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53-AOI-07-WARNES\08OUTPUT\EMSR853\AOI07\DEL_PRODUCT\FCT\"/>
    </mc:Choice>
  </mc:AlternateContent>
  <xr:revisionPtr revIDLastSave="0" documentId="13_ncr:1_{32C06EC0-0115-434C-97D8-E49B75AF444B}" xr6:coauthVersionLast="47" xr6:coauthVersionMax="47" xr10:uidLastSave="{00000000-0000-0000-0000-000000000000}"/>
  <bookViews>
    <workbookView xWindow="-120" yWindow="-120" windowWidth="38640" windowHeight="211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transportationL_v1_exflo" sheetId="10" r:id="rId10"/>
    <sheet name="_facilitiesA_v1_aoi" sheetId="11" r:id="rId11"/>
    <sheet name="_facilitiesL_v1_aoi" sheetId="12" r:id="rId12"/>
    <sheet name="_naturalLandUseA_v1_aoi" sheetId="13" r:id="rId13"/>
    <sheet name="_naturalLandUseA_v1_aff" sheetId="14" r:id="rId14"/>
    <sheet name="_naturalLandUseA_v1_exflo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A56" i="2"/>
  <c r="A52" i="2"/>
  <c r="A51" i="2"/>
  <c r="A35" i="2"/>
  <c r="A34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<sst xmlns="http://schemas.openxmlformats.org/spreadsheetml/2006/main" count="391" uniqueCount="135">
  <si>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</si>
  <si>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</si>
  <si>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</si>
  <si>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</si>
  <si>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</si>
  <si>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07 Warnes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</si>
  <si>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</si>
  <si>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</si>
  <si>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</si>
  <si>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</si>
  <si>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</si>
  <si>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</si>
  <si>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</si>
  <si>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</si>
  <si>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</si>
  <si>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</si>
  <si>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</si>
  <si>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</si>
  <si>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</si>
  <si>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</si>
  <si>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</si>
  <si>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</si>
  <si>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</si>
  <si>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</si>
  <si>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</si>
  <si>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</si>
  <si>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</si>
  <si>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Cemetery</t>
  </si>
  <si>
    <t>Transportation</t>
  </si>
  <si>
    <t>Helipad</t>
  </si>
  <si>
    <t>Primary Road</t>
  </si>
  <si>
    <t>km</t>
  </si>
  <si>
    <t>Secondary Road</t>
  </si>
  <si>
    <t>Local Road</t>
  </si>
  <si>
    <t>Cart Track</t>
  </si>
  <si>
    <t>Facilities</t>
  </si>
  <si>
    <t>Dams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</si>
  <si>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</si>
  <si>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</si>
  <si>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</si>
  <si>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</si>
  <si>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</si>
  <si>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</si>
  <si>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</si>
  <si>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 xml:space="preserve">Inland wetlands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</si>
  <si>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</si>
  <si>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</si>
  <si>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</si>
  <si>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</si>
  <si>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</si>
  <si>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</si>
  <si>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</si>
  <si>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</si>
  <si>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</si>
  <si>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</si>
  <si>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</si>
  <si>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</si>
  <si>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</si>
  <si>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</si>
  <si>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</si>
  <si>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</si>
  <si>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</si>
  <si>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</si>
  <si>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</si>
  <si>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</si>
  <si>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07 Warnes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</si>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</sst>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0"/>
  <sheetViews>
    <sheetView showGridLines="0" tabSelected="1" zoomScale="70" zoomScaleNormal="70" workbookViewId="0">
      <selection activeCell="D72" sqref="D72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2" t="s">
        <v>7</v>
      </c>
      <c r="F4" s="113"/>
      <c r="G4" s="111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2" t="s">
        <v>9</v>
      </c>
      <c r="F5" s="42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13.870684029</v>
      </c>
      <c r="F6" s="54">
        <v>3.3915566322999999</v>
      </c>
      <c r="G6" s="51">
        <f>E6+F6</f>
        <v>17.262240661299998</v>
      </c>
    </row>
    <row r="7" spans="1:13">
      <c r="A7" s="39"/>
      <c r="B7" s="41" t="s">
        <v>15</v>
      </c>
      <c r="C7" s="19"/>
      <c r="D7" s="40" t="s">
        <v>14</v>
      </c>
      <c r="E7" s="52">
        <v>13.870684029</v>
      </c>
      <c r="F7" s="55">
        <v>3.3915566322999999</v>
      </c>
      <c r="G7" s="53">
        <f>E7+F7</f>
        <v>17.262240661299998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5.1" customHeight="1">
      <c r="B9" s="32"/>
      <c r="C9" s="35"/>
      <c r="D9" s="35"/>
      <c r="E9" s="110" t="s">
        <v>16</v>
      </c>
      <c r="F9" s="111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3" t="s">
        <v>19</v>
      </c>
      <c r="B10" s="18"/>
      <c r="C10" s="44" t="s">
        <v>20</v>
      </c>
      <c r="D10" s="45" t="s">
        <v>21</v>
      </c>
      <c r="E10" s="95" t="s">
        <v>22</v>
      </c>
      <c r="F10" s="38"/>
      <c r="G10" s="56" t="e">
        <f>"~ "&amp;TEXT((E10+F10),"#,###,###")</f>
        <v>#VALUE!</v>
      </c>
      <c r="H10" s="94">
        <v>6200</v>
      </c>
      <c r="I10" s="30"/>
      <c r="J10" s="30"/>
      <c r="K10" s="3"/>
      <c r="L10" s="3"/>
      <c r="M10" s="5"/>
    </row>
    <row r="11" spans="1:13">
      <c r="A11" s="61" t="s">
        <v>23</v>
      </c>
      <c r="B11" s="57" t="s">
        <v>24</v>
      </c>
      <c r="C11" s="62" t="s">
        <v>25</v>
      </c>
      <c r="D11" s="58" t="s">
        <v>14</v>
      </c>
      <c r="E11" s="63">
        <v>0</v>
      </c>
      <c r="F11" s="64">
        <v>0</v>
      </c>
      <c r="G11" s="65">
        <f t="shared" ref="G11:G27" si="0">E11+F11</f>
        <v>0</v>
      </c>
      <c r="H11" s="66">
        <v>434.67912665599999</v>
      </c>
      <c r="I11" s="30"/>
      <c r="J11" s="30"/>
      <c r="K11" s="6"/>
      <c r="L11" s="16"/>
      <c r="M11" s="7"/>
    </row>
    <row r="12" spans="1:13">
      <c r="A12" s="67"/>
      <c r="B12" s="68"/>
      <c r="C12" s="69" t="s">
        <v>26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41.827226496400002</v>
      </c>
      <c r="I12" s="30"/>
      <c r="J12" s="30"/>
      <c r="K12" s="30"/>
      <c r="L12" s="16"/>
      <c r="M12" s="8"/>
    </row>
    <row r="13" spans="1:13">
      <c r="A13" s="75"/>
      <c r="B13" s="76"/>
      <c r="C13" s="77" t="s">
        <v>27</v>
      </c>
      <c r="D13" s="78" t="s">
        <v>14</v>
      </c>
      <c r="E13" s="79">
        <v>0</v>
      </c>
      <c r="F13" s="80">
        <v>0</v>
      </c>
      <c r="G13" s="81">
        <f t="shared" si="0"/>
        <v>0</v>
      </c>
      <c r="H13" s="82">
        <v>2.1042035491000002</v>
      </c>
    </row>
    <row r="14" spans="1:13">
      <c r="A14" s="61"/>
      <c r="B14" s="57" t="s">
        <v>28</v>
      </c>
      <c r="C14" s="83" t="s">
        <v>29</v>
      </c>
      <c r="D14" s="58" t="s">
        <v>14</v>
      </c>
      <c r="E14" s="63">
        <v>0</v>
      </c>
      <c r="F14" s="64">
        <v>0</v>
      </c>
      <c r="G14" s="84">
        <f t="shared" si="0"/>
        <v>0</v>
      </c>
      <c r="H14" s="66">
        <v>2.27970277E-2</v>
      </c>
    </row>
    <row r="15" spans="1:13">
      <c r="A15" s="67"/>
      <c r="B15" s="68"/>
      <c r="C15" s="69" t="s">
        <v>30</v>
      </c>
      <c r="D15" s="70" t="s">
        <v>31</v>
      </c>
      <c r="E15" s="71">
        <v>0</v>
      </c>
      <c r="F15" s="72">
        <v>0</v>
      </c>
      <c r="G15" s="85">
        <f t="shared" si="0"/>
        <v>0</v>
      </c>
      <c r="H15" s="74">
        <v>0.52327105259999995</v>
      </c>
    </row>
    <row r="16" spans="1:13">
      <c r="A16" s="67"/>
      <c r="B16" s="68"/>
      <c r="C16" s="69" t="s">
        <v>32</v>
      </c>
      <c r="D16" s="70" t="s">
        <v>31</v>
      </c>
      <c r="E16" s="71">
        <v>0</v>
      </c>
      <c r="F16" s="72">
        <v>0</v>
      </c>
      <c r="G16" s="85">
        <f t="shared" si="0"/>
        <v>0</v>
      </c>
      <c r="H16" s="74">
        <v>25.6002624371</v>
      </c>
    </row>
    <row r="17" spans="1:8">
      <c r="A17" s="67"/>
      <c r="B17" s="68"/>
      <c r="C17" s="69" t="s">
        <v>33</v>
      </c>
      <c r="D17" s="70" t="s">
        <v>31</v>
      </c>
      <c r="E17" s="71">
        <v>0</v>
      </c>
      <c r="F17" s="72">
        <v>0</v>
      </c>
      <c r="G17" s="85">
        <f t="shared" si="0"/>
        <v>0</v>
      </c>
      <c r="H17" s="74">
        <v>203.72249066399999</v>
      </c>
    </row>
    <row r="18" spans="1:8">
      <c r="A18" s="75"/>
      <c r="B18" s="76"/>
      <c r="C18" s="77" t="s">
        <v>34</v>
      </c>
      <c r="D18" s="78" t="s">
        <v>31</v>
      </c>
      <c r="E18" s="79">
        <v>0.24192250279999999</v>
      </c>
      <c r="F18" s="80">
        <v>0.25361477599999999</v>
      </c>
      <c r="G18" s="86">
        <f t="shared" si="0"/>
        <v>0.49553727879999998</v>
      </c>
      <c r="H18" s="82">
        <v>853.94397616100002</v>
      </c>
    </row>
    <row r="19" spans="1:8">
      <c r="A19" s="61"/>
      <c r="B19" s="57" t="s">
        <v>35</v>
      </c>
      <c r="C19" s="83" t="s">
        <v>36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1.2535155088000001</v>
      </c>
    </row>
    <row r="20" spans="1:8">
      <c r="A20" s="67"/>
      <c r="B20" s="68"/>
      <c r="C20" s="69" t="s">
        <v>37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2.7001705958</v>
      </c>
    </row>
    <row r="21" spans="1:8">
      <c r="A21" s="75"/>
      <c r="B21" s="76"/>
      <c r="C21" s="77" t="s">
        <v>38</v>
      </c>
      <c r="D21" s="78" t="s">
        <v>31</v>
      </c>
      <c r="E21" s="79">
        <v>0</v>
      </c>
      <c r="F21" s="80">
        <v>0</v>
      </c>
      <c r="G21" s="86">
        <f t="shared" si="0"/>
        <v>0</v>
      </c>
      <c r="H21" s="82">
        <v>78.678354759399994</v>
      </c>
    </row>
    <row r="22" spans="1:8">
      <c r="A22" s="61"/>
      <c r="B22" s="87" t="s">
        <v>39</v>
      </c>
      <c r="C22" s="88" t="s">
        <v>40</v>
      </c>
      <c r="D22" s="58" t="s">
        <v>14</v>
      </c>
      <c r="E22" s="63">
        <v>11.1687679828</v>
      </c>
      <c r="F22" s="64">
        <v>2.6133790054000001</v>
      </c>
      <c r="G22" s="84">
        <f t="shared" si="0"/>
        <v>13.782146988200001</v>
      </c>
      <c r="H22" s="89">
        <v>13463.5121442</v>
      </c>
    </row>
    <row r="23" spans="1:8">
      <c r="A23" s="67"/>
      <c r="B23" s="67"/>
      <c r="C23" s="90" t="s">
        <v>41</v>
      </c>
      <c r="D23" s="70" t="s">
        <v>14</v>
      </c>
      <c r="E23" s="71">
        <v>2.7019174337999998</v>
      </c>
      <c r="F23" s="72">
        <v>0.77817155650000003</v>
      </c>
      <c r="G23" s="85">
        <f t="shared" si="0"/>
        <v>3.4800889902999996</v>
      </c>
      <c r="H23" s="91">
        <v>13164.7225702</v>
      </c>
    </row>
    <row r="24" spans="1:8">
      <c r="A24" s="67"/>
      <c r="B24" s="67"/>
      <c r="C24" s="90" t="s">
        <v>42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91">
        <v>2340.5432747599998</v>
      </c>
    </row>
    <row r="25" spans="1:8">
      <c r="A25" s="67"/>
      <c r="B25" s="67"/>
      <c r="C25" s="90" t="s">
        <v>43</v>
      </c>
      <c r="D25" s="70" t="s">
        <v>14</v>
      </c>
      <c r="E25" s="71">
        <v>0</v>
      </c>
      <c r="F25" s="72">
        <v>0</v>
      </c>
      <c r="G25" s="85">
        <f t="shared" si="0"/>
        <v>0</v>
      </c>
      <c r="H25" s="91">
        <v>53.0463984541</v>
      </c>
    </row>
    <row r="26" spans="1:8">
      <c r="A26" s="67"/>
      <c r="B26" s="67"/>
      <c r="C26" s="90" t="s">
        <v>44</v>
      </c>
      <c r="D26" s="70" t="s">
        <v>14</v>
      </c>
      <c r="E26" s="71">
        <v>0</v>
      </c>
      <c r="F26" s="72">
        <v>0</v>
      </c>
      <c r="G26" s="85">
        <f t="shared" si="0"/>
        <v>0</v>
      </c>
      <c r="H26" s="91">
        <v>113.969938273</v>
      </c>
    </row>
    <row r="27" spans="1:8">
      <c r="A27" s="75"/>
      <c r="B27" s="75"/>
      <c r="C27" s="92" t="s">
        <v>45</v>
      </c>
      <c r="D27" s="78" t="s">
        <v>14</v>
      </c>
      <c r="E27" s="79">
        <v>0</v>
      </c>
      <c r="F27" s="80">
        <v>0</v>
      </c>
      <c r="G27" s="86">
        <f t="shared" si="0"/>
        <v>0</v>
      </c>
      <c r="H27" s="93">
        <v>90.202540878799994</v>
      </c>
    </row>
    <row r="28" spans="1:8">
      <c r="B28" s="11"/>
      <c r="C28" s="13"/>
      <c r="D28" s="16"/>
      <c r="E28" s="16"/>
      <c r="F28" s="16"/>
      <c r="G28" s="16"/>
      <c r="H28" s="8"/>
    </row>
    <row r="29" spans="1:8">
      <c r="A29" s="97" t="s">
        <v>46</v>
      </c>
      <c r="B29" s="11"/>
      <c r="C29" s="13"/>
      <c r="D29" s="16"/>
      <c r="E29" s="16"/>
      <c r="F29" s="16"/>
      <c r="G29" s="16"/>
      <c r="H29" s="8"/>
    </row>
    <row r="30" spans="1:8">
      <c r="A30" s="97" t="s">
        <v>47</v>
      </c>
      <c r="B30" s="11"/>
      <c r="C30" s="13"/>
      <c r="D30" s="16"/>
      <c r="E30" s="16"/>
      <c r="F30" s="16"/>
      <c r="G30" s="16"/>
    </row>
    <row r="31" spans="1:8">
      <c r="B31" s="11"/>
      <c r="C31" s="13"/>
      <c r="D31" s="16"/>
      <c r="E31" s="16"/>
      <c r="F31" s="16"/>
      <c r="G31" s="16"/>
    </row>
    <row r="32" spans="1:8">
      <c r="A32" s="96" t="s">
        <v>48</v>
      </c>
      <c r="B32" s="11"/>
      <c r="C32" s="13"/>
      <c r="D32" s="16"/>
      <c r="E32" s="16"/>
      <c r="F32" s="16"/>
      <c r="G32" s="16"/>
    </row>
    <row r="33" spans="1:7">
      <c r="A33" s="97" t="s">
        <v>49</v>
      </c>
      <c r="B33" s="11"/>
      <c r="C33" s="13"/>
      <c r="D33" s="16"/>
      <c r="E33" s="16"/>
      <c r="F33" s="16"/>
      <c r="G33" s="16"/>
    </row>
    <row r="34" spans="1:7">
      <c r="A34" s="9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11"/>
      <c r="C34" s="13"/>
      <c r="D34" s="16"/>
      <c r="E34" s="16"/>
      <c r="F34" s="16"/>
      <c r="G34" s="16"/>
    </row>
    <row r="35" spans="1:7">
      <c r="A35" s="97" t="str">
        <f>CONCATENATE(CHAR(169)," European Union / Copernicus Emergency Management Service")</f>
        <v>© European Union / Copernicus Emergency Management Service</v>
      </c>
      <c r="B35" s="11"/>
      <c r="C35" s="13"/>
      <c r="D35" s="16"/>
      <c r="E35" s="99" t="s">
        <v>50</v>
      </c>
      <c r="F35" s="16"/>
      <c r="G35" s="16"/>
    </row>
    <row r="36" spans="1:7">
      <c r="B36" s="11"/>
      <c r="C36" s="13"/>
      <c r="D36" s="16"/>
      <c r="E36" s="16"/>
      <c r="F36" s="16"/>
      <c r="G36" s="16"/>
    </row>
    <row r="37" spans="1:7">
      <c r="B37" s="11"/>
      <c r="C37" s="13"/>
      <c r="D37" s="16"/>
      <c r="E37" s="16"/>
      <c r="F37" s="16"/>
      <c r="G37" s="16"/>
    </row>
    <row r="38" spans="1:7">
      <c r="A38" s="96" t="s">
        <v>51</v>
      </c>
      <c r="B38" s="11"/>
      <c r="C38" s="13"/>
      <c r="D38" s="16"/>
      <c r="E38" s="16"/>
      <c r="F38" s="16"/>
      <c r="G38" s="16"/>
    </row>
    <row r="39" spans="1:7">
      <c r="A39" s="97" t="s">
        <v>52</v>
      </c>
      <c r="B39" s="11"/>
      <c r="C39" s="14"/>
      <c r="D39" s="16"/>
      <c r="E39" s="16"/>
      <c r="F39" s="16"/>
      <c r="G39" s="16"/>
    </row>
    <row r="40" spans="1:7">
      <c r="A40" s="97" t="s">
        <v>53</v>
      </c>
      <c r="B40" s="11"/>
      <c r="C40" s="14"/>
      <c r="D40" s="16"/>
      <c r="E40" s="16"/>
      <c r="F40" s="16"/>
      <c r="G40" s="16"/>
    </row>
    <row r="41" spans="1:7">
      <c r="A41" s="97" t="s">
        <v>54</v>
      </c>
      <c r="B41" s="11"/>
      <c r="C41" s="14"/>
      <c r="D41" s="16"/>
      <c r="E41" s="16"/>
      <c r="F41" s="16"/>
      <c r="G41" s="16"/>
    </row>
    <row r="42" spans="1:7">
      <c r="A42" s="97" t="s">
        <v>55</v>
      </c>
      <c r="B42" s="11"/>
      <c r="C42" s="14"/>
      <c r="D42" s="16"/>
      <c r="E42" s="16"/>
      <c r="F42" s="16"/>
      <c r="G42" s="16"/>
    </row>
    <row r="43" spans="1:7">
      <c r="B43" s="11"/>
      <c r="C43" s="14"/>
      <c r="D43" s="16"/>
      <c r="E43" s="16"/>
      <c r="F43" s="16"/>
      <c r="G43" s="16"/>
    </row>
    <row r="44" spans="1:7">
      <c r="B44" s="11"/>
      <c r="C44" s="14"/>
      <c r="D44" s="16"/>
      <c r="E44" s="16"/>
      <c r="F44" s="16"/>
      <c r="G44" s="16"/>
    </row>
    <row r="45" spans="1:7">
      <c r="A45" s="96" t="s">
        <v>56</v>
      </c>
      <c r="B45" s="11"/>
      <c r="C45" s="14"/>
      <c r="D45" s="16"/>
      <c r="E45" s="16"/>
      <c r="F45" s="16"/>
      <c r="G45" s="16"/>
    </row>
    <row r="46" spans="1:7">
      <c r="A46" s="97" t="s">
        <v>57</v>
      </c>
      <c r="B46" s="11"/>
      <c r="C46" s="14"/>
      <c r="D46" s="16"/>
      <c r="E46" s="16"/>
      <c r="F46" s="16"/>
      <c r="G46" s="16"/>
    </row>
    <row r="47" spans="1:7">
      <c r="A47" s="97" t="s">
        <v>58</v>
      </c>
      <c r="B47" s="11"/>
      <c r="C47" s="14"/>
      <c r="D47" s="16"/>
      <c r="E47" s="16"/>
      <c r="F47" s="16"/>
      <c r="G47" s="16"/>
    </row>
    <row r="48" spans="1:7">
      <c r="B48" s="11"/>
      <c r="C48" s="14"/>
      <c r="D48" s="16"/>
      <c r="E48" s="16"/>
      <c r="F48" s="16"/>
      <c r="G48" s="16"/>
    </row>
    <row r="49" spans="1:29">
      <c r="B49" s="11"/>
      <c r="C49" s="14"/>
      <c r="D49" s="16"/>
      <c r="E49" s="16"/>
      <c r="F49" s="16"/>
      <c r="G49" s="16"/>
    </row>
    <row r="50" spans="1:29">
      <c r="A50" s="96" t="s">
        <v>59</v>
      </c>
      <c r="B50" s="11"/>
      <c r="C50" s="14"/>
      <c r="D50" s="16"/>
      <c r="E50" s="16"/>
      <c r="F50" s="16"/>
      <c r="G50" s="16"/>
    </row>
    <row r="51" spans="1:29">
      <c r="A51" s="9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2" spans="1:29">
      <c r="A52" s="97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3" spans="1:29">
      <c r="A53" s="97" t="s">
        <v>60</v>
      </c>
    </row>
    <row r="55" spans="1:29">
      <c r="A55" s="97" t="s">
        <v>61</v>
      </c>
    </row>
    <row r="56" spans="1:29">
      <c r="A56" s="9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1:29">
      <c r="A58" s="97" t="s">
        <v>62</v>
      </c>
    </row>
    <row r="59" spans="1:29" s="118" customFormat="1">
      <c r="A59" s="97" t="s">
        <v>63</v>
      </c>
      <c r="B59" s="114"/>
      <c r="C59" s="115"/>
      <c r="D59" s="116"/>
      <c r="E59" s="116"/>
      <c r="F59" s="116"/>
      <c r="G59" s="116"/>
      <c r="H59" s="117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</row>
    <row r="60" spans="1:29" s="118" customFormat="1">
      <c r="A60" s="97" t="s">
        <v>64</v>
      </c>
      <c r="B60" s="114"/>
      <c r="C60" s="115"/>
      <c r="D60" s="116"/>
      <c r="E60" s="116"/>
      <c r="F60" s="116"/>
      <c r="G60" s="116"/>
      <c r="H60" s="117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18" style="2" customWidth="1"/>
  </cols>
  <sheetData>
    <row r="1" spans="1:10">
      <c r="A1" t="s">
        <v>65</v>
      </c>
    </row>
    <row r="3" spans="1:10" ht="38.25">
      <c r="A3" s="100" t="s">
        <v>66</v>
      </c>
      <c r="B3" s="100" t="s">
        <v>67</v>
      </c>
      <c r="C3" s="100" t="s">
        <v>68</v>
      </c>
      <c r="D3" s="100" t="s">
        <v>69</v>
      </c>
      <c r="E3" s="100" t="s">
        <v>70</v>
      </c>
      <c r="F3" s="100" t="s">
        <v>71</v>
      </c>
      <c r="G3" s="100" t="s">
        <v>72</v>
      </c>
      <c r="H3" s="100" t="s">
        <v>73</v>
      </c>
      <c r="I3" s="100" t="s">
        <v>74</v>
      </c>
      <c r="J3" s="100" t="s">
        <v>75</v>
      </c>
    </row>
    <row r="4" spans="1:10" ht="56.25">
      <c r="A4" s="101" t="s">
        <v>76</v>
      </c>
      <c r="B4" s="102" t="s">
        <v>77</v>
      </c>
      <c r="C4" s="102" t="str">
        <f>HYPERLINK("https://www.worldpop.org", "WorldPop (www.worldpop.org)")</f>
        <v>WorldPop (www.worldpop.org)</v>
      </c>
      <c r="D4" s="102" t="s">
        <v>78</v>
      </c>
      <c r="E4" s="102" t="s">
        <v>79</v>
      </c>
      <c r="F4" s="102" t="s">
        <v>80</v>
      </c>
      <c r="G4" s="102" t="s">
        <v>81</v>
      </c>
      <c r="H4" s="102" t="s">
        <v>81</v>
      </c>
      <c r="I4" s="102" t="s">
        <v>81</v>
      </c>
      <c r="J4" s="102" t="s">
        <v>82</v>
      </c>
    </row>
    <row r="5" spans="1:10">
      <c r="A5" s="103" t="s">
        <v>18</v>
      </c>
      <c r="B5" s="104">
        <v>6171</v>
      </c>
      <c r="C5" s="105">
        <v>5730</v>
      </c>
      <c r="D5" s="105">
        <v>6045</v>
      </c>
      <c r="E5" s="105">
        <v>11713</v>
      </c>
      <c r="F5" s="105">
        <v>8915</v>
      </c>
      <c r="G5" s="106">
        <v>7715</v>
      </c>
      <c r="H5" s="106">
        <v>2304</v>
      </c>
      <c r="I5" s="107">
        <v>29.9</v>
      </c>
      <c r="J5" s="108" t="s">
        <v>83</v>
      </c>
    </row>
    <row r="6" spans="1:10">
      <c r="A6" s="103" t="s">
        <v>84</v>
      </c>
      <c r="B6" s="104">
        <v>0</v>
      </c>
      <c r="C6" s="105">
        <v>1</v>
      </c>
      <c r="D6" s="105">
        <v>0</v>
      </c>
      <c r="E6" s="105">
        <v>0</v>
      </c>
      <c r="F6" s="105">
        <v>0</v>
      </c>
      <c r="G6" s="106">
        <v>0</v>
      </c>
      <c r="H6" s="106">
        <v>0</v>
      </c>
      <c r="I6" s="107">
        <v>200</v>
      </c>
      <c r="J6" s="109" t="s">
        <v>85</v>
      </c>
    </row>
    <row r="7" spans="1:10">
      <c r="A7" s="103" t="s">
        <v>86</v>
      </c>
      <c r="B7" s="104">
        <v>0</v>
      </c>
      <c r="C7" s="105">
        <v>0</v>
      </c>
      <c r="D7" s="105">
        <v>0</v>
      </c>
      <c r="E7" s="105">
        <v>0</v>
      </c>
      <c r="F7" s="105">
        <v>0</v>
      </c>
      <c r="G7" s="106">
        <v>0</v>
      </c>
      <c r="H7" s="106">
        <v>0</v>
      </c>
      <c r="I7" s="107"/>
      <c r="J7" s="109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87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97">
        <v>0</v>
      </c>
      <c r="B6" s="97" t="s">
        <v>96</v>
      </c>
      <c r="C6" s="97" t="s">
        <v>97</v>
      </c>
      <c r="D6" s="97" t="s">
        <v>98</v>
      </c>
      <c r="E6" s="97" t="s">
        <v>13</v>
      </c>
      <c r="F6" s="97">
        <v>2</v>
      </c>
      <c r="G6" s="97">
        <v>1</v>
      </c>
      <c r="H6" s="97">
        <v>13.870684029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99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97">
        <v>0</v>
      </c>
      <c r="B6" s="97" t="s">
        <v>96</v>
      </c>
      <c r="C6" s="97" t="s">
        <v>97</v>
      </c>
      <c r="D6" s="97" t="s">
        <v>100</v>
      </c>
      <c r="E6" s="97" t="s">
        <v>13</v>
      </c>
      <c r="F6" s="97">
        <v>997</v>
      </c>
      <c r="G6" s="97">
        <v>5</v>
      </c>
      <c r="H6" s="97">
        <v>3.3915566322999999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97">
        <v>0</v>
      </c>
      <c r="B6" s="97">
        <v>12</v>
      </c>
      <c r="C6" s="97" t="s">
        <v>109</v>
      </c>
      <c r="D6" s="97">
        <v>1251</v>
      </c>
      <c r="E6" s="97" t="s">
        <v>26</v>
      </c>
      <c r="F6" s="97" t="s">
        <v>110</v>
      </c>
      <c r="G6" s="97" t="s">
        <v>111</v>
      </c>
      <c r="H6" s="97">
        <v>997</v>
      </c>
      <c r="I6" s="97">
        <v>994</v>
      </c>
      <c r="J6" s="97" t="s">
        <v>112</v>
      </c>
      <c r="K6" s="97">
        <v>18</v>
      </c>
      <c r="L6" s="97">
        <v>41.827226496400002</v>
      </c>
    </row>
    <row r="7" spans="1:12">
      <c r="A7" s="97">
        <v>1</v>
      </c>
      <c r="B7" s="97">
        <v>12</v>
      </c>
      <c r="C7" s="97" t="s">
        <v>109</v>
      </c>
      <c r="D7" s="97">
        <v>1280</v>
      </c>
      <c r="E7" s="97" t="s">
        <v>27</v>
      </c>
      <c r="F7" s="97" t="s">
        <v>110</v>
      </c>
      <c r="G7" s="97" t="s">
        <v>111</v>
      </c>
      <c r="H7" s="97">
        <v>997</v>
      </c>
      <c r="I7" s="97">
        <v>994</v>
      </c>
      <c r="J7" s="97" t="s">
        <v>112</v>
      </c>
      <c r="K7" s="97">
        <v>2</v>
      </c>
      <c r="L7" s="97">
        <v>2.1042035491000002</v>
      </c>
    </row>
    <row r="8" spans="1:12">
      <c r="A8" s="97">
        <v>2</v>
      </c>
      <c r="B8" s="97">
        <v>11</v>
      </c>
      <c r="C8" s="97" t="s">
        <v>25</v>
      </c>
      <c r="D8" s="97">
        <v>997</v>
      </c>
      <c r="E8" s="97" t="s">
        <v>112</v>
      </c>
      <c r="F8" s="97" t="s">
        <v>110</v>
      </c>
      <c r="G8" s="97" t="s">
        <v>111</v>
      </c>
      <c r="H8" s="97">
        <v>997</v>
      </c>
      <c r="I8" s="97">
        <v>994</v>
      </c>
      <c r="J8" s="97" t="s">
        <v>112</v>
      </c>
      <c r="K8" s="97">
        <v>12</v>
      </c>
      <c r="L8" s="97">
        <v>434.67912665599999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97">
        <v>0</v>
      </c>
      <c r="B6" s="97">
        <v>213</v>
      </c>
      <c r="C6" s="97" t="s">
        <v>114</v>
      </c>
      <c r="D6" s="97">
        <v>21312</v>
      </c>
      <c r="E6" s="97" t="s">
        <v>29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1</v>
      </c>
      <c r="L6" s="97">
        <v>2.27970277E-2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97">
        <v>0</v>
      </c>
      <c r="B6" s="97">
        <v>211</v>
      </c>
      <c r="C6" s="97" t="s">
        <v>117</v>
      </c>
      <c r="D6" s="97">
        <v>21120</v>
      </c>
      <c r="E6" s="97" t="s">
        <v>30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8</v>
      </c>
      <c r="L6" s="97">
        <v>0.52327105259999995</v>
      </c>
    </row>
    <row r="7" spans="1:12">
      <c r="A7" s="97">
        <v>1</v>
      </c>
      <c r="B7" s="97">
        <v>211</v>
      </c>
      <c r="C7" s="97" t="s">
        <v>117</v>
      </c>
      <c r="D7" s="97">
        <v>21121</v>
      </c>
      <c r="E7" s="97" t="s">
        <v>32</v>
      </c>
      <c r="F7" s="97" t="s">
        <v>110</v>
      </c>
      <c r="G7" s="97" t="s">
        <v>112</v>
      </c>
      <c r="H7" s="97">
        <v>997</v>
      </c>
      <c r="I7" s="97">
        <v>994</v>
      </c>
      <c r="J7" s="97" t="s">
        <v>112</v>
      </c>
      <c r="K7" s="97">
        <v>15</v>
      </c>
      <c r="L7" s="97">
        <v>25.6002624371</v>
      </c>
    </row>
    <row r="8" spans="1:12">
      <c r="A8" s="97">
        <v>2</v>
      </c>
      <c r="B8" s="97">
        <v>211</v>
      </c>
      <c r="C8" s="97" t="s">
        <v>117</v>
      </c>
      <c r="D8" s="97">
        <v>21122</v>
      </c>
      <c r="E8" s="97" t="s">
        <v>33</v>
      </c>
      <c r="F8" s="97" t="s">
        <v>110</v>
      </c>
      <c r="G8" s="97" t="s">
        <v>112</v>
      </c>
      <c r="H8" s="97">
        <v>997</v>
      </c>
      <c r="I8" s="97">
        <v>994</v>
      </c>
      <c r="J8" s="97" t="s">
        <v>112</v>
      </c>
      <c r="K8" s="97">
        <v>480</v>
      </c>
      <c r="L8" s="97">
        <v>203.72249066399999</v>
      </c>
    </row>
    <row r="9" spans="1:12">
      <c r="A9" s="97">
        <v>3</v>
      </c>
      <c r="B9" s="97">
        <v>211</v>
      </c>
      <c r="C9" s="97" t="s">
        <v>117</v>
      </c>
      <c r="D9" s="97">
        <v>21124</v>
      </c>
      <c r="E9" s="97" t="s">
        <v>34</v>
      </c>
      <c r="F9" s="97" t="s">
        <v>110</v>
      </c>
      <c r="G9" s="97" t="s">
        <v>112</v>
      </c>
      <c r="H9" s="97">
        <v>997</v>
      </c>
      <c r="I9" s="97">
        <v>994</v>
      </c>
      <c r="J9" s="97" t="s">
        <v>112</v>
      </c>
      <c r="K9" s="97">
        <v>1526</v>
      </c>
      <c r="L9" s="97">
        <v>853.94397616100002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97">
        <v>0</v>
      </c>
      <c r="B6" s="97">
        <v>211</v>
      </c>
      <c r="C6" s="97" t="s">
        <v>117</v>
      </c>
      <c r="D6" s="97">
        <v>21124</v>
      </c>
      <c r="E6" s="97" t="s">
        <v>34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1</v>
      </c>
      <c r="L6" s="97">
        <v>0.24192250279999999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97">
        <v>0</v>
      </c>
      <c r="B6" s="97">
        <v>211</v>
      </c>
      <c r="C6" s="97" t="s">
        <v>117</v>
      </c>
      <c r="D6" s="97">
        <v>21124</v>
      </c>
      <c r="E6" s="97" t="s">
        <v>34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1</v>
      </c>
      <c r="L6" s="97">
        <v>0.25361477599999999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97">
        <v>0</v>
      </c>
      <c r="B6" s="97">
        <v>215</v>
      </c>
      <c r="C6" s="97" t="s">
        <v>121</v>
      </c>
      <c r="D6" s="97">
        <v>2152</v>
      </c>
      <c r="E6" s="97" t="s">
        <v>36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2</v>
      </c>
      <c r="L6" s="97">
        <v>1.2535155088000001</v>
      </c>
    </row>
    <row r="7" spans="1:12">
      <c r="A7" s="97">
        <v>1</v>
      </c>
      <c r="B7" s="97">
        <v>24</v>
      </c>
      <c r="C7" s="97" t="s">
        <v>122</v>
      </c>
      <c r="D7" s="97">
        <v>241</v>
      </c>
      <c r="E7" s="97" t="s">
        <v>37</v>
      </c>
      <c r="F7" s="97" t="s">
        <v>110</v>
      </c>
      <c r="G7" s="97" t="s">
        <v>112</v>
      </c>
      <c r="H7" s="97">
        <v>997</v>
      </c>
      <c r="I7" s="97">
        <v>994</v>
      </c>
      <c r="J7" s="97" t="s">
        <v>112</v>
      </c>
      <c r="K7" s="97">
        <v>17</v>
      </c>
      <c r="L7" s="97">
        <v>2.7001705958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116</v>
      </c>
    </row>
    <row r="6" spans="1:12">
      <c r="A6" s="97">
        <v>0</v>
      </c>
      <c r="B6" s="97">
        <v>22</v>
      </c>
      <c r="C6" s="97" t="s">
        <v>124</v>
      </c>
      <c r="D6" s="97">
        <v>221</v>
      </c>
      <c r="E6" s="97" t="s">
        <v>38</v>
      </c>
      <c r="F6" s="97" t="s">
        <v>110</v>
      </c>
      <c r="G6" s="97" t="s">
        <v>112</v>
      </c>
      <c r="H6" s="97">
        <v>997</v>
      </c>
      <c r="I6" s="97">
        <v>994</v>
      </c>
      <c r="J6" s="97" t="s">
        <v>112</v>
      </c>
      <c r="K6" s="97">
        <v>8</v>
      </c>
      <c r="L6" s="97">
        <v>78.678354759399994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97">
        <v>0</v>
      </c>
      <c r="B6" s="97">
        <v>2</v>
      </c>
      <c r="C6" s="97" t="s">
        <v>126</v>
      </c>
      <c r="D6" s="97">
        <v>24</v>
      </c>
      <c r="E6" s="97" t="s">
        <v>127</v>
      </c>
      <c r="F6" s="97" t="s">
        <v>128</v>
      </c>
      <c r="G6" s="97" t="s">
        <v>112</v>
      </c>
      <c r="H6" s="97">
        <v>997</v>
      </c>
      <c r="I6" s="97">
        <v>982</v>
      </c>
      <c r="J6" s="97" t="s">
        <v>112</v>
      </c>
      <c r="K6" s="97">
        <v>311</v>
      </c>
      <c r="L6" s="97">
        <v>2340.5432747599998</v>
      </c>
    </row>
    <row r="7" spans="1:12">
      <c r="A7" s="97">
        <v>1</v>
      </c>
      <c r="B7" s="97">
        <v>3</v>
      </c>
      <c r="C7" s="97" t="s">
        <v>129</v>
      </c>
      <c r="D7" s="97">
        <v>31</v>
      </c>
      <c r="E7" s="97" t="s">
        <v>130</v>
      </c>
      <c r="F7" s="97" t="s">
        <v>128</v>
      </c>
      <c r="G7" s="97" t="s">
        <v>112</v>
      </c>
      <c r="H7" s="97">
        <v>997</v>
      </c>
      <c r="I7" s="97">
        <v>982</v>
      </c>
      <c r="J7" s="97" t="s">
        <v>112</v>
      </c>
      <c r="K7" s="97">
        <v>2390</v>
      </c>
      <c r="L7" s="97">
        <v>13164.7225702</v>
      </c>
    </row>
    <row r="8" spans="1:12">
      <c r="A8" s="97">
        <v>2</v>
      </c>
      <c r="B8" s="97">
        <v>3</v>
      </c>
      <c r="C8" s="97" t="s">
        <v>129</v>
      </c>
      <c r="D8" s="97">
        <v>32</v>
      </c>
      <c r="E8" s="97" t="s">
        <v>40</v>
      </c>
      <c r="F8" s="97" t="s">
        <v>128</v>
      </c>
      <c r="G8" s="97" t="s">
        <v>112</v>
      </c>
      <c r="H8" s="97">
        <v>997</v>
      </c>
      <c r="I8" s="97">
        <v>982</v>
      </c>
      <c r="J8" s="97" t="s">
        <v>112</v>
      </c>
      <c r="K8" s="97">
        <v>1208</v>
      </c>
      <c r="L8" s="97">
        <v>13463.5121442</v>
      </c>
    </row>
    <row r="9" spans="1:12">
      <c r="A9" s="97">
        <v>3</v>
      </c>
      <c r="B9" s="97">
        <v>3</v>
      </c>
      <c r="C9" s="97" t="s">
        <v>129</v>
      </c>
      <c r="D9" s="97">
        <v>33</v>
      </c>
      <c r="E9" s="97" t="s">
        <v>43</v>
      </c>
      <c r="F9" s="97" t="s">
        <v>128</v>
      </c>
      <c r="G9" s="97" t="s">
        <v>112</v>
      </c>
      <c r="H9" s="97">
        <v>997</v>
      </c>
      <c r="I9" s="97">
        <v>982</v>
      </c>
      <c r="J9" s="97" t="s">
        <v>112</v>
      </c>
      <c r="K9" s="97">
        <v>35</v>
      </c>
      <c r="L9" s="97">
        <v>53.0463984541</v>
      </c>
    </row>
    <row r="10" spans="1:12">
      <c r="A10" s="97">
        <v>4</v>
      </c>
      <c r="B10" s="97">
        <v>4</v>
      </c>
      <c r="C10" s="97" t="s">
        <v>131</v>
      </c>
      <c r="D10" s="97">
        <v>41</v>
      </c>
      <c r="E10" s="97" t="s">
        <v>132</v>
      </c>
      <c r="F10" s="97" t="s">
        <v>128</v>
      </c>
      <c r="G10" s="97" t="s">
        <v>112</v>
      </c>
      <c r="H10" s="97">
        <v>997</v>
      </c>
      <c r="I10" s="97">
        <v>982</v>
      </c>
      <c r="J10" s="97" t="s">
        <v>112</v>
      </c>
      <c r="K10" s="97">
        <v>60</v>
      </c>
      <c r="L10" s="97">
        <v>113.969938273</v>
      </c>
    </row>
    <row r="11" spans="1:12">
      <c r="A11" s="97">
        <v>5</v>
      </c>
      <c r="B11" s="97">
        <v>998</v>
      </c>
      <c r="C11" s="97" t="s">
        <v>45</v>
      </c>
      <c r="D11" s="97">
        <v>998</v>
      </c>
      <c r="E11" s="97" t="s">
        <v>45</v>
      </c>
      <c r="F11" s="97" t="s">
        <v>128</v>
      </c>
      <c r="G11" s="97" t="s">
        <v>112</v>
      </c>
      <c r="H11" s="97">
        <v>997</v>
      </c>
      <c r="I11" s="97">
        <v>982</v>
      </c>
      <c r="J11" s="97" t="s">
        <v>112</v>
      </c>
      <c r="K11" s="97">
        <v>7</v>
      </c>
      <c r="L11" s="97">
        <v>90.202540878799994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97">
        <v>0</v>
      </c>
      <c r="B6" s="97">
        <v>3</v>
      </c>
      <c r="C6" s="97" t="s">
        <v>129</v>
      </c>
      <c r="D6" s="97">
        <v>31</v>
      </c>
      <c r="E6" s="97" t="s">
        <v>130</v>
      </c>
      <c r="F6" s="97" t="s">
        <v>128</v>
      </c>
      <c r="G6" s="97" t="s">
        <v>112</v>
      </c>
      <c r="H6" s="97">
        <v>997</v>
      </c>
      <c r="I6" s="97">
        <v>982</v>
      </c>
      <c r="J6" s="97" t="s">
        <v>112</v>
      </c>
      <c r="K6" s="97">
        <v>3</v>
      </c>
      <c r="L6" s="97">
        <v>2.7019174337999998</v>
      </c>
    </row>
    <row r="7" spans="1:12">
      <c r="A7" s="97">
        <v>1</v>
      </c>
      <c r="B7" s="97">
        <v>3</v>
      </c>
      <c r="C7" s="97" t="s">
        <v>129</v>
      </c>
      <c r="D7" s="97">
        <v>32</v>
      </c>
      <c r="E7" s="97" t="s">
        <v>40</v>
      </c>
      <c r="F7" s="97" t="s">
        <v>128</v>
      </c>
      <c r="G7" s="97" t="s">
        <v>112</v>
      </c>
      <c r="H7" s="97">
        <v>997</v>
      </c>
      <c r="I7" s="97">
        <v>982</v>
      </c>
      <c r="J7" s="97" t="s">
        <v>112</v>
      </c>
      <c r="K7" s="97">
        <v>3</v>
      </c>
      <c r="L7" s="97">
        <v>11.1687679828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97">
        <v>0</v>
      </c>
      <c r="B6" s="97">
        <v>3</v>
      </c>
      <c r="C6" s="97" t="s">
        <v>129</v>
      </c>
      <c r="D6" s="97">
        <v>31</v>
      </c>
      <c r="E6" s="97" t="s">
        <v>130</v>
      </c>
      <c r="F6" s="97" t="s">
        <v>128</v>
      </c>
      <c r="G6" s="97" t="s">
        <v>112</v>
      </c>
      <c r="H6" s="97">
        <v>997</v>
      </c>
      <c r="I6" s="97">
        <v>982</v>
      </c>
      <c r="J6" s="97" t="s">
        <v>112</v>
      </c>
      <c r="K6" s="97">
        <v>3</v>
      </c>
      <c r="L6" s="97">
        <v>0.77817155650000003</v>
      </c>
    </row>
    <row r="7" spans="1:12">
      <c r="A7" s="97">
        <v>1</v>
      </c>
      <c r="B7" s="97">
        <v>3</v>
      </c>
      <c r="C7" s="97" t="s">
        <v>129</v>
      </c>
      <c r="D7" s="97">
        <v>32</v>
      </c>
      <c r="E7" s="97" t="s">
        <v>40</v>
      </c>
      <c r="F7" s="97" t="s">
        <v>128</v>
      </c>
      <c r="G7" s="97" t="s">
        <v>112</v>
      </c>
      <c r="H7" s="97">
        <v>997</v>
      </c>
      <c r="I7" s="97">
        <v>982</v>
      </c>
      <c r="J7" s="97" t="s">
        <v>112</v>
      </c>
      <c r="K7" s="97">
        <v>5</v>
      </c>
      <c r="L7" s="97">
        <v>2.6133790054000001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2025-12-18T12:55:26Z</dcterms:modified>
</cp:coreProperties>
</file>