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53-AOI-08-LACARANDA\08OUTPUT\EMSR853\AOI08\DEL_PRODUCT\FCT\"/>
    </mc:Choice>
  </mc:AlternateContent>
  <xr:revisionPtr revIDLastSave="0" documentId="13_ncr:1_{B2A8EEE3-2D57-43F4-B1F5-909722C73ADC}" xr6:coauthVersionLast="47" xr6:coauthVersionMax="47" xr10:uidLastSave="{00000000-0000-0000-0000-000000000000}"/>
  <bookViews>
    <workbookView xWindow="38280" yWindow="-120" windowWidth="38640" windowHeight="211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A_v1_aoi" sheetId="7" r:id="rId7"/>
    <sheet name="_transportationL_v1_aoi" sheetId="8" r:id="rId8"/>
    <sheet name="_transportationL_v1_exflo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  <sheet name="_naturalLandUseA_v1_exflo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4" i="2"/>
  <c r="A60" i="2"/>
  <c r="A44" i="2"/>
  <c r="A43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<sst xmlns="http://schemas.openxmlformats.org/spreadsheetml/2006/main" count="447" uniqueCount="144">
  <si>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</si>
  <si>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</si>
  <si>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</si>
  <si>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</si>
  <si>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</si>
  <si>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08 La Caranda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</si>
  <si>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</si>
  <si>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</si>
  <si>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</si>
  <si>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</si>
  <si>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</si>
  <si>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</si>
  <si>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</si>
  <si>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</si>
  <si>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</si>
  <si>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</si>
  <si>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</si>
  <si>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</si>
  <si>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</si>
  <si>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</si>
  <si>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</si>
  <si>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</si>
  <si>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</si>
  <si>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</si>
  <si>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</si>
  <si>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</si>
  <si>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</si>
  <si>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</si>
  <si>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</si>
  <si>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</si>
  <si>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</si>
  <si>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</si>
  <si>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</si>
  <si>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</si>
  <si>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</si>
  <si>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</si>
  <si>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</si>
  <si>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</si>
  <si>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</si>
  <si>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</si>
  <si>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</si>
  <si>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</si>
  <si>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</si>
  <si>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</si>
  <si>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</si>
  <si>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</si>
  <si>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</si>
  <si>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</si>
  <si>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</si>
  <si>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</si>
  <si>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</si>
  <si>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</si>
  <si>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</si>
  <si>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</si>
  <si>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</si>
  <si>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</si>
  <si>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</si>
  <si>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</si>
  <si>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</si>
  <si>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</si>
  <si>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</si>
  <si>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</si>
  <si>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</si>
  <si>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</si>
  <si>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</si>
  <si>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</si>
  <si>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</si>
  <si>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</si>
  <si>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</si>
  <si>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</si>
  <si>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</si>
  <si>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</si>
  <si>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</si>
  <si>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08 La Caranda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</si>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</sst>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166" fontId="1" fillId="5" borderId="4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zoomScale="130" zoomScaleNormal="130" workbookViewId="0">
      <selection activeCell="G10" sqref="G10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8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15" t="s">
        <v>7</v>
      </c>
      <c r="F4" s="116"/>
      <c r="G4" s="114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21.977239261000001</v>
      </c>
      <c r="F6" s="53">
        <v>39.156123638300002</v>
      </c>
      <c r="G6" s="50">
        <f>E6+F6</f>
        <v>61.133362899300003</v>
      </c>
    </row>
    <row r="7" spans="1:13">
      <c r="A7" s="38"/>
      <c r="B7" s="40" t="s">
        <v>15</v>
      </c>
      <c r="C7" s="19"/>
      <c r="D7" s="39" t="s">
        <v>14</v>
      </c>
      <c r="E7" s="51">
        <v>21.977239261000001</v>
      </c>
      <c r="F7" s="54">
        <v>39.156123638300002</v>
      </c>
      <c r="G7" s="52">
        <f>E7+F7</f>
        <v>61.133362899300003</v>
      </c>
      <c r="H7" s="28"/>
      <c r="I7" s="30"/>
      <c r="J7" s="30"/>
      <c r="K7" s="16"/>
      <c r="L7" s="16"/>
      <c r="M7" s="4"/>
    </row>
    <row r="8" spans="1:13">
      <c r="B8" s="20"/>
      <c r="C8" s="25"/>
      <c r="D8" s="29"/>
      <c r="E8" s="28"/>
      <c r="F8" s="28"/>
      <c r="G8" s="28"/>
      <c r="H8" s="28"/>
      <c r="I8" s="30"/>
      <c r="J8" s="30"/>
      <c r="K8" s="16"/>
      <c r="L8" s="16"/>
      <c r="M8" s="4"/>
    </row>
    <row r="9" spans="1:13" ht="35.1" customHeight="1">
      <c r="B9" s="32"/>
      <c r="C9" s="35"/>
      <c r="D9" s="35"/>
      <c r="E9" s="113" t="s">
        <v>16</v>
      </c>
      <c r="F9" s="114"/>
      <c r="G9" s="37" t="s">
        <v>17</v>
      </c>
      <c r="H9" s="37" t="s">
        <v>18</v>
      </c>
      <c r="I9" s="30"/>
      <c r="J9" s="30"/>
      <c r="K9" s="16"/>
      <c r="L9" s="16"/>
      <c r="M9" s="4"/>
    </row>
    <row r="10" spans="1:13">
      <c r="A10" s="42" t="s">
        <v>19</v>
      </c>
      <c r="B10" s="18"/>
      <c r="C10" s="43" t="s">
        <v>20</v>
      </c>
      <c r="D10" s="44" t="s">
        <v>21</v>
      </c>
      <c r="E10" s="118" t="s">
        <v>22</v>
      </c>
      <c r="F10" s="117" t="s">
        <v>22</v>
      </c>
      <c r="G10" s="55" t="s">
        <v>22</v>
      </c>
      <c r="H10" s="93">
        <v>140000</v>
      </c>
      <c r="I10" s="30"/>
      <c r="J10" s="30"/>
      <c r="K10" s="3"/>
      <c r="L10" s="3"/>
      <c r="M10" s="5"/>
    </row>
    <row r="11" spans="1:13">
      <c r="A11" s="60" t="s">
        <v>23</v>
      </c>
      <c r="B11" s="56" t="s">
        <v>24</v>
      </c>
      <c r="C11" s="61" t="s">
        <v>25</v>
      </c>
      <c r="D11" s="57" t="s">
        <v>14</v>
      </c>
      <c r="E11" s="62">
        <v>0</v>
      </c>
      <c r="F11" s="63">
        <v>0</v>
      </c>
      <c r="G11" s="64">
        <f t="shared" ref="G11:G36" si="0">E11+F11</f>
        <v>0</v>
      </c>
      <c r="H11" s="65">
        <v>14608.374417999999</v>
      </c>
      <c r="I11" s="30"/>
      <c r="J11" s="30"/>
      <c r="K11" s="6"/>
      <c r="L11" s="16"/>
      <c r="M11" s="7"/>
    </row>
    <row r="12" spans="1:13">
      <c r="A12" s="66"/>
      <c r="B12" s="67"/>
      <c r="C12" s="68" t="s">
        <v>26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2391.8029726899999</v>
      </c>
      <c r="I12" s="30"/>
      <c r="J12" s="30"/>
      <c r="K12" s="30"/>
      <c r="L12" s="16"/>
      <c r="M12" s="8"/>
    </row>
    <row r="13" spans="1:13">
      <c r="A13" s="66"/>
      <c r="B13" s="67"/>
      <c r="C13" s="68" t="s">
        <v>27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13.190551916900001</v>
      </c>
      <c r="I13" s="30"/>
      <c r="J13" s="30"/>
      <c r="K13" s="30"/>
      <c r="L13" s="16"/>
      <c r="M13" s="8"/>
    </row>
    <row r="14" spans="1:13">
      <c r="A14" s="66"/>
      <c r="B14" s="67"/>
      <c r="C14" s="68" t="s">
        <v>28</v>
      </c>
      <c r="D14" s="69" t="s">
        <v>14</v>
      </c>
      <c r="E14" s="70">
        <v>0</v>
      </c>
      <c r="F14" s="71">
        <v>0</v>
      </c>
      <c r="G14" s="72">
        <f t="shared" si="0"/>
        <v>0</v>
      </c>
      <c r="H14" s="73">
        <v>0.16719257909999999</v>
      </c>
    </row>
    <row r="15" spans="1:13">
      <c r="A15" s="66"/>
      <c r="B15" s="67"/>
      <c r="C15" s="68" t="s">
        <v>29</v>
      </c>
      <c r="D15" s="69" t="s">
        <v>14</v>
      </c>
      <c r="E15" s="70">
        <v>0</v>
      </c>
      <c r="F15" s="71">
        <v>0</v>
      </c>
      <c r="G15" s="72">
        <f t="shared" si="0"/>
        <v>0</v>
      </c>
      <c r="H15" s="73">
        <v>9.4849781495999999</v>
      </c>
    </row>
    <row r="16" spans="1:13">
      <c r="A16" s="74"/>
      <c r="B16" s="75"/>
      <c r="C16" s="76" t="s">
        <v>30</v>
      </c>
      <c r="D16" s="77" t="s">
        <v>14</v>
      </c>
      <c r="E16" s="78">
        <v>0</v>
      </c>
      <c r="F16" s="79">
        <v>0</v>
      </c>
      <c r="G16" s="80">
        <f t="shared" si="0"/>
        <v>0</v>
      </c>
      <c r="H16" s="81">
        <v>5.4796429587000004</v>
      </c>
    </row>
    <row r="17" spans="1:8">
      <c r="A17" s="60"/>
      <c r="B17" s="56" t="s">
        <v>31</v>
      </c>
      <c r="C17" s="82" t="s">
        <v>32</v>
      </c>
      <c r="D17" s="57" t="s">
        <v>14</v>
      </c>
      <c r="E17" s="62">
        <v>0</v>
      </c>
      <c r="F17" s="63">
        <v>0</v>
      </c>
      <c r="G17" s="83">
        <f t="shared" si="0"/>
        <v>0</v>
      </c>
      <c r="H17" s="65">
        <v>677.58293451099996</v>
      </c>
    </row>
    <row r="18" spans="1:8">
      <c r="A18" s="66"/>
      <c r="B18" s="67"/>
      <c r="C18" s="68" t="s">
        <v>32</v>
      </c>
      <c r="D18" s="69" t="s">
        <v>33</v>
      </c>
      <c r="E18" s="70">
        <v>0</v>
      </c>
      <c r="F18" s="71">
        <v>0</v>
      </c>
      <c r="G18" s="84">
        <f t="shared" si="0"/>
        <v>0</v>
      </c>
      <c r="H18" s="73">
        <v>11.6185984448</v>
      </c>
    </row>
    <row r="19" spans="1:8">
      <c r="A19" s="66"/>
      <c r="B19" s="67"/>
      <c r="C19" s="68" t="s">
        <v>34</v>
      </c>
      <c r="D19" s="69" t="s">
        <v>33</v>
      </c>
      <c r="E19" s="70">
        <v>0</v>
      </c>
      <c r="F19" s="71">
        <v>0</v>
      </c>
      <c r="G19" s="84">
        <f t="shared" si="0"/>
        <v>0</v>
      </c>
      <c r="H19" s="73">
        <v>89.740690402699997</v>
      </c>
    </row>
    <row r="20" spans="1:8">
      <c r="A20" s="66"/>
      <c r="B20" s="67"/>
      <c r="C20" s="68" t="s">
        <v>35</v>
      </c>
      <c r="D20" s="69" t="s">
        <v>33</v>
      </c>
      <c r="E20" s="70">
        <v>0</v>
      </c>
      <c r="F20" s="71">
        <v>0</v>
      </c>
      <c r="G20" s="84">
        <f t="shared" si="0"/>
        <v>0</v>
      </c>
      <c r="H20" s="73">
        <v>98.508530045699999</v>
      </c>
    </row>
    <row r="21" spans="1:8">
      <c r="A21" s="66"/>
      <c r="B21" s="67"/>
      <c r="C21" s="68" t="s">
        <v>36</v>
      </c>
      <c r="D21" s="69" t="s">
        <v>33</v>
      </c>
      <c r="E21" s="70">
        <v>0</v>
      </c>
      <c r="F21" s="71">
        <v>0</v>
      </c>
      <c r="G21" s="84">
        <f t="shared" si="0"/>
        <v>0</v>
      </c>
      <c r="H21" s="73">
        <v>47.251383793899997</v>
      </c>
    </row>
    <row r="22" spans="1:8">
      <c r="A22" s="66"/>
      <c r="B22" s="67"/>
      <c r="C22" s="68" t="s">
        <v>37</v>
      </c>
      <c r="D22" s="69" t="s">
        <v>33</v>
      </c>
      <c r="E22" s="70">
        <v>0</v>
      </c>
      <c r="F22" s="71">
        <v>4.6081224999999998E-3</v>
      </c>
      <c r="G22" s="84">
        <f t="shared" si="0"/>
        <v>4.6081224999999998E-3</v>
      </c>
      <c r="H22" s="73">
        <v>1947.22140354</v>
      </c>
    </row>
    <row r="23" spans="1:8">
      <c r="A23" s="66"/>
      <c r="B23" s="67"/>
      <c r="C23" s="68" t="s">
        <v>38</v>
      </c>
      <c r="D23" s="69" t="s">
        <v>33</v>
      </c>
      <c r="E23" s="70">
        <v>0</v>
      </c>
      <c r="F23" s="71">
        <v>0.23898983930000001</v>
      </c>
      <c r="G23" s="84">
        <f t="shared" si="0"/>
        <v>0.23898983930000001</v>
      </c>
      <c r="H23" s="73">
        <v>2132.8821597800002</v>
      </c>
    </row>
    <row r="24" spans="1:8">
      <c r="A24" s="74"/>
      <c r="B24" s="75"/>
      <c r="C24" s="76" t="s">
        <v>39</v>
      </c>
      <c r="D24" s="77" t="s">
        <v>33</v>
      </c>
      <c r="E24" s="78">
        <v>0</v>
      </c>
      <c r="F24" s="79">
        <v>0</v>
      </c>
      <c r="G24" s="85">
        <f t="shared" si="0"/>
        <v>0</v>
      </c>
      <c r="H24" s="81">
        <v>36.103335159799997</v>
      </c>
    </row>
    <row r="25" spans="1:8">
      <c r="A25" s="60"/>
      <c r="B25" s="56" t="s">
        <v>40</v>
      </c>
      <c r="C25" s="82" t="s">
        <v>41</v>
      </c>
      <c r="D25" s="57" t="s">
        <v>14</v>
      </c>
      <c r="E25" s="62">
        <v>0</v>
      </c>
      <c r="F25" s="63">
        <v>0</v>
      </c>
      <c r="G25" s="83">
        <f t="shared" si="0"/>
        <v>0</v>
      </c>
      <c r="H25" s="65">
        <v>0.3654782399</v>
      </c>
    </row>
    <row r="26" spans="1:8">
      <c r="A26" s="66"/>
      <c r="B26" s="67"/>
      <c r="C26" s="68" t="s">
        <v>42</v>
      </c>
      <c r="D26" s="69" t="s">
        <v>14</v>
      </c>
      <c r="E26" s="70">
        <v>0</v>
      </c>
      <c r="F26" s="71">
        <v>0</v>
      </c>
      <c r="G26" s="84">
        <f t="shared" si="0"/>
        <v>0</v>
      </c>
      <c r="H26" s="73">
        <v>6.02167246E-2</v>
      </c>
    </row>
    <row r="27" spans="1:8">
      <c r="A27" s="66"/>
      <c r="B27" s="67"/>
      <c r="C27" s="68" t="s">
        <v>43</v>
      </c>
      <c r="D27" s="69" t="s">
        <v>14</v>
      </c>
      <c r="E27" s="70">
        <v>0</v>
      </c>
      <c r="F27" s="71">
        <v>0</v>
      </c>
      <c r="G27" s="84">
        <f t="shared" si="0"/>
        <v>0</v>
      </c>
      <c r="H27" s="73">
        <v>24.733030609499998</v>
      </c>
    </row>
    <row r="28" spans="1:8">
      <c r="A28" s="66"/>
      <c r="B28" s="67"/>
      <c r="C28" s="68" t="s">
        <v>44</v>
      </c>
      <c r="D28" s="69" t="s">
        <v>14</v>
      </c>
      <c r="E28" s="70">
        <v>0</v>
      </c>
      <c r="F28" s="71">
        <v>0</v>
      </c>
      <c r="G28" s="84">
        <f t="shared" si="0"/>
        <v>0</v>
      </c>
      <c r="H28" s="73">
        <v>143.76048646000001</v>
      </c>
    </row>
    <row r="29" spans="1:8">
      <c r="A29" s="66"/>
      <c r="B29" s="67"/>
      <c r="C29" s="86" t="s">
        <v>45</v>
      </c>
      <c r="D29" s="69" t="s">
        <v>14</v>
      </c>
      <c r="E29" s="70">
        <v>0</v>
      </c>
      <c r="F29" s="71">
        <v>0</v>
      </c>
      <c r="G29" s="84">
        <f t="shared" si="0"/>
        <v>0</v>
      </c>
      <c r="H29" s="73">
        <v>4.2096045640000002</v>
      </c>
    </row>
    <row r="30" spans="1:8">
      <c r="A30" s="74"/>
      <c r="B30" s="75"/>
      <c r="C30" s="76" t="s">
        <v>46</v>
      </c>
      <c r="D30" s="77" t="s">
        <v>33</v>
      </c>
      <c r="E30" s="78">
        <v>0</v>
      </c>
      <c r="F30" s="79">
        <v>0</v>
      </c>
      <c r="G30" s="85">
        <f t="shared" si="0"/>
        <v>0</v>
      </c>
      <c r="H30" s="81">
        <v>91.715438862499994</v>
      </c>
    </row>
    <row r="31" spans="1:8">
      <c r="A31" s="60"/>
      <c r="B31" s="87" t="s">
        <v>47</v>
      </c>
      <c r="C31" s="88" t="s">
        <v>48</v>
      </c>
      <c r="D31" s="57" t="s">
        <v>14</v>
      </c>
      <c r="E31" s="62">
        <v>16.417954831300001</v>
      </c>
      <c r="F31" s="63">
        <v>35.271385089900001</v>
      </c>
      <c r="G31" s="83">
        <f t="shared" si="0"/>
        <v>51.689339921200002</v>
      </c>
      <c r="H31" s="89">
        <v>92543.889681700006</v>
      </c>
    </row>
    <row r="32" spans="1:8">
      <c r="A32" s="66"/>
      <c r="B32" s="66"/>
      <c r="C32" s="86" t="s">
        <v>49</v>
      </c>
      <c r="D32" s="69" t="s">
        <v>14</v>
      </c>
      <c r="E32" s="70">
        <v>5.5592843088999997</v>
      </c>
      <c r="F32" s="71">
        <v>3.3517324931000001</v>
      </c>
      <c r="G32" s="84">
        <f t="shared" si="0"/>
        <v>8.9110168019999989</v>
      </c>
      <c r="H32" s="90">
        <v>20337.195221099999</v>
      </c>
    </row>
    <row r="33" spans="1:8">
      <c r="A33" s="66"/>
      <c r="B33" s="66"/>
      <c r="C33" s="86" t="s">
        <v>50</v>
      </c>
      <c r="D33" s="69" t="s">
        <v>14</v>
      </c>
      <c r="E33" s="70">
        <v>0</v>
      </c>
      <c r="F33" s="71">
        <v>0.53298550259999999</v>
      </c>
      <c r="G33" s="84">
        <f t="shared" si="0"/>
        <v>0.53298550259999999</v>
      </c>
      <c r="H33" s="90">
        <v>19955.273018700002</v>
      </c>
    </row>
    <row r="34" spans="1:8">
      <c r="A34" s="66"/>
      <c r="B34" s="66"/>
      <c r="C34" s="86" t="s">
        <v>51</v>
      </c>
      <c r="D34" s="69" t="s">
        <v>14</v>
      </c>
      <c r="E34" s="70">
        <v>0</v>
      </c>
      <c r="F34" s="71">
        <v>0</v>
      </c>
      <c r="G34" s="84">
        <f t="shared" si="0"/>
        <v>0</v>
      </c>
      <c r="H34" s="90">
        <v>79.408448678499994</v>
      </c>
    </row>
    <row r="35" spans="1:8">
      <c r="A35" s="66"/>
      <c r="B35" s="66"/>
      <c r="C35" s="86" t="s">
        <v>52</v>
      </c>
      <c r="D35" s="69" t="s">
        <v>14</v>
      </c>
      <c r="E35" s="70">
        <v>0</v>
      </c>
      <c r="F35" s="71">
        <v>0</v>
      </c>
      <c r="G35" s="84">
        <f t="shared" si="0"/>
        <v>0</v>
      </c>
      <c r="H35" s="90">
        <v>340.28266421699999</v>
      </c>
    </row>
    <row r="36" spans="1:8">
      <c r="A36" s="74"/>
      <c r="B36" s="74"/>
      <c r="C36" s="91" t="s">
        <v>53</v>
      </c>
      <c r="D36" s="77" t="s">
        <v>14</v>
      </c>
      <c r="E36" s="78">
        <v>0</v>
      </c>
      <c r="F36" s="79">
        <v>0</v>
      </c>
      <c r="G36" s="85">
        <f t="shared" si="0"/>
        <v>0</v>
      </c>
      <c r="H36" s="92">
        <v>1009.07496059</v>
      </c>
    </row>
    <row r="37" spans="1:8">
      <c r="B37" s="11"/>
      <c r="C37" s="13"/>
      <c r="D37" s="16"/>
      <c r="E37" s="16"/>
      <c r="F37" s="16"/>
      <c r="G37" s="16"/>
      <c r="H37" s="8"/>
    </row>
    <row r="38" spans="1:8">
      <c r="A38" s="95" t="s">
        <v>54</v>
      </c>
      <c r="B38" s="11"/>
      <c r="C38" s="13"/>
      <c r="D38" s="16"/>
      <c r="E38" s="16"/>
      <c r="F38" s="16"/>
      <c r="G38" s="16"/>
      <c r="H38" s="8"/>
    </row>
    <row r="39" spans="1:8">
      <c r="A39" s="95" t="s">
        <v>55</v>
      </c>
      <c r="B39" s="11"/>
      <c r="C39" s="13"/>
      <c r="D39" s="16"/>
      <c r="E39" s="16"/>
      <c r="F39" s="16"/>
      <c r="G39" s="16"/>
    </row>
    <row r="40" spans="1:8">
      <c r="B40" s="11"/>
      <c r="C40" s="13"/>
      <c r="D40" s="16"/>
      <c r="E40" s="16"/>
      <c r="F40" s="16"/>
      <c r="G40" s="16"/>
    </row>
    <row r="41" spans="1:8">
      <c r="A41" s="94" t="s">
        <v>56</v>
      </c>
      <c r="B41" s="11"/>
      <c r="C41" s="13"/>
      <c r="D41" s="16"/>
      <c r="E41" s="16"/>
      <c r="F41" s="16"/>
      <c r="G41" s="16"/>
    </row>
    <row r="42" spans="1:8">
      <c r="A42" s="95" t="s">
        <v>57</v>
      </c>
      <c r="B42" s="11"/>
      <c r="C42" s="13"/>
      <c r="D42" s="16"/>
      <c r="E42" s="16"/>
      <c r="F42" s="16"/>
      <c r="G42" s="16"/>
    </row>
    <row r="43" spans="1:8">
      <c r="A43" s="9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11"/>
      <c r="C43" s="13"/>
      <c r="D43" s="16"/>
      <c r="E43" s="16"/>
      <c r="F43" s="16"/>
      <c r="G43" s="16"/>
    </row>
    <row r="44" spans="1:8">
      <c r="A44" s="95" t="str">
        <f>CONCATENATE(CHAR(169)," European Union / Copernicus Emergency Management Service")</f>
        <v>© European Union / Copernicus Emergency Management Service</v>
      </c>
      <c r="B44" s="11"/>
      <c r="C44" s="13"/>
      <c r="D44" s="16"/>
      <c r="E44" s="97" t="s">
        <v>58</v>
      </c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B46" s="11"/>
      <c r="C46" s="13"/>
      <c r="D46" s="16"/>
      <c r="E46" s="16"/>
      <c r="F46" s="16"/>
      <c r="G46" s="16"/>
    </row>
    <row r="47" spans="1:8">
      <c r="A47" s="94" t="s">
        <v>59</v>
      </c>
      <c r="B47" s="11"/>
      <c r="C47" s="13"/>
      <c r="D47" s="16"/>
      <c r="E47" s="16"/>
      <c r="F47" s="16"/>
      <c r="G47" s="16"/>
    </row>
    <row r="48" spans="1:8">
      <c r="A48" s="95" t="s">
        <v>60</v>
      </c>
      <c r="B48" s="11"/>
      <c r="C48" s="14"/>
      <c r="D48" s="16"/>
      <c r="E48" s="16"/>
      <c r="F48" s="16"/>
      <c r="G48" s="16"/>
    </row>
    <row r="49" spans="1:7">
      <c r="A49" s="95" t="s">
        <v>61</v>
      </c>
      <c r="B49" s="11"/>
      <c r="C49" s="14"/>
      <c r="D49" s="16"/>
      <c r="E49" s="16"/>
      <c r="F49" s="16"/>
      <c r="G49" s="16"/>
    </row>
    <row r="50" spans="1:7">
      <c r="A50" s="95" t="s">
        <v>62</v>
      </c>
      <c r="B50" s="11"/>
      <c r="C50" s="14"/>
      <c r="D50" s="16"/>
      <c r="E50" s="16"/>
      <c r="F50" s="16"/>
      <c r="G50" s="16"/>
    </row>
    <row r="51" spans="1:7">
      <c r="A51" s="95" t="s">
        <v>63</v>
      </c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B53" s="11"/>
      <c r="C53" s="14"/>
      <c r="D53" s="16"/>
      <c r="E53" s="16"/>
      <c r="F53" s="16"/>
      <c r="G53" s="16"/>
    </row>
    <row r="54" spans="1:7">
      <c r="A54" s="94" t="s">
        <v>64</v>
      </c>
      <c r="B54" s="11"/>
      <c r="C54" s="14"/>
      <c r="D54" s="16"/>
      <c r="E54" s="16"/>
      <c r="F54" s="16"/>
      <c r="G54" s="16"/>
    </row>
    <row r="55" spans="1:7">
      <c r="A55" s="95" t="s">
        <v>65</v>
      </c>
      <c r="B55" s="11"/>
      <c r="C55" s="14"/>
      <c r="D55" s="16"/>
      <c r="E55" s="16"/>
      <c r="F55" s="16"/>
      <c r="G55" s="16"/>
    </row>
    <row r="56" spans="1:7">
      <c r="A56" s="95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4" t="s">
        <v>67</v>
      </c>
      <c r="B59" s="11"/>
      <c r="C59" s="14"/>
      <c r="D59" s="16"/>
      <c r="E59" s="16"/>
      <c r="F59" s="16"/>
      <c r="G59" s="16"/>
    </row>
    <row r="60" spans="1:7">
      <c r="A60" s="9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1" spans="1:7">
      <c r="A61" s="95" t="s">
        <v>68</v>
      </c>
    </row>
    <row r="63" spans="1:7">
      <c r="A63" s="95" t="s">
        <v>69</v>
      </c>
    </row>
    <row r="64" spans="1:7">
      <c r="A64" s="9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6" spans="1:29">
      <c r="A66" s="95" t="s">
        <v>70</v>
      </c>
    </row>
    <row r="67" spans="1:29" s="112" customFormat="1">
      <c r="A67" s="95" t="s">
        <v>71</v>
      </c>
      <c r="B67" s="108"/>
      <c r="C67" s="109"/>
      <c r="D67" s="110"/>
      <c r="E67" s="110"/>
      <c r="F67" s="110"/>
      <c r="G67" s="110"/>
      <c r="H67" s="111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</row>
    <row r="68" spans="1:29" s="112" customFormat="1">
      <c r="A68" s="95" t="s">
        <v>72</v>
      </c>
      <c r="B68" s="108"/>
      <c r="C68" s="109"/>
      <c r="D68" s="110"/>
      <c r="E68" s="110"/>
      <c r="F68" s="110"/>
      <c r="G68" s="110"/>
      <c r="H68" s="111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2" style="2" customWidth="1"/>
  </cols>
  <sheetData>
    <row r="1" spans="1:10">
      <c r="A1" t="s">
        <v>73</v>
      </c>
    </row>
    <row r="3" spans="1:10" ht="38.25">
      <c r="A3" s="98" t="s">
        <v>74</v>
      </c>
      <c r="B3" s="98" t="s">
        <v>75</v>
      </c>
      <c r="C3" s="98" t="s">
        <v>76</v>
      </c>
      <c r="D3" s="98" t="s">
        <v>77</v>
      </c>
      <c r="E3" s="98" t="s">
        <v>78</v>
      </c>
      <c r="F3" s="98" t="s">
        <v>79</v>
      </c>
      <c r="G3" s="98" t="s">
        <v>80</v>
      </c>
      <c r="H3" s="98" t="s">
        <v>81</v>
      </c>
      <c r="I3" s="98" t="s">
        <v>82</v>
      </c>
      <c r="J3" s="98" t="s">
        <v>83</v>
      </c>
    </row>
    <row r="4" spans="1:10" ht="56.25">
      <c r="A4" s="99" t="s">
        <v>84</v>
      </c>
      <c r="B4" s="100" t="s">
        <v>85</v>
      </c>
      <c r="C4" s="100" t="s">
        <v>86</v>
      </c>
      <c r="D4" s="100" t="s">
        <v>87</v>
      </c>
      <c r="E4" s="100" t="s">
        <v>88</v>
      </c>
      <c r="F4" s="100" t="str">
        <f>HYPERLINK("https://www.worldpop.org", "WorldPop (www.worldpop.org)")</f>
        <v>WorldPop (www.worldpop.org)</v>
      </c>
      <c r="G4" s="100" t="s">
        <v>89</v>
      </c>
      <c r="H4" s="100" t="s">
        <v>89</v>
      </c>
      <c r="I4" s="100" t="s">
        <v>89</v>
      </c>
      <c r="J4" s="100" t="s">
        <v>90</v>
      </c>
    </row>
    <row r="5" spans="1:10">
      <c r="A5" s="101" t="s">
        <v>18</v>
      </c>
      <c r="B5" s="102">
        <v>138817</v>
      </c>
      <c r="C5" s="103">
        <v>193564</v>
      </c>
      <c r="D5" s="103">
        <v>109254</v>
      </c>
      <c r="E5" s="103">
        <v>129908</v>
      </c>
      <c r="F5" s="103">
        <v>168691</v>
      </c>
      <c r="G5" s="104">
        <v>148047</v>
      </c>
      <c r="H5" s="104">
        <v>29722</v>
      </c>
      <c r="I5" s="105">
        <v>20.100000000000001</v>
      </c>
      <c r="J5" s="106" t="s">
        <v>91</v>
      </c>
    </row>
    <row r="6" spans="1:10">
      <c r="A6" s="101" t="s">
        <v>92</v>
      </c>
      <c r="B6" s="102">
        <v>0</v>
      </c>
      <c r="C6" s="103">
        <v>0</v>
      </c>
      <c r="D6" s="103">
        <v>0</v>
      </c>
      <c r="E6" s="103">
        <v>0</v>
      </c>
      <c r="F6" s="103">
        <v>18</v>
      </c>
      <c r="G6" s="104">
        <v>4</v>
      </c>
      <c r="H6" s="104">
        <v>7</v>
      </c>
      <c r="I6" s="105">
        <v>200</v>
      </c>
      <c r="J6" s="107" t="s">
        <v>93</v>
      </c>
    </row>
    <row r="7" spans="1:10">
      <c r="A7" s="101" t="s">
        <v>94</v>
      </c>
      <c r="B7" s="102">
        <v>2</v>
      </c>
      <c r="C7" s="103">
        <v>0</v>
      </c>
      <c r="D7" s="103">
        <v>0</v>
      </c>
      <c r="E7" s="103">
        <v>7</v>
      </c>
      <c r="F7" s="103">
        <v>30</v>
      </c>
      <c r="G7" s="104">
        <v>8</v>
      </c>
      <c r="H7" s="104">
        <v>11</v>
      </c>
      <c r="I7" s="105">
        <v>146</v>
      </c>
      <c r="J7" s="107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95</v>
      </c>
    </row>
    <row r="4" spans="1:8">
      <c r="A4" s="45" t="s">
        <v>96</v>
      </c>
      <c r="B4" s="45" t="s">
        <v>97</v>
      </c>
      <c r="C4" s="45" t="s">
        <v>98</v>
      </c>
      <c r="D4" s="45" t="s">
        <v>99</v>
      </c>
      <c r="E4" s="45" t="s">
        <v>100</v>
      </c>
      <c r="F4" s="45" t="s">
        <v>101</v>
      </c>
      <c r="G4" s="45" t="s">
        <v>102</v>
      </c>
      <c r="H4" s="45" t="s">
        <v>103</v>
      </c>
    </row>
    <row r="6" spans="1:8">
      <c r="A6" s="95">
        <v>0</v>
      </c>
      <c r="B6" s="95" t="s">
        <v>104</v>
      </c>
      <c r="C6" s="95" t="s">
        <v>105</v>
      </c>
      <c r="D6" s="95" t="s">
        <v>106</v>
      </c>
      <c r="E6" s="95" t="s">
        <v>13</v>
      </c>
      <c r="F6" s="95">
        <v>2</v>
      </c>
      <c r="G6" s="95">
        <v>3</v>
      </c>
      <c r="H6" s="95">
        <v>21.977239261000001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9" t="s">
        <v>5</v>
      </c>
    </row>
    <row r="2" spans="1:8">
      <c r="A2" s="59" t="s">
        <v>107</v>
      </c>
    </row>
    <row r="4" spans="1:8">
      <c r="A4" s="45" t="s">
        <v>96</v>
      </c>
      <c r="B4" s="45" t="s">
        <v>97</v>
      </c>
      <c r="C4" s="45" t="s">
        <v>98</v>
      </c>
      <c r="D4" s="45" t="s">
        <v>99</v>
      </c>
      <c r="E4" s="45" t="s">
        <v>100</v>
      </c>
      <c r="F4" s="45" t="s">
        <v>101</v>
      </c>
      <c r="G4" s="45" t="s">
        <v>102</v>
      </c>
      <c r="H4" s="45" t="s">
        <v>103</v>
      </c>
    </row>
    <row r="6" spans="1:8">
      <c r="A6" s="95">
        <v>0</v>
      </c>
      <c r="B6" s="95" t="s">
        <v>104</v>
      </c>
      <c r="C6" s="95" t="s">
        <v>105</v>
      </c>
      <c r="D6" s="95" t="s">
        <v>108</v>
      </c>
      <c r="E6" s="95" t="s">
        <v>13</v>
      </c>
      <c r="F6" s="95">
        <v>997</v>
      </c>
      <c r="G6" s="95">
        <v>8</v>
      </c>
      <c r="H6" s="95">
        <v>39.156123638300002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109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12</v>
      </c>
      <c r="C6" s="95" t="s">
        <v>117</v>
      </c>
      <c r="D6" s="95">
        <v>1251</v>
      </c>
      <c r="E6" s="95" t="s">
        <v>26</v>
      </c>
      <c r="F6" s="95" t="s">
        <v>118</v>
      </c>
      <c r="G6" s="95" t="s">
        <v>119</v>
      </c>
      <c r="H6" s="95">
        <v>997</v>
      </c>
      <c r="I6" s="95">
        <v>994</v>
      </c>
      <c r="J6" s="95" t="s">
        <v>120</v>
      </c>
      <c r="K6" s="95">
        <v>28</v>
      </c>
      <c r="L6" s="95">
        <v>2391.8029726899999</v>
      </c>
    </row>
    <row r="7" spans="1:12">
      <c r="A7" s="95">
        <v>1</v>
      </c>
      <c r="B7" s="95">
        <v>12</v>
      </c>
      <c r="C7" s="95" t="s">
        <v>117</v>
      </c>
      <c r="D7" s="95">
        <v>1263</v>
      </c>
      <c r="E7" s="95" t="s">
        <v>27</v>
      </c>
      <c r="F7" s="95" t="s">
        <v>118</v>
      </c>
      <c r="G7" s="95" t="s">
        <v>119</v>
      </c>
      <c r="H7" s="95">
        <v>997</v>
      </c>
      <c r="I7" s="95">
        <v>994</v>
      </c>
      <c r="J7" s="95" t="s">
        <v>120</v>
      </c>
      <c r="K7" s="95">
        <v>14</v>
      </c>
      <c r="L7" s="95">
        <v>13.190551916900001</v>
      </c>
    </row>
    <row r="8" spans="1:12">
      <c r="A8" s="95">
        <v>2</v>
      </c>
      <c r="B8" s="95">
        <v>12</v>
      </c>
      <c r="C8" s="95" t="s">
        <v>117</v>
      </c>
      <c r="D8" s="95">
        <v>1264</v>
      </c>
      <c r="E8" s="95" t="s">
        <v>28</v>
      </c>
      <c r="F8" s="95" t="s">
        <v>118</v>
      </c>
      <c r="G8" s="95" t="s">
        <v>119</v>
      </c>
      <c r="H8" s="95">
        <v>997</v>
      </c>
      <c r="I8" s="95">
        <v>994</v>
      </c>
      <c r="J8" s="95" t="s">
        <v>120</v>
      </c>
      <c r="K8" s="95">
        <v>1</v>
      </c>
      <c r="L8" s="95">
        <v>0.16719257909999999</v>
      </c>
    </row>
    <row r="9" spans="1:12">
      <c r="A9" s="95">
        <v>3</v>
      </c>
      <c r="B9" s="95">
        <v>12</v>
      </c>
      <c r="C9" s="95" t="s">
        <v>117</v>
      </c>
      <c r="D9" s="95">
        <v>1279</v>
      </c>
      <c r="E9" s="95" t="s">
        <v>29</v>
      </c>
      <c r="F9" s="95" t="s">
        <v>118</v>
      </c>
      <c r="G9" s="95" t="s">
        <v>119</v>
      </c>
      <c r="H9" s="95">
        <v>997</v>
      </c>
      <c r="I9" s="95">
        <v>994</v>
      </c>
      <c r="J9" s="95" t="s">
        <v>120</v>
      </c>
      <c r="K9" s="95">
        <v>1</v>
      </c>
      <c r="L9" s="95">
        <v>9.4849781495999999</v>
      </c>
    </row>
    <row r="10" spans="1:12">
      <c r="A10" s="95">
        <v>4</v>
      </c>
      <c r="B10" s="95">
        <v>12</v>
      </c>
      <c r="C10" s="95" t="s">
        <v>117</v>
      </c>
      <c r="D10" s="95">
        <v>1280</v>
      </c>
      <c r="E10" s="95" t="s">
        <v>30</v>
      </c>
      <c r="F10" s="95" t="s">
        <v>118</v>
      </c>
      <c r="G10" s="95" t="s">
        <v>119</v>
      </c>
      <c r="H10" s="95">
        <v>997</v>
      </c>
      <c r="I10" s="95">
        <v>994</v>
      </c>
      <c r="J10" s="95" t="s">
        <v>120</v>
      </c>
      <c r="K10" s="95">
        <v>7</v>
      </c>
      <c r="L10" s="95">
        <v>5.4796429587000004</v>
      </c>
    </row>
    <row r="11" spans="1:12">
      <c r="A11" s="95">
        <v>5</v>
      </c>
      <c r="B11" s="95">
        <v>11</v>
      </c>
      <c r="C11" s="95" t="s">
        <v>25</v>
      </c>
      <c r="D11" s="95">
        <v>997</v>
      </c>
      <c r="E11" s="95" t="s">
        <v>120</v>
      </c>
      <c r="F11" s="95" t="s">
        <v>118</v>
      </c>
      <c r="G11" s="95" t="s">
        <v>119</v>
      </c>
      <c r="H11" s="95">
        <v>997</v>
      </c>
      <c r="I11" s="95">
        <v>994</v>
      </c>
      <c r="J11" s="95" t="s">
        <v>120</v>
      </c>
      <c r="K11" s="95">
        <v>75</v>
      </c>
      <c r="L11" s="95">
        <v>14608.374417999999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213</v>
      </c>
      <c r="C6" s="95" t="s">
        <v>122</v>
      </c>
      <c r="D6" s="95">
        <v>2130</v>
      </c>
      <c r="E6" s="95" t="s">
        <v>32</v>
      </c>
      <c r="F6" s="95" t="s">
        <v>118</v>
      </c>
      <c r="G6" s="95" t="s">
        <v>120</v>
      </c>
      <c r="H6" s="95">
        <v>997</v>
      </c>
      <c r="I6" s="95">
        <v>994</v>
      </c>
      <c r="J6" s="95" t="s">
        <v>120</v>
      </c>
      <c r="K6" s="95">
        <v>1</v>
      </c>
      <c r="L6" s="95">
        <v>677.58293451099996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124</v>
      </c>
    </row>
    <row r="6" spans="1:12">
      <c r="A6" s="95">
        <v>0</v>
      </c>
      <c r="B6" s="95">
        <v>211</v>
      </c>
      <c r="C6" s="95" t="s">
        <v>125</v>
      </c>
      <c r="D6" s="95">
        <v>2111</v>
      </c>
      <c r="E6" s="95" t="s">
        <v>34</v>
      </c>
      <c r="F6" s="95" t="s">
        <v>118</v>
      </c>
      <c r="G6" s="95" t="s">
        <v>120</v>
      </c>
      <c r="H6" s="95">
        <v>997</v>
      </c>
      <c r="I6" s="95">
        <v>994</v>
      </c>
      <c r="J6" s="95" t="s">
        <v>120</v>
      </c>
      <c r="K6" s="95">
        <v>146</v>
      </c>
      <c r="L6" s="95">
        <v>89.740690402699997</v>
      </c>
    </row>
    <row r="7" spans="1:12">
      <c r="A7" s="95">
        <v>1</v>
      </c>
      <c r="B7" s="95">
        <v>211</v>
      </c>
      <c r="C7" s="95" t="s">
        <v>125</v>
      </c>
      <c r="D7" s="95">
        <v>21120</v>
      </c>
      <c r="E7" s="95" t="s">
        <v>35</v>
      </c>
      <c r="F7" s="95" t="s">
        <v>118</v>
      </c>
      <c r="G7" s="95" t="s">
        <v>120</v>
      </c>
      <c r="H7" s="95">
        <v>997</v>
      </c>
      <c r="I7" s="95">
        <v>994</v>
      </c>
      <c r="J7" s="95" t="s">
        <v>120</v>
      </c>
      <c r="K7" s="95">
        <v>118</v>
      </c>
      <c r="L7" s="95">
        <v>98.508530045699999</v>
      </c>
    </row>
    <row r="8" spans="1:12">
      <c r="A8" s="95">
        <v>2</v>
      </c>
      <c r="B8" s="95">
        <v>211</v>
      </c>
      <c r="C8" s="95" t="s">
        <v>125</v>
      </c>
      <c r="D8" s="95">
        <v>21121</v>
      </c>
      <c r="E8" s="95" t="s">
        <v>36</v>
      </c>
      <c r="F8" s="95" t="s">
        <v>118</v>
      </c>
      <c r="G8" s="95" t="s">
        <v>120</v>
      </c>
      <c r="H8" s="95">
        <v>997</v>
      </c>
      <c r="I8" s="95">
        <v>994</v>
      </c>
      <c r="J8" s="95" t="s">
        <v>120</v>
      </c>
      <c r="K8" s="95">
        <v>40</v>
      </c>
      <c r="L8" s="95">
        <v>47.251383793899997</v>
      </c>
    </row>
    <row r="9" spans="1:12">
      <c r="A9" s="95">
        <v>3</v>
      </c>
      <c r="B9" s="95">
        <v>211</v>
      </c>
      <c r="C9" s="95" t="s">
        <v>125</v>
      </c>
      <c r="D9" s="95">
        <v>21122</v>
      </c>
      <c r="E9" s="95" t="s">
        <v>37</v>
      </c>
      <c r="F9" s="95" t="s">
        <v>118</v>
      </c>
      <c r="G9" s="95" t="s">
        <v>120</v>
      </c>
      <c r="H9" s="95">
        <v>997</v>
      </c>
      <c r="I9" s="95">
        <v>994</v>
      </c>
      <c r="J9" s="95" t="s">
        <v>120</v>
      </c>
      <c r="K9" s="95">
        <v>4888</v>
      </c>
      <c r="L9" s="95">
        <v>1947.22140354</v>
      </c>
    </row>
    <row r="10" spans="1:12">
      <c r="A10" s="95">
        <v>4</v>
      </c>
      <c r="B10" s="95">
        <v>211</v>
      </c>
      <c r="C10" s="95" t="s">
        <v>125</v>
      </c>
      <c r="D10" s="95">
        <v>21124</v>
      </c>
      <c r="E10" s="95" t="s">
        <v>38</v>
      </c>
      <c r="F10" s="95" t="s">
        <v>118</v>
      </c>
      <c r="G10" s="95" t="s">
        <v>120</v>
      </c>
      <c r="H10" s="95">
        <v>997</v>
      </c>
      <c r="I10" s="95">
        <v>994</v>
      </c>
      <c r="J10" s="95" t="s">
        <v>120</v>
      </c>
      <c r="K10" s="95">
        <v>2891</v>
      </c>
      <c r="L10" s="95">
        <v>2132.8821597800002</v>
      </c>
    </row>
    <row r="11" spans="1:12">
      <c r="A11" s="95">
        <v>5</v>
      </c>
      <c r="B11" s="95">
        <v>212</v>
      </c>
      <c r="C11" s="95" t="s">
        <v>126</v>
      </c>
      <c r="D11" s="95">
        <v>2121</v>
      </c>
      <c r="E11" s="95" t="s">
        <v>39</v>
      </c>
      <c r="F11" s="95" t="s">
        <v>118</v>
      </c>
      <c r="G11" s="95" t="s">
        <v>120</v>
      </c>
      <c r="H11" s="95">
        <v>997</v>
      </c>
      <c r="I11" s="95">
        <v>994</v>
      </c>
      <c r="J11" s="95" t="s">
        <v>120</v>
      </c>
      <c r="K11" s="95">
        <v>5</v>
      </c>
      <c r="L11" s="95">
        <v>36.103335159799997</v>
      </c>
    </row>
    <row r="12" spans="1:12">
      <c r="A12" s="95">
        <v>6</v>
      </c>
      <c r="B12" s="95">
        <v>213</v>
      </c>
      <c r="C12" s="95" t="s">
        <v>122</v>
      </c>
      <c r="D12" s="95">
        <v>2130</v>
      </c>
      <c r="E12" s="95" t="s">
        <v>32</v>
      </c>
      <c r="F12" s="95" t="s">
        <v>118</v>
      </c>
      <c r="G12" s="95" t="s">
        <v>120</v>
      </c>
      <c r="H12" s="95">
        <v>997</v>
      </c>
      <c r="I12" s="95">
        <v>994</v>
      </c>
      <c r="J12" s="95" t="s">
        <v>120</v>
      </c>
      <c r="K12" s="95">
        <v>52</v>
      </c>
      <c r="L12" s="95">
        <v>11.6185984448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124</v>
      </c>
    </row>
    <row r="6" spans="1:12">
      <c r="A6" s="95">
        <v>0</v>
      </c>
      <c r="B6" s="95">
        <v>211</v>
      </c>
      <c r="C6" s="95" t="s">
        <v>125</v>
      </c>
      <c r="D6" s="95">
        <v>21122</v>
      </c>
      <c r="E6" s="95" t="s">
        <v>37</v>
      </c>
      <c r="F6" s="95" t="s">
        <v>118</v>
      </c>
      <c r="G6" s="95" t="s">
        <v>120</v>
      </c>
      <c r="H6" s="95">
        <v>997</v>
      </c>
      <c r="I6" s="95">
        <v>994</v>
      </c>
      <c r="J6" s="95" t="s">
        <v>120</v>
      </c>
      <c r="K6" s="95">
        <v>1</v>
      </c>
      <c r="L6" s="95">
        <v>4.6081224999999998E-3</v>
      </c>
    </row>
    <row r="7" spans="1:12">
      <c r="A7" s="95">
        <v>1</v>
      </c>
      <c r="B7" s="95">
        <v>211</v>
      </c>
      <c r="C7" s="95" t="s">
        <v>125</v>
      </c>
      <c r="D7" s="95">
        <v>21124</v>
      </c>
      <c r="E7" s="95" t="s">
        <v>38</v>
      </c>
      <c r="F7" s="95" t="s">
        <v>118</v>
      </c>
      <c r="G7" s="95" t="s">
        <v>120</v>
      </c>
      <c r="H7" s="95">
        <v>997</v>
      </c>
      <c r="I7" s="95">
        <v>994</v>
      </c>
      <c r="J7" s="95" t="s">
        <v>120</v>
      </c>
      <c r="K7" s="95">
        <v>2</v>
      </c>
      <c r="L7" s="95">
        <v>0.23898983930000001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215</v>
      </c>
      <c r="C6" s="95" t="s">
        <v>129</v>
      </c>
      <c r="D6" s="95">
        <v>21512</v>
      </c>
      <c r="E6" s="95" t="s">
        <v>41</v>
      </c>
      <c r="F6" s="95" t="s">
        <v>118</v>
      </c>
      <c r="G6" s="95" t="s">
        <v>120</v>
      </c>
      <c r="H6" s="95">
        <v>997</v>
      </c>
      <c r="I6" s="95">
        <v>994</v>
      </c>
      <c r="J6" s="95" t="s">
        <v>120</v>
      </c>
      <c r="K6" s="95">
        <v>1</v>
      </c>
      <c r="L6" s="95">
        <v>0.3654782399</v>
      </c>
    </row>
    <row r="7" spans="1:12">
      <c r="A7" s="95">
        <v>1</v>
      </c>
      <c r="B7" s="95">
        <v>215</v>
      </c>
      <c r="C7" s="95" t="s">
        <v>129</v>
      </c>
      <c r="D7" s="95">
        <v>2152</v>
      </c>
      <c r="E7" s="95" t="s">
        <v>42</v>
      </c>
      <c r="F7" s="95" t="s">
        <v>118</v>
      </c>
      <c r="G7" s="95" t="s">
        <v>120</v>
      </c>
      <c r="H7" s="95">
        <v>997</v>
      </c>
      <c r="I7" s="95">
        <v>994</v>
      </c>
      <c r="J7" s="95" t="s">
        <v>120</v>
      </c>
      <c r="K7" s="95">
        <v>1</v>
      </c>
      <c r="L7" s="95">
        <v>6.02167246E-2</v>
      </c>
    </row>
    <row r="8" spans="1:12">
      <c r="A8" s="95">
        <v>2</v>
      </c>
      <c r="B8" s="95">
        <v>23</v>
      </c>
      <c r="C8" s="95" t="s">
        <v>130</v>
      </c>
      <c r="D8" s="95">
        <v>2302</v>
      </c>
      <c r="E8" s="95" t="s">
        <v>43</v>
      </c>
      <c r="F8" s="95" t="s">
        <v>118</v>
      </c>
      <c r="G8" s="95" t="s">
        <v>120</v>
      </c>
      <c r="H8" s="95">
        <v>997</v>
      </c>
      <c r="I8" s="95">
        <v>994</v>
      </c>
      <c r="J8" s="95" t="s">
        <v>120</v>
      </c>
      <c r="K8" s="95">
        <v>1</v>
      </c>
      <c r="L8" s="95">
        <v>24.733030609499998</v>
      </c>
    </row>
    <row r="9" spans="1:12">
      <c r="A9" s="95">
        <v>3</v>
      </c>
      <c r="B9" s="95">
        <v>24</v>
      </c>
      <c r="C9" s="95" t="s">
        <v>131</v>
      </c>
      <c r="D9" s="95">
        <v>241</v>
      </c>
      <c r="E9" s="95" t="s">
        <v>44</v>
      </c>
      <c r="F9" s="95" t="s">
        <v>118</v>
      </c>
      <c r="G9" s="95" t="s">
        <v>120</v>
      </c>
      <c r="H9" s="95">
        <v>997</v>
      </c>
      <c r="I9" s="95">
        <v>994</v>
      </c>
      <c r="J9" s="95" t="s">
        <v>120</v>
      </c>
      <c r="K9" s="95">
        <v>110</v>
      </c>
      <c r="L9" s="95">
        <v>143.76048646000001</v>
      </c>
    </row>
    <row r="10" spans="1:12">
      <c r="A10" s="95">
        <v>4</v>
      </c>
      <c r="B10" s="95">
        <v>24</v>
      </c>
      <c r="C10" s="95" t="s">
        <v>131</v>
      </c>
      <c r="D10" s="95">
        <v>242</v>
      </c>
      <c r="E10" s="95" t="s">
        <v>45</v>
      </c>
      <c r="F10" s="95" t="s">
        <v>118</v>
      </c>
      <c r="G10" s="95" t="s">
        <v>120</v>
      </c>
      <c r="H10" s="95">
        <v>997</v>
      </c>
      <c r="I10" s="95">
        <v>994</v>
      </c>
      <c r="J10" s="95" t="s">
        <v>120</v>
      </c>
      <c r="K10" s="95">
        <v>1</v>
      </c>
      <c r="L10" s="95">
        <v>4.2096045640000002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124</v>
      </c>
    </row>
    <row r="6" spans="1:12">
      <c r="A6" s="95">
        <v>0</v>
      </c>
      <c r="B6" s="95">
        <v>22</v>
      </c>
      <c r="C6" s="95" t="s">
        <v>133</v>
      </c>
      <c r="D6" s="95">
        <v>221</v>
      </c>
      <c r="E6" s="95" t="s">
        <v>46</v>
      </c>
      <c r="F6" s="95" t="s">
        <v>118</v>
      </c>
      <c r="G6" s="95" t="s">
        <v>120</v>
      </c>
      <c r="H6" s="95">
        <v>997</v>
      </c>
      <c r="I6" s="95">
        <v>994</v>
      </c>
      <c r="J6" s="95" t="s">
        <v>120</v>
      </c>
      <c r="K6" s="95">
        <v>13</v>
      </c>
      <c r="L6" s="95">
        <v>91.715438862499994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2</v>
      </c>
      <c r="C6" s="95" t="s">
        <v>135</v>
      </c>
      <c r="D6" s="95">
        <v>24</v>
      </c>
      <c r="E6" s="95" t="s">
        <v>136</v>
      </c>
      <c r="F6" s="95" t="s">
        <v>137</v>
      </c>
      <c r="G6" s="95" t="s">
        <v>120</v>
      </c>
      <c r="H6" s="95">
        <v>997</v>
      </c>
      <c r="I6" s="95">
        <v>982</v>
      </c>
      <c r="J6" s="95" t="s">
        <v>120</v>
      </c>
      <c r="K6" s="95">
        <v>1723</v>
      </c>
      <c r="L6" s="95">
        <v>19955.273018700002</v>
      </c>
    </row>
    <row r="7" spans="1:12">
      <c r="A7" s="95">
        <v>1</v>
      </c>
      <c r="B7" s="95">
        <v>3</v>
      </c>
      <c r="C7" s="95" t="s">
        <v>138</v>
      </c>
      <c r="D7" s="95">
        <v>31</v>
      </c>
      <c r="E7" s="95" t="s">
        <v>139</v>
      </c>
      <c r="F7" s="95" t="s">
        <v>137</v>
      </c>
      <c r="G7" s="95" t="s">
        <v>120</v>
      </c>
      <c r="H7" s="95">
        <v>997</v>
      </c>
      <c r="I7" s="95">
        <v>982</v>
      </c>
      <c r="J7" s="95" t="s">
        <v>120</v>
      </c>
      <c r="K7" s="95">
        <v>4458</v>
      </c>
      <c r="L7" s="95">
        <v>20337.195221099999</v>
      </c>
    </row>
    <row r="8" spans="1:12">
      <c r="A8" s="95">
        <v>2</v>
      </c>
      <c r="B8" s="95">
        <v>3</v>
      </c>
      <c r="C8" s="95" t="s">
        <v>138</v>
      </c>
      <c r="D8" s="95">
        <v>32</v>
      </c>
      <c r="E8" s="95" t="s">
        <v>48</v>
      </c>
      <c r="F8" s="95" t="s">
        <v>137</v>
      </c>
      <c r="G8" s="95" t="s">
        <v>120</v>
      </c>
      <c r="H8" s="95">
        <v>997</v>
      </c>
      <c r="I8" s="95">
        <v>982</v>
      </c>
      <c r="J8" s="95" t="s">
        <v>120</v>
      </c>
      <c r="K8" s="95">
        <v>1620</v>
      </c>
      <c r="L8" s="95">
        <v>92543.889681700006</v>
      </c>
    </row>
    <row r="9" spans="1:12">
      <c r="A9" s="95">
        <v>3</v>
      </c>
      <c r="B9" s="95">
        <v>3</v>
      </c>
      <c r="C9" s="95" t="s">
        <v>138</v>
      </c>
      <c r="D9" s="95">
        <v>33</v>
      </c>
      <c r="E9" s="95" t="s">
        <v>51</v>
      </c>
      <c r="F9" s="95" t="s">
        <v>137</v>
      </c>
      <c r="G9" s="95" t="s">
        <v>120</v>
      </c>
      <c r="H9" s="95">
        <v>997</v>
      </c>
      <c r="I9" s="95">
        <v>982</v>
      </c>
      <c r="J9" s="95" t="s">
        <v>120</v>
      </c>
      <c r="K9" s="95">
        <v>32</v>
      </c>
      <c r="L9" s="95">
        <v>79.408448678499994</v>
      </c>
    </row>
    <row r="10" spans="1:12">
      <c r="A10" s="95">
        <v>4</v>
      </c>
      <c r="B10" s="95">
        <v>4</v>
      </c>
      <c r="C10" s="95" t="s">
        <v>140</v>
      </c>
      <c r="D10" s="95">
        <v>41</v>
      </c>
      <c r="E10" s="95" t="s">
        <v>141</v>
      </c>
      <c r="F10" s="95" t="s">
        <v>137</v>
      </c>
      <c r="G10" s="95" t="s">
        <v>120</v>
      </c>
      <c r="H10" s="95">
        <v>997</v>
      </c>
      <c r="I10" s="95">
        <v>982</v>
      </c>
      <c r="J10" s="95" t="s">
        <v>120</v>
      </c>
      <c r="K10" s="95">
        <v>108</v>
      </c>
      <c r="L10" s="95">
        <v>340.28266421699999</v>
      </c>
    </row>
    <row r="11" spans="1:12">
      <c r="A11" s="95">
        <v>5</v>
      </c>
      <c r="B11" s="95">
        <v>998</v>
      </c>
      <c r="C11" s="95" t="s">
        <v>53</v>
      </c>
      <c r="D11" s="95">
        <v>998</v>
      </c>
      <c r="E11" s="95" t="s">
        <v>53</v>
      </c>
      <c r="F11" s="95" t="s">
        <v>137</v>
      </c>
      <c r="G11" s="95" t="s">
        <v>120</v>
      </c>
      <c r="H11" s="95">
        <v>997</v>
      </c>
      <c r="I11" s="95">
        <v>982</v>
      </c>
      <c r="J11" s="95" t="s">
        <v>120</v>
      </c>
      <c r="K11" s="95">
        <v>105</v>
      </c>
      <c r="L11" s="95">
        <v>1009.07496059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142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3</v>
      </c>
      <c r="C6" s="95" t="s">
        <v>138</v>
      </c>
      <c r="D6" s="95">
        <v>31</v>
      </c>
      <c r="E6" s="95" t="s">
        <v>139</v>
      </c>
      <c r="F6" s="95" t="s">
        <v>137</v>
      </c>
      <c r="G6" s="95" t="s">
        <v>120</v>
      </c>
      <c r="H6" s="95">
        <v>997</v>
      </c>
      <c r="I6" s="95">
        <v>982</v>
      </c>
      <c r="J6" s="95" t="s">
        <v>120</v>
      </c>
      <c r="K6" s="95">
        <v>2</v>
      </c>
      <c r="L6" s="95">
        <v>5.5592843088999997</v>
      </c>
    </row>
    <row r="7" spans="1:12">
      <c r="A7" s="95">
        <v>1</v>
      </c>
      <c r="B7" s="95">
        <v>3</v>
      </c>
      <c r="C7" s="95" t="s">
        <v>138</v>
      </c>
      <c r="D7" s="95">
        <v>32</v>
      </c>
      <c r="E7" s="95" t="s">
        <v>48</v>
      </c>
      <c r="F7" s="95" t="s">
        <v>137</v>
      </c>
      <c r="G7" s="95" t="s">
        <v>120</v>
      </c>
      <c r="H7" s="95">
        <v>997</v>
      </c>
      <c r="I7" s="95">
        <v>982</v>
      </c>
      <c r="J7" s="95" t="s">
        <v>120</v>
      </c>
      <c r="K7" s="95">
        <v>2</v>
      </c>
      <c r="L7" s="95">
        <v>16.417954831300001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9" t="s">
        <v>5</v>
      </c>
    </row>
    <row r="2" spans="1:12">
      <c r="A2" s="59" t="s">
        <v>143</v>
      </c>
    </row>
    <row r="4" spans="1:12">
      <c r="A4" s="45" t="s">
        <v>96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100</v>
      </c>
      <c r="H4" s="45" t="s">
        <v>101</v>
      </c>
      <c r="I4" s="45" t="s">
        <v>115</v>
      </c>
      <c r="J4" s="45" t="s">
        <v>116</v>
      </c>
      <c r="K4" s="45" t="s">
        <v>102</v>
      </c>
      <c r="L4" s="45" t="s">
        <v>103</v>
      </c>
    </row>
    <row r="6" spans="1:12">
      <c r="A6" s="95">
        <v>0</v>
      </c>
      <c r="B6" s="95">
        <v>2</v>
      </c>
      <c r="C6" s="95" t="s">
        <v>135</v>
      </c>
      <c r="D6" s="95">
        <v>24</v>
      </c>
      <c r="E6" s="95" t="s">
        <v>136</v>
      </c>
      <c r="F6" s="95" t="s">
        <v>137</v>
      </c>
      <c r="G6" s="95" t="s">
        <v>120</v>
      </c>
      <c r="H6" s="95">
        <v>997</v>
      </c>
      <c r="I6" s="95">
        <v>982</v>
      </c>
      <c r="J6" s="95" t="s">
        <v>120</v>
      </c>
      <c r="K6" s="95">
        <v>1</v>
      </c>
      <c r="L6" s="95">
        <v>0.53298550259999999</v>
      </c>
    </row>
    <row r="7" spans="1:12">
      <c r="A7" s="95">
        <v>1</v>
      </c>
      <c r="B7" s="95">
        <v>3</v>
      </c>
      <c r="C7" s="95" t="s">
        <v>138</v>
      </c>
      <c r="D7" s="95">
        <v>31</v>
      </c>
      <c r="E7" s="95" t="s">
        <v>139</v>
      </c>
      <c r="F7" s="95" t="s">
        <v>137</v>
      </c>
      <c r="G7" s="95" t="s">
        <v>120</v>
      </c>
      <c r="H7" s="95">
        <v>997</v>
      </c>
      <c r="I7" s="95">
        <v>982</v>
      </c>
      <c r="J7" s="95" t="s">
        <v>120</v>
      </c>
      <c r="K7" s="95">
        <v>3</v>
      </c>
      <c r="L7" s="95">
        <v>3.3517324931000001</v>
      </c>
    </row>
    <row r="8" spans="1:12">
      <c r="A8" s="95">
        <v>2</v>
      </c>
      <c r="B8" s="95">
        <v>3</v>
      </c>
      <c r="C8" s="95" t="s">
        <v>138</v>
      </c>
      <c r="D8" s="95">
        <v>32</v>
      </c>
      <c r="E8" s="95" t="s">
        <v>48</v>
      </c>
      <c r="F8" s="95" t="s">
        <v>137</v>
      </c>
      <c r="G8" s="95" t="s">
        <v>120</v>
      </c>
      <c r="H8" s="95">
        <v>997</v>
      </c>
      <c r="I8" s="95">
        <v>982</v>
      </c>
      <c r="J8" s="95" t="s">
        <v>120</v>
      </c>
      <c r="K8" s="95">
        <v>2</v>
      </c>
      <c r="L8" s="95">
        <v>35.271385089900001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_transportationA_v1_aoi</vt:lpstr>
      <vt:lpstr>_transportationL_v1_aoi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2025-12-18T13:58:16Z</dcterms:modified>
</cp:coreProperties>
</file>