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O:\CEMS_RM_Emergency\00_ACTIVATIONS\EMSR857-AOI-01-CHIBABEL\08OUTPUT\EMSR857\AOI01\DEL_MONIT01\FCT\"/>
    </mc:Choice>
  </mc:AlternateContent>
  <xr:revisionPtr revIDLastSave="0" documentId="13_ncr:1_{7EF63207-E6A3-4A79-9DDB-C518731A7F6E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A_v1_aff" sheetId="14" r:id="rId14"/>
    <sheet name="_facilitiesA_v1_exflo" sheetId="15" r:id="rId15"/>
    <sheet name="_facilitiesL_v1_aoi" sheetId="16" r:id="rId16"/>
    <sheet name="_facilitiesL_v1_aff" sheetId="17" r:id="rId17"/>
    <sheet name="_facilitiesL_v1_exflo" sheetId="18" r:id="rId18"/>
    <sheet name="_naturalLandUseA_v1_aoi" sheetId="19" r:id="rId19"/>
    <sheet name="_naturalLandUseA_v1_aff" sheetId="20" r:id="rId20"/>
    <sheet name="_naturalLandUseA_v1_exflo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9" i="2" l="1"/>
  <c r="A70" i="2"/>
  <c r="G10" i="2"/>
  <c r="F4" i="3"/>
  <c r="A66" i="2"/>
  <c r="A59" i="2"/>
  <c r="A58" i="2"/>
  <c r="A42" i="2"/>
  <c r="A41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<sst xmlns="http://schemas.openxmlformats.org/spreadsheetml/2006/main" count="668" uniqueCount="149">
  <si>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</si>
  <si>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</si>
  <si>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</si>
  <si>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</si>
  <si>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</si>
  <si>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01 Chibabel Delineation-Monit01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</si>
  <si>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</si>
  <si>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</si>
  <si>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</si>
  <si>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</si>
  <si>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</si>
  <si>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</si>
  <si>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</si>
  <si>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</si>
  <si>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</si>
  <si>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</si>
  <si>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</si>
  <si>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</si>
  <si>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</si>
  <si>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</si>
  <si>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</si>
  <si>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</si>
  <si>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</si>
  <si>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</si>
  <si>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</si>
  <si>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</si>
  <si>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</si>
  <si>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</si>
  <si>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</si>
  <si>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</si>
  <si>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</si>
  <si>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</si>
  <si>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</si>
  <si>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</si>
  <si>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</si>
  <si>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</si>
  <si>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</si>
  <si>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</si>
  <si>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</si>
  <si>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</si>
  <si>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</si>
  <si>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</si>
  <si>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</si>
  <si>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Dams</t>
  </si>
  <si>
    <t>Land use</t>
  </si>
  <si>
    <t xml:space="preserve">Heterogeneous agricultural areas </t>
  </si>
  <si>
    <t>Shrub and/or herbaceous vegetation association</t>
  </si>
  <si>
    <t xml:space="preserve">Inland wetlands </t>
  </si>
  <si>
    <t xml:space="preserve">Forests </t>
  </si>
  <si>
    <t>Other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</si>
  <si>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</si>
  <si>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</si>
  <si>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</si>
  <si>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</si>
  <si>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</si>
  <si>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</si>
  <si>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</si>
  <si>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</si>
  <si>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</si>
  <si>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</si>
  <si>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</si>
  <si>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</si>
  <si>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</si>
  <si>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</si>
  <si>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</si>
  <si>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</si>
  <si>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</si>
  <si>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</si>
  <si>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</si>
  <si>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</si>
  <si>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01 Chibabel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</si>
  <si>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</si>
  <si>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</si>
  <si>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</si>
  <si>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</si>
  <si>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</si>
  <si>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</si>
  <si>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</si>
  <si>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</si>
  <si>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</si>
  <si>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</si>
  <si>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</si>
  <si>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</si>
  <si>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</si>
  <si>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</si>
  <si>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</si>
  <si>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</si>
  <si>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</si>
  <si>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</si>
  <si>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</si>
  <si>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</si>
  <si>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Total Affected (Model-based)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</si>
  <si>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</si>
  <si>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</si>
  <si>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</si>
  <si>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</si>
  <si>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</si>
  <si>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</si>
  <si>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</si>
  <si>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</si>
  <si>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</si>
  <si>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</si>
  <si>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</si>
  <si>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</si>
  <si>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</si>
  <si>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</si>
  <si>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</si>
  <si>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</si>
  <si>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</si>
  <si>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</si>
  <si>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</si>
  <si>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</si>
  <si>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</si>
  <si>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</si>
  <si>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</si>
  <si>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</si>
  <si>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</si>
  <si>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</si>
  <si>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</si>
  <si>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</si>
  <si>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</si>
  <si>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</si>
  <si>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</si>
  <si>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</si>
  <si>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</si>
  <si>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</si>
  <si>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</si>
  <si>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</si>
  <si>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</si>
  <si>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</si>
  <si>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</si>
  <si>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</si>
  <si>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_facilitiesA_v1_aff</t>
  </si>
  <si>
    <t>_facilitiesA_v1_exflo</t>
  </si>
  <si>
    <t>_facilitiesL_v1_aoi</t>
  </si>
  <si>
    <t>Harbours, waterways, dams and other waterworks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</si>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</sst>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  <fill>
      <patternFill patternType="solid">
        <fgColor rgb="FFCCFF33"/>
        <bgColor rgb="FFCCFF33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0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7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>
      <selection activeCell="B25" sqref="B25"/>
    </sheetView>
  </sheetViews>
  <sheetFormatPr baseColWidth="10"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2"/>
  <sheetViews>
    <sheetView showGridLines="0" tabSelected="1" zoomScale="115" zoomScaleNormal="115" workbookViewId="0">
      <selection activeCell="B9" sqref="B9"/>
    </sheetView>
  </sheetViews>
  <sheetFormatPr baseColWidth="10" defaultColWidth="9.140625" defaultRowHeight="15"/>
  <cols>
    <col min="1" max="1" width="24" customWidth="1"/>
    <col min="2" max="2" width="28.140625" customWidth="1"/>
    <col min="3" max="3" width="57" style="16" customWidth="1"/>
    <col min="4" max="4" width="14.28515625" style="12" customWidth="1"/>
    <col min="5" max="6" width="32.85546875" style="12" customWidth="1"/>
    <col min="7" max="7" width="34" style="12" customWidth="1"/>
    <col min="8" max="8" width="14.85546875" style="11" customWidth="1"/>
    <col min="9" max="10" width="9.140625" customWidth="1"/>
    <col min="11" max="11" width="56" bestFit="1" customWidth="1"/>
    <col min="12" max="12" width="7.7109375" bestFit="1" customWidth="1"/>
    <col min="13" max="13" width="11.42578125" bestFit="1" customWidth="1"/>
    <col min="14" max="29" width="9.140625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2"/>
      <c r="J3" s="2"/>
      <c r="K3" s="13"/>
      <c r="L3" s="13"/>
      <c r="M3" s="13"/>
    </row>
    <row r="4" spans="1:13">
      <c r="A4" s="32"/>
      <c r="B4" s="32"/>
      <c r="C4" s="32"/>
      <c r="D4" s="35"/>
      <c r="E4" s="117" t="s">
        <v>7</v>
      </c>
      <c r="F4" s="118"/>
      <c r="G4" s="116"/>
      <c r="H4" s="32"/>
      <c r="I4" s="2"/>
      <c r="J4" s="2"/>
      <c r="K4" s="13"/>
      <c r="L4" s="13"/>
      <c r="M4" s="13"/>
    </row>
    <row r="5" spans="1:13" ht="25.5" customHeight="1">
      <c r="A5" s="26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26"/>
      <c r="I5" s="2"/>
      <c r="J5" s="2"/>
      <c r="K5" s="7"/>
      <c r="L5" s="7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127755.05151999999</v>
      </c>
      <c r="F6" s="54">
        <v>26293.063348700001</v>
      </c>
      <c r="G6" s="51">
        <f>E6+F6</f>
        <v>154048.11486869998</v>
      </c>
    </row>
    <row r="7" spans="1:13">
      <c r="A7" s="22"/>
      <c r="B7" s="40" t="s">
        <v>15</v>
      </c>
      <c r="C7" s="19"/>
      <c r="D7" s="39" t="s">
        <v>14</v>
      </c>
      <c r="E7" s="52">
        <v>127755.05151999999</v>
      </c>
      <c r="F7" s="55">
        <v>26293.063348700001</v>
      </c>
      <c r="G7" s="53">
        <f>E7+F7</f>
        <v>154048.11486869998</v>
      </c>
      <c r="H7" s="31"/>
      <c r="I7" s="2"/>
      <c r="J7" s="2"/>
      <c r="K7" s="7"/>
      <c r="L7" s="7"/>
      <c r="M7" s="4"/>
    </row>
    <row r="8" spans="1:13">
      <c r="A8" s="26"/>
      <c r="B8" s="20"/>
      <c r="C8" s="27"/>
      <c r="D8" s="28"/>
      <c r="E8" s="31"/>
      <c r="F8" s="31"/>
      <c r="G8" s="31"/>
      <c r="H8" s="31"/>
      <c r="I8" s="2"/>
      <c r="J8" s="2"/>
      <c r="K8" s="7"/>
      <c r="L8" s="7"/>
      <c r="M8" s="4"/>
    </row>
    <row r="9" spans="1:13" ht="35.1" customHeight="1">
      <c r="A9" s="26"/>
      <c r="B9" s="33"/>
      <c r="C9" s="36"/>
      <c r="D9" s="36"/>
      <c r="E9" s="115" t="s">
        <v>16</v>
      </c>
      <c r="F9" s="116"/>
      <c r="G9" s="38" t="s">
        <v>17</v>
      </c>
      <c r="H9" s="38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19000</v>
      </c>
      <c r="F10" s="99">
        <v>28000</v>
      </c>
      <c r="G10" s="56" t="str">
        <f>"~ "&amp;TEXT((E10+F10),"#")</f>
        <v>~ 47000</v>
      </c>
      <c r="H10" s="97">
        <v>640000</v>
      </c>
      <c r="I10" s="2"/>
      <c r="J10" s="2"/>
      <c r="K10" s="3"/>
      <c r="L10" s="3"/>
      <c r="M10" s="6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397.650980199</v>
      </c>
      <c r="F11" s="64">
        <v>693.12134681500004</v>
      </c>
      <c r="G11" s="65">
        <f t="shared" ref="G11:G34" si="0">E11+F11</f>
        <v>1090.772327014</v>
      </c>
      <c r="H11" s="66">
        <v>5981.3645569800001</v>
      </c>
      <c r="I11" s="2"/>
      <c r="J11" s="2"/>
      <c r="K11" s="8"/>
      <c r="L11" s="7"/>
      <c r="M11" s="9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8.4617936999999994E-3</v>
      </c>
      <c r="G12" s="73">
        <f t="shared" si="0"/>
        <v>8.4617936999999994E-3</v>
      </c>
      <c r="H12" s="74">
        <v>19.899381399300001</v>
      </c>
      <c r="I12" s="2"/>
      <c r="J12" s="2"/>
      <c r="K12" s="2"/>
      <c r="L12" s="7"/>
      <c r="M12" s="10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0.1951483212</v>
      </c>
      <c r="I13" s="2"/>
      <c r="J13" s="2"/>
      <c r="K13" s="2"/>
      <c r="L13" s="7"/>
      <c r="M13" s="10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3.9730439499999999E-2</v>
      </c>
    </row>
    <row r="15" spans="1:13">
      <c r="A15" s="75"/>
      <c r="B15" s="76"/>
      <c r="C15" s="77" t="s">
        <v>28</v>
      </c>
      <c r="D15" s="78" t="s">
        <v>14</v>
      </c>
      <c r="E15" s="79">
        <v>4.9518865000000002E-2</v>
      </c>
      <c r="F15" s="80">
        <v>0.26800442130000002</v>
      </c>
      <c r="G15" s="81">
        <f t="shared" si="0"/>
        <v>0.31752328630000004</v>
      </c>
      <c r="H15" s="82">
        <v>0.85484450440000004</v>
      </c>
    </row>
    <row r="16" spans="1:13">
      <c r="A16" s="61"/>
      <c r="B16" s="57" t="s">
        <v>29</v>
      </c>
      <c r="C16" s="83" t="s">
        <v>30</v>
      </c>
      <c r="D16" s="58" t="s">
        <v>14</v>
      </c>
      <c r="E16" s="63">
        <v>0</v>
      </c>
      <c r="F16" s="64">
        <v>0</v>
      </c>
      <c r="G16" s="84">
        <f t="shared" si="0"/>
        <v>0</v>
      </c>
      <c r="H16" s="66">
        <v>0.24268634180000001</v>
      </c>
    </row>
    <row r="17" spans="1:8">
      <c r="A17" s="67"/>
      <c r="B17" s="68"/>
      <c r="C17" s="69" t="s">
        <v>30</v>
      </c>
      <c r="D17" s="70" t="s">
        <v>31</v>
      </c>
      <c r="E17" s="71">
        <v>0</v>
      </c>
      <c r="F17" s="72">
        <v>0</v>
      </c>
      <c r="G17" s="85">
        <f t="shared" si="0"/>
        <v>0</v>
      </c>
      <c r="H17" s="74">
        <v>1.7881408157000001</v>
      </c>
    </row>
    <row r="18" spans="1:8">
      <c r="A18" s="67"/>
      <c r="B18" s="68"/>
      <c r="C18" s="69" t="s">
        <v>32</v>
      </c>
      <c r="D18" s="70" t="s">
        <v>31</v>
      </c>
      <c r="E18" s="71">
        <v>4.9864872562000002</v>
      </c>
      <c r="F18" s="72">
        <v>4.6457704772000001</v>
      </c>
      <c r="G18" s="85">
        <f t="shared" si="0"/>
        <v>9.6322577333999995</v>
      </c>
      <c r="H18" s="74">
        <v>32.597597965600002</v>
      </c>
    </row>
    <row r="19" spans="1:8">
      <c r="A19" s="67"/>
      <c r="B19" s="68"/>
      <c r="C19" s="69" t="s">
        <v>33</v>
      </c>
      <c r="D19" s="70" t="s">
        <v>31</v>
      </c>
      <c r="E19" s="71">
        <v>31.8241585663</v>
      </c>
      <c r="F19" s="72">
        <v>16.2071698269</v>
      </c>
      <c r="G19" s="85">
        <f t="shared" si="0"/>
        <v>48.031328393199999</v>
      </c>
      <c r="H19" s="74">
        <v>105.00286488</v>
      </c>
    </row>
    <row r="20" spans="1:8">
      <c r="A20" s="67"/>
      <c r="B20" s="68"/>
      <c r="C20" s="69" t="s">
        <v>34</v>
      </c>
      <c r="D20" s="70" t="s">
        <v>31</v>
      </c>
      <c r="E20" s="71">
        <v>17.385009496199999</v>
      </c>
      <c r="F20" s="72">
        <v>8.6949227189999991</v>
      </c>
      <c r="G20" s="85">
        <f t="shared" si="0"/>
        <v>26.079932215199996</v>
      </c>
      <c r="H20" s="74">
        <v>50.8038080261</v>
      </c>
    </row>
    <row r="21" spans="1:8">
      <c r="A21" s="67"/>
      <c r="B21" s="68"/>
      <c r="C21" s="69" t="s">
        <v>35</v>
      </c>
      <c r="D21" s="70" t="s">
        <v>31</v>
      </c>
      <c r="E21" s="71">
        <v>109.426729486</v>
      </c>
      <c r="F21" s="72">
        <v>120.10887482</v>
      </c>
      <c r="G21" s="85">
        <f t="shared" si="0"/>
        <v>229.53560430599998</v>
      </c>
      <c r="H21" s="74">
        <v>2359.31538869</v>
      </c>
    </row>
    <row r="22" spans="1:8">
      <c r="A22" s="67"/>
      <c r="B22" s="68"/>
      <c r="C22" s="69" t="s">
        <v>36</v>
      </c>
      <c r="D22" s="70" t="s">
        <v>31</v>
      </c>
      <c r="E22" s="71">
        <v>239.40577261600001</v>
      </c>
      <c r="F22" s="72">
        <v>104.212597722</v>
      </c>
      <c r="G22" s="85">
        <f t="shared" si="0"/>
        <v>343.61837033799998</v>
      </c>
      <c r="H22" s="74">
        <v>610.45509025000001</v>
      </c>
    </row>
    <row r="23" spans="1:8">
      <c r="A23" s="75"/>
      <c r="B23" s="76"/>
      <c r="C23" s="77" t="s">
        <v>37</v>
      </c>
      <c r="D23" s="78" t="s">
        <v>31</v>
      </c>
      <c r="E23" s="79">
        <v>7.3095573727999996</v>
      </c>
      <c r="F23" s="80">
        <v>2.2393449281</v>
      </c>
      <c r="G23" s="86">
        <f t="shared" si="0"/>
        <v>9.5489023009</v>
      </c>
      <c r="H23" s="82">
        <v>29.577940941800001</v>
      </c>
    </row>
    <row r="24" spans="1:8">
      <c r="A24" s="61"/>
      <c r="B24" s="57" t="s">
        <v>38</v>
      </c>
      <c r="C24" s="83" t="s">
        <v>39</v>
      </c>
      <c r="D24" s="58" t="s">
        <v>14</v>
      </c>
      <c r="E24" s="63">
        <v>0</v>
      </c>
      <c r="F24" s="64">
        <v>0</v>
      </c>
      <c r="G24" s="84">
        <f t="shared" si="0"/>
        <v>0</v>
      </c>
      <c r="H24" s="66">
        <v>1.6457107017999999</v>
      </c>
    </row>
    <row r="25" spans="1:8">
      <c r="A25" s="67"/>
      <c r="B25" s="68"/>
      <c r="C25" s="69" t="s">
        <v>40</v>
      </c>
      <c r="D25" s="70" t="s">
        <v>14</v>
      </c>
      <c r="E25" s="71">
        <v>2.2048439742000001</v>
      </c>
      <c r="F25" s="72">
        <v>0.61050359759999995</v>
      </c>
      <c r="G25" s="85">
        <f t="shared" si="0"/>
        <v>2.8153475718000003</v>
      </c>
      <c r="H25" s="74">
        <v>5.3801251269000003</v>
      </c>
    </row>
    <row r="26" spans="1:8">
      <c r="A26" s="67"/>
      <c r="B26" s="68"/>
      <c r="C26" s="69" t="s">
        <v>41</v>
      </c>
      <c r="D26" s="70" t="s">
        <v>31</v>
      </c>
      <c r="E26" s="71">
        <v>45.961122035300001</v>
      </c>
      <c r="F26" s="72">
        <v>4.9509685922999997</v>
      </c>
      <c r="G26" s="85">
        <f t="shared" si="0"/>
        <v>50.912090627600001</v>
      </c>
      <c r="H26" s="74">
        <v>79.736902203100001</v>
      </c>
    </row>
    <row r="27" spans="1:8">
      <c r="A27" s="67"/>
      <c r="B27" s="68"/>
      <c r="C27" s="69" t="s">
        <v>42</v>
      </c>
      <c r="D27" s="70" t="s">
        <v>31</v>
      </c>
      <c r="E27" s="71">
        <v>0</v>
      </c>
      <c r="F27" s="72">
        <v>0</v>
      </c>
      <c r="G27" s="85">
        <f t="shared" si="0"/>
        <v>0</v>
      </c>
      <c r="H27" s="74">
        <v>4.4352816343999999</v>
      </c>
    </row>
    <row r="28" spans="1:8">
      <c r="A28" s="75"/>
      <c r="B28" s="76"/>
      <c r="C28" s="77" t="s">
        <v>43</v>
      </c>
      <c r="D28" s="78" t="s">
        <v>31</v>
      </c>
      <c r="E28" s="79">
        <v>2.5415677099999999E-2</v>
      </c>
      <c r="F28" s="80">
        <v>5.9972141999999999E-2</v>
      </c>
      <c r="G28" s="86">
        <f t="shared" si="0"/>
        <v>8.5387819099999998E-2</v>
      </c>
      <c r="H28" s="82">
        <v>0.80104348209999998</v>
      </c>
    </row>
    <row r="29" spans="1:8">
      <c r="A29" s="87"/>
      <c r="B29" s="88" t="s">
        <v>44</v>
      </c>
      <c r="C29" s="89" t="s">
        <v>45</v>
      </c>
      <c r="D29" s="58" t="s">
        <v>14</v>
      </c>
      <c r="E29" s="63">
        <v>86422.815085099995</v>
      </c>
      <c r="F29" s="64">
        <v>14948.068864499999</v>
      </c>
      <c r="G29" s="84">
        <f t="shared" si="0"/>
        <v>101370.8839496</v>
      </c>
      <c r="H29" s="90">
        <v>125471.944716</v>
      </c>
    </row>
    <row r="30" spans="1:8">
      <c r="A30" s="91"/>
      <c r="B30" s="91"/>
      <c r="C30" s="92" t="s">
        <v>46</v>
      </c>
      <c r="D30" s="70" t="s">
        <v>14</v>
      </c>
      <c r="E30" s="71">
        <v>20084.802662099999</v>
      </c>
      <c r="F30" s="72">
        <v>2953.6140763399999</v>
      </c>
      <c r="G30" s="85">
        <f t="shared" si="0"/>
        <v>23038.416738439999</v>
      </c>
      <c r="H30" s="93">
        <v>28085.479073099999</v>
      </c>
    </row>
    <row r="31" spans="1:8">
      <c r="A31" s="91"/>
      <c r="B31" s="91"/>
      <c r="C31" s="92" t="s">
        <v>47</v>
      </c>
      <c r="D31" s="70" t="s">
        <v>14</v>
      </c>
      <c r="E31" s="71">
        <v>10541.918219699999</v>
      </c>
      <c r="F31" s="72">
        <v>4146.0900688399997</v>
      </c>
      <c r="G31" s="85">
        <f t="shared" si="0"/>
        <v>14688.008288539999</v>
      </c>
      <c r="H31" s="93">
        <v>18280.341899399999</v>
      </c>
    </row>
    <row r="32" spans="1:8">
      <c r="A32" s="91"/>
      <c r="B32" s="91"/>
      <c r="C32" s="92" t="s">
        <v>48</v>
      </c>
      <c r="D32" s="70" t="s">
        <v>14</v>
      </c>
      <c r="E32" s="71">
        <v>9481.9152875599993</v>
      </c>
      <c r="F32" s="72">
        <v>3120.3942291600001</v>
      </c>
      <c r="G32" s="85">
        <f t="shared" si="0"/>
        <v>12602.309516719999</v>
      </c>
      <c r="H32" s="93">
        <v>36001.826536300003</v>
      </c>
    </row>
    <row r="33" spans="1:8">
      <c r="A33" s="91"/>
      <c r="B33" s="91"/>
      <c r="C33" s="92" t="s">
        <v>49</v>
      </c>
      <c r="D33" s="70" t="s">
        <v>14</v>
      </c>
      <c r="E33" s="71">
        <v>1188.1059036500001</v>
      </c>
      <c r="F33" s="72">
        <v>1124.7244347799999</v>
      </c>
      <c r="G33" s="85">
        <f t="shared" si="0"/>
        <v>2312.8303384299998</v>
      </c>
      <c r="H33" s="93">
        <v>17597.761411799998</v>
      </c>
    </row>
    <row r="34" spans="1:8">
      <c r="A34" s="94"/>
      <c r="B34" s="94"/>
      <c r="C34" s="95" t="s">
        <v>50</v>
      </c>
      <c r="D34" s="78" t="s">
        <v>14</v>
      </c>
      <c r="E34" s="79">
        <v>35.494706954999998</v>
      </c>
      <c r="F34" s="80">
        <v>0.19062155210000001</v>
      </c>
      <c r="G34" s="86">
        <f t="shared" si="0"/>
        <v>35.685328507099996</v>
      </c>
      <c r="H34" s="96">
        <v>45.287458530599999</v>
      </c>
    </row>
    <row r="35" spans="1:8">
      <c r="B35" s="5"/>
      <c r="C35" s="14"/>
      <c r="D35" s="7"/>
      <c r="E35" s="7"/>
      <c r="F35" s="7"/>
      <c r="G35" s="7"/>
      <c r="H35" s="10"/>
    </row>
    <row r="36" spans="1:8">
      <c r="A36" s="46" t="s">
        <v>51</v>
      </c>
      <c r="B36" s="5"/>
      <c r="C36" s="14"/>
      <c r="D36" s="7"/>
      <c r="E36" s="7"/>
      <c r="F36" s="7"/>
      <c r="G36" s="7"/>
      <c r="H36" s="10"/>
    </row>
    <row r="37" spans="1:8">
      <c r="A37" s="46" t="s">
        <v>52</v>
      </c>
      <c r="B37" s="5"/>
      <c r="C37" s="14"/>
      <c r="D37" s="7"/>
      <c r="E37" s="7"/>
      <c r="F37" s="7"/>
      <c r="G37" s="7"/>
    </row>
    <row r="38" spans="1:8">
      <c r="B38" s="5"/>
      <c r="C38" s="14"/>
      <c r="D38" s="7"/>
      <c r="E38" s="7"/>
      <c r="F38" s="7"/>
      <c r="G38" s="7"/>
    </row>
    <row r="39" spans="1:8">
      <c r="A39" s="100" t="s">
        <v>53</v>
      </c>
      <c r="B39" s="5"/>
      <c r="C39" s="14"/>
      <c r="D39" s="7"/>
      <c r="E39" s="7"/>
      <c r="F39" s="7"/>
      <c r="G39" s="7"/>
    </row>
    <row r="40" spans="1:8">
      <c r="A40" s="46" t="s">
        <v>54</v>
      </c>
      <c r="B40" s="5"/>
      <c r="C40" s="14"/>
      <c r="D40" s="7"/>
      <c r="E40" s="103" t="s">
        <v>55</v>
      </c>
      <c r="F40" s="7"/>
      <c r="G40" s="7"/>
    </row>
    <row r="41" spans="1:8">
      <c r="A41" s="10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1" s="5"/>
      <c r="C41" s="14"/>
      <c r="D41" s="7"/>
      <c r="E41" s="7"/>
      <c r="F41" s="7"/>
      <c r="G41" s="7"/>
    </row>
    <row r="42" spans="1:8">
      <c r="A42" s="46" t="str">
        <f>CONCATENATE(CHAR(169)," European Union / Copernicus Emergency Management Service")</f>
        <v>© European Union / Copernicus Emergency Management Service</v>
      </c>
      <c r="B42" s="5"/>
      <c r="C42" s="14"/>
      <c r="D42" s="7"/>
      <c r="E42" s="7"/>
      <c r="F42" s="7"/>
      <c r="G42" s="7"/>
    </row>
    <row r="43" spans="1:8">
      <c r="B43" s="5"/>
      <c r="C43" s="14"/>
      <c r="D43" s="7"/>
      <c r="E43" s="7"/>
      <c r="F43" s="7"/>
      <c r="G43" s="7"/>
    </row>
    <row r="44" spans="1:8">
      <c r="B44" s="5"/>
      <c r="C44" s="14"/>
      <c r="D44" s="7"/>
      <c r="E44" s="7"/>
      <c r="F44" s="7"/>
      <c r="G44" s="7"/>
    </row>
    <row r="45" spans="1:8">
      <c r="A45" s="100" t="s">
        <v>56</v>
      </c>
      <c r="B45" s="5"/>
      <c r="C45" s="14"/>
      <c r="D45" s="7"/>
      <c r="E45" s="7"/>
      <c r="F45" s="7"/>
      <c r="G45" s="7"/>
    </row>
    <row r="46" spans="1:8">
      <c r="A46" s="46" t="s">
        <v>57</v>
      </c>
      <c r="B46" s="5"/>
      <c r="C46" s="15"/>
      <c r="D46" s="7"/>
      <c r="E46" s="7"/>
      <c r="F46" s="7"/>
      <c r="G46" s="7"/>
    </row>
    <row r="47" spans="1:8">
      <c r="A47" s="46" t="s">
        <v>58</v>
      </c>
      <c r="B47" s="5"/>
      <c r="C47" s="15"/>
      <c r="D47" s="7"/>
      <c r="E47" s="7"/>
      <c r="F47" s="7"/>
      <c r="G47" s="7"/>
    </row>
    <row r="48" spans="1:8">
      <c r="A48" s="46" t="s">
        <v>59</v>
      </c>
      <c r="B48" s="5"/>
      <c r="C48" s="15"/>
      <c r="D48" s="7"/>
      <c r="E48" s="7"/>
      <c r="F48" s="7"/>
      <c r="G48" s="7"/>
    </row>
    <row r="49" spans="1:7">
      <c r="A49" s="46" t="s">
        <v>60</v>
      </c>
      <c r="B49" s="5"/>
      <c r="C49" s="15"/>
      <c r="D49" s="7"/>
      <c r="E49" s="7"/>
      <c r="F49" s="7"/>
      <c r="G49" s="7"/>
    </row>
    <row r="50" spans="1:7">
      <c r="B50" s="5"/>
      <c r="C50" s="15"/>
      <c r="D50" s="7"/>
      <c r="E50" s="7"/>
      <c r="F50" s="7"/>
      <c r="G50" s="7"/>
    </row>
    <row r="51" spans="1:7">
      <c r="B51" s="5"/>
      <c r="C51" s="15"/>
      <c r="D51" s="7"/>
      <c r="E51" s="7"/>
      <c r="F51" s="7"/>
      <c r="G51" s="7"/>
    </row>
    <row r="52" spans="1:7">
      <c r="A52" s="100" t="s">
        <v>61</v>
      </c>
      <c r="B52" s="5"/>
      <c r="C52" s="15"/>
      <c r="D52" s="7"/>
      <c r="E52" s="7"/>
      <c r="F52" s="7"/>
      <c r="G52" s="7"/>
    </row>
    <row r="53" spans="1:7">
      <c r="A53" s="46" t="s">
        <v>62</v>
      </c>
      <c r="B53" s="5"/>
      <c r="C53" s="15"/>
      <c r="D53" s="7"/>
      <c r="E53" s="7"/>
      <c r="F53" s="7"/>
      <c r="G53" s="7"/>
    </row>
    <row r="54" spans="1:7">
      <c r="A54" s="46" t="s">
        <v>63</v>
      </c>
      <c r="B54" s="5"/>
      <c r="C54" s="15"/>
      <c r="D54" s="7"/>
      <c r="E54" s="7"/>
      <c r="F54" s="7"/>
      <c r="G54" s="7"/>
    </row>
    <row r="55" spans="1:7">
      <c r="B55" s="5"/>
      <c r="C55" s="15"/>
      <c r="D55" s="7"/>
      <c r="E55" s="7"/>
      <c r="F55" s="7"/>
      <c r="G55" s="7"/>
    </row>
    <row r="56" spans="1:7">
      <c r="B56" s="5"/>
      <c r="C56" s="15"/>
      <c r="D56" s="7"/>
      <c r="E56" s="7"/>
      <c r="F56" s="7"/>
      <c r="G56" s="7"/>
    </row>
    <row r="57" spans="1:7">
      <c r="A57" s="100" t="s">
        <v>64</v>
      </c>
      <c r="B57" s="5"/>
      <c r="C57" s="15"/>
      <c r="D57" s="7"/>
      <c r="E57" s="7"/>
      <c r="F57" s="7"/>
      <c r="G57" s="7"/>
    </row>
    <row r="58" spans="1:7">
      <c r="A58" s="4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9" spans="1:7">
      <c r="A59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0" spans="1:7">
      <c r="A60" s="102"/>
    </row>
    <row r="61" spans="1:7">
      <c r="A61" s="46" t="s">
        <v>65</v>
      </c>
    </row>
    <row r="62" spans="1:7">
      <c r="A62" s="102"/>
    </row>
    <row r="65" spans="1:1">
      <c r="A65" s="46" t="s">
        <v>66</v>
      </c>
    </row>
    <row r="66" spans="1:1">
      <c r="A66" s="46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8" spans="1:1">
      <c r="A68" s="46" t="s">
        <v>67</v>
      </c>
    </row>
    <row r="69" spans="1:1">
      <c r="A69" s="119" t="str">
        <f>CONCATENATE("SRTM (90 m) or (30 m) (NASA/USGS) or COP-DEM-EEA-10-R product ",CHAR(169)," DLR e.V. (2014-2018) and ")</f>
        <v xml:space="preserve">SRTM (90 m) or (30 m) (NASA/USGS) or COP-DEM-EEA-10-R product © DLR e.V. (2014-2018) and </v>
      </c>
    </row>
    <row r="70" spans="1:1">
      <c r="A70" s="119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</row>
    <row r="71" spans="1:1">
      <c r="A71" s="119" t="s">
        <v>68</v>
      </c>
    </row>
    <row r="72" spans="1:1">
      <c r="A72" s="119" t="s">
        <v>69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baseColWidth="10" defaultColWidth="9.140625" defaultRowHeight="15"/>
  <cols>
    <col min="1" max="10" width="20" customWidth="1"/>
  </cols>
  <sheetData>
    <row r="1" spans="1:10">
      <c r="A1" t="s">
        <v>70</v>
      </c>
    </row>
    <row r="3" spans="1:10" ht="38.25">
      <c r="A3" s="104" t="s">
        <v>71</v>
      </c>
      <c r="B3" s="104" t="s">
        <v>72</v>
      </c>
      <c r="C3" s="104" t="s">
        <v>73</v>
      </c>
      <c r="D3" s="104" t="s">
        <v>74</v>
      </c>
      <c r="E3" s="104" t="s">
        <v>75</v>
      </c>
      <c r="F3" s="104" t="s">
        <v>76</v>
      </c>
      <c r="G3" s="104" t="s">
        <v>77</v>
      </c>
      <c r="H3" s="104" t="s">
        <v>78</v>
      </c>
      <c r="I3" s="104" t="s">
        <v>79</v>
      </c>
      <c r="J3" s="104" t="s">
        <v>80</v>
      </c>
    </row>
    <row r="4" spans="1:10" ht="56.25">
      <c r="A4" s="105" t="s">
        <v>81</v>
      </c>
      <c r="B4" s="106" t="s">
        <v>82</v>
      </c>
      <c r="C4" s="106" t="s">
        <v>83</v>
      </c>
      <c r="D4" s="106" t="s">
        <v>84</v>
      </c>
      <c r="E4" s="106" t="s">
        <v>85</v>
      </c>
      <c r="F4" s="106" t="str">
        <f>HYPERLINK("https://www.worldpop.org", "WorldPop (www.worldpop.org)")</f>
        <v>WorldPop (www.worldpop.org)</v>
      </c>
      <c r="G4" s="106" t="s">
        <v>86</v>
      </c>
      <c r="H4" s="106" t="s">
        <v>86</v>
      </c>
      <c r="I4" s="106" t="s">
        <v>86</v>
      </c>
      <c r="J4" s="106" t="s">
        <v>87</v>
      </c>
    </row>
    <row r="5" spans="1:10">
      <c r="A5" s="107" t="s">
        <v>18</v>
      </c>
      <c r="B5" s="108">
        <v>641955</v>
      </c>
      <c r="C5" s="109">
        <v>456390</v>
      </c>
      <c r="D5" s="109">
        <v>585085</v>
      </c>
      <c r="E5" s="109">
        <v>729022</v>
      </c>
      <c r="F5" s="109">
        <v>561196</v>
      </c>
      <c r="G5" s="110">
        <v>594730</v>
      </c>
      <c r="H5" s="110">
        <v>90133</v>
      </c>
      <c r="I5" s="111">
        <v>15.2</v>
      </c>
      <c r="J5" s="112" t="s">
        <v>88</v>
      </c>
    </row>
    <row r="6" spans="1:10">
      <c r="A6" s="107" t="s">
        <v>89</v>
      </c>
      <c r="B6" s="108">
        <v>18695</v>
      </c>
      <c r="C6" s="109">
        <v>235810</v>
      </c>
      <c r="D6" s="109">
        <v>107237</v>
      </c>
      <c r="E6" s="109">
        <v>47162</v>
      </c>
      <c r="F6" s="109">
        <v>191606</v>
      </c>
      <c r="G6" s="110">
        <v>120102</v>
      </c>
      <c r="H6" s="110">
        <v>82789</v>
      </c>
      <c r="I6" s="111">
        <v>68.899999999999991</v>
      </c>
      <c r="J6" s="113" t="s">
        <v>90</v>
      </c>
    </row>
    <row r="7" spans="1:10">
      <c r="A7" s="107" t="s">
        <v>91</v>
      </c>
      <c r="B7" s="108">
        <v>28336</v>
      </c>
      <c r="C7" s="109">
        <v>49742</v>
      </c>
      <c r="D7" s="109">
        <v>38231</v>
      </c>
      <c r="E7" s="109">
        <v>48767</v>
      </c>
      <c r="F7" s="109">
        <v>52113</v>
      </c>
      <c r="G7" s="110">
        <v>43438</v>
      </c>
      <c r="H7" s="110">
        <v>8928</v>
      </c>
      <c r="I7" s="111">
        <v>20.6</v>
      </c>
      <c r="J7" s="114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93</v>
      </c>
    </row>
    <row r="4" spans="1:8">
      <c r="A4" s="45" t="s">
        <v>94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100</v>
      </c>
      <c r="H4" s="45" t="s">
        <v>101</v>
      </c>
    </row>
    <row r="6" spans="1:8">
      <c r="A6" s="46">
        <v>0</v>
      </c>
      <c r="B6" s="46" t="s">
        <v>102</v>
      </c>
      <c r="C6" s="46" t="s">
        <v>103</v>
      </c>
      <c r="D6" s="46" t="s">
        <v>104</v>
      </c>
      <c r="E6" s="46" t="s">
        <v>13</v>
      </c>
      <c r="F6" s="46">
        <v>4</v>
      </c>
      <c r="G6" s="46">
        <v>2167</v>
      </c>
      <c r="H6" s="46">
        <v>127755.05151999999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60" t="s">
        <v>5</v>
      </c>
    </row>
    <row r="2" spans="1:8">
      <c r="A2" s="60" t="s">
        <v>105</v>
      </c>
    </row>
    <row r="4" spans="1:8">
      <c r="A4" s="45" t="s">
        <v>94</v>
      </c>
      <c r="B4" s="45" t="s">
        <v>95</v>
      </c>
      <c r="C4" s="45" t="s">
        <v>96</v>
      </c>
      <c r="D4" s="45" t="s">
        <v>97</v>
      </c>
      <c r="E4" s="45" t="s">
        <v>98</v>
      </c>
      <c r="F4" s="45" t="s">
        <v>99</v>
      </c>
      <c r="G4" s="45" t="s">
        <v>100</v>
      </c>
      <c r="H4" s="45" t="s">
        <v>101</v>
      </c>
    </row>
    <row r="6" spans="1:8">
      <c r="A6" s="46">
        <v>0</v>
      </c>
      <c r="B6" s="46" t="s">
        <v>102</v>
      </c>
      <c r="C6" s="46" t="s">
        <v>103</v>
      </c>
      <c r="D6" s="46" t="s">
        <v>106</v>
      </c>
      <c r="E6" s="46" t="s">
        <v>13</v>
      </c>
      <c r="F6" s="46">
        <v>997</v>
      </c>
      <c r="G6" s="46">
        <v>433</v>
      </c>
      <c r="H6" s="46">
        <v>26293.063348700001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107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12</v>
      </c>
      <c r="C6" s="46" t="s">
        <v>115</v>
      </c>
      <c r="D6" s="46">
        <v>1251</v>
      </c>
      <c r="E6" s="46" t="s">
        <v>25</v>
      </c>
      <c r="F6" s="46" t="s">
        <v>116</v>
      </c>
      <c r="G6" s="46" t="s">
        <v>117</v>
      </c>
      <c r="H6" s="46">
        <v>997</v>
      </c>
      <c r="I6" s="46">
        <v>994</v>
      </c>
      <c r="J6" s="46" t="s">
        <v>118</v>
      </c>
      <c r="K6" s="46">
        <v>4</v>
      </c>
      <c r="L6" s="46">
        <v>19.899381399300001</v>
      </c>
    </row>
    <row r="7" spans="1:12">
      <c r="A7" s="46">
        <v>1</v>
      </c>
      <c r="B7" s="46">
        <v>12</v>
      </c>
      <c r="C7" s="46" t="s">
        <v>115</v>
      </c>
      <c r="D7" s="46">
        <v>1263</v>
      </c>
      <c r="E7" s="46" t="s">
        <v>26</v>
      </c>
      <c r="F7" s="46" t="s">
        <v>116</v>
      </c>
      <c r="G7" s="46" t="s">
        <v>117</v>
      </c>
      <c r="H7" s="46">
        <v>997</v>
      </c>
      <c r="I7" s="46">
        <v>994</v>
      </c>
      <c r="J7" s="46" t="s">
        <v>118</v>
      </c>
      <c r="K7" s="46">
        <v>2</v>
      </c>
      <c r="L7" s="46">
        <v>0.1951483212</v>
      </c>
    </row>
    <row r="8" spans="1:12">
      <c r="A8" s="46">
        <v>2</v>
      </c>
      <c r="B8" s="46">
        <v>12</v>
      </c>
      <c r="C8" s="46" t="s">
        <v>115</v>
      </c>
      <c r="D8" s="46">
        <v>1264</v>
      </c>
      <c r="E8" s="46" t="s">
        <v>27</v>
      </c>
      <c r="F8" s="46" t="s">
        <v>116</v>
      </c>
      <c r="G8" s="46" t="s">
        <v>117</v>
      </c>
      <c r="H8" s="46">
        <v>997</v>
      </c>
      <c r="I8" s="46">
        <v>994</v>
      </c>
      <c r="J8" s="46" t="s">
        <v>118</v>
      </c>
      <c r="K8" s="46">
        <v>1</v>
      </c>
      <c r="L8" s="46">
        <v>3.9730439499999999E-2</v>
      </c>
    </row>
    <row r="9" spans="1:12">
      <c r="A9" s="46">
        <v>3</v>
      </c>
      <c r="B9" s="46">
        <v>12</v>
      </c>
      <c r="C9" s="46" t="s">
        <v>115</v>
      </c>
      <c r="D9" s="46">
        <v>1280</v>
      </c>
      <c r="E9" s="46" t="s">
        <v>28</v>
      </c>
      <c r="F9" s="46" t="s">
        <v>116</v>
      </c>
      <c r="G9" s="46" t="s">
        <v>117</v>
      </c>
      <c r="H9" s="46">
        <v>997</v>
      </c>
      <c r="I9" s="46">
        <v>994</v>
      </c>
      <c r="J9" s="46" t="s">
        <v>118</v>
      </c>
      <c r="K9" s="46">
        <v>1</v>
      </c>
      <c r="L9" s="46">
        <v>0.85484450440000004</v>
      </c>
    </row>
    <row r="10" spans="1:12">
      <c r="A10" s="46">
        <v>4</v>
      </c>
      <c r="B10" s="46">
        <v>11</v>
      </c>
      <c r="C10" s="46" t="s">
        <v>24</v>
      </c>
      <c r="D10" s="46">
        <v>997</v>
      </c>
      <c r="E10" s="46" t="s">
        <v>118</v>
      </c>
      <c r="F10" s="46" t="s">
        <v>116</v>
      </c>
      <c r="G10" s="46" t="s">
        <v>117</v>
      </c>
      <c r="H10" s="46">
        <v>997</v>
      </c>
      <c r="I10" s="46">
        <v>994</v>
      </c>
      <c r="J10" s="46" t="s">
        <v>118</v>
      </c>
      <c r="K10" s="46">
        <v>3930</v>
      </c>
      <c r="L10" s="46">
        <v>5981.3645569800001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12</v>
      </c>
      <c r="C6" s="46" t="s">
        <v>115</v>
      </c>
      <c r="D6" s="46">
        <v>1280</v>
      </c>
      <c r="E6" s="46" t="s">
        <v>28</v>
      </c>
      <c r="F6" s="46" t="s">
        <v>116</v>
      </c>
      <c r="G6" s="46" t="s">
        <v>117</v>
      </c>
      <c r="H6" s="46">
        <v>997</v>
      </c>
      <c r="I6" s="46">
        <v>994</v>
      </c>
      <c r="J6" s="46" t="s">
        <v>118</v>
      </c>
      <c r="K6" s="46">
        <v>1</v>
      </c>
      <c r="L6" s="46">
        <v>4.9518865000000002E-2</v>
      </c>
    </row>
    <row r="7" spans="1:12">
      <c r="A7" s="46">
        <v>1</v>
      </c>
      <c r="B7" s="46">
        <v>11</v>
      </c>
      <c r="C7" s="46" t="s">
        <v>24</v>
      </c>
      <c r="D7" s="46">
        <v>997</v>
      </c>
      <c r="E7" s="46" t="s">
        <v>118</v>
      </c>
      <c r="F7" s="46" t="s">
        <v>116</v>
      </c>
      <c r="G7" s="46" t="s">
        <v>117</v>
      </c>
      <c r="H7" s="46">
        <v>997</v>
      </c>
      <c r="I7" s="46">
        <v>994</v>
      </c>
      <c r="J7" s="46" t="s">
        <v>118</v>
      </c>
      <c r="K7" s="46">
        <v>562</v>
      </c>
      <c r="L7" s="46">
        <v>397.650980199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120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12</v>
      </c>
      <c r="C6" s="46" t="s">
        <v>115</v>
      </c>
      <c r="D6" s="46">
        <v>1251</v>
      </c>
      <c r="E6" s="46" t="s">
        <v>25</v>
      </c>
      <c r="F6" s="46" t="s">
        <v>116</v>
      </c>
      <c r="G6" s="46" t="s">
        <v>117</v>
      </c>
      <c r="H6" s="46">
        <v>997</v>
      </c>
      <c r="I6" s="46">
        <v>994</v>
      </c>
      <c r="J6" s="46" t="s">
        <v>118</v>
      </c>
      <c r="K6" s="46">
        <v>1</v>
      </c>
      <c r="L6" s="46">
        <v>8.4617936999999994E-3</v>
      </c>
    </row>
    <row r="7" spans="1:12">
      <c r="A7" s="46">
        <v>1</v>
      </c>
      <c r="B7" s="46">
        <v>12</v>
      </c>
      <c r="C7" s="46" t="s">
        <v>115</v>
      </c>
      <c r="D7" s="46">
        <v>1280</v>
      </c>
      <c r="E7" s="46" t="s">
        <v>28</v>
      </c>
      <c r="F7" s="46" t="s">
        <v>116</v>
      </c>
      <c r="G7" s="46" t="s">
        <v>117</v>
      </c>
      <c r="H7" s="46">
        <v>997</v>
      </c>
      <c r="I7" s="46">
        <v>994</v>
      </c>
      <c r="J7" s="46" t="s">
        <v>118</v>
      </c>
      <c r="K7" s="46">
        <v>1</v>
      </c>
      <c r="L7" s="46">
        <v>0.26800442130000002</v>
      </c>
    </row>
    <row r="8" spans="1:12">
      <c r="A8" s="46">
        <v>2</v>
      </c>
      <c r="B8" s="46">
        <v>11</v>
      </c>
      <c r="C8" s="46" t="s">
        <v>24</v>
      </c>
      <c r="D8" s="46">
        <v>997</v>
      </c>
      <c r="E8" s="46" t="s">
        <v>118</v>
      </c>
      <c r="F8" s="46" t="s">
        <v>116</v>
      </c>
      <c r="G8" s="46" t="s">
        <v>117</v>
      </c>
      <c r="H8" s="46">
        <v>997</v>
      </c>
      <c r="I8" s="46">
        <v>994</v>
      </c>
      <c r="J8" s="46" t="s">
        <v>118</v>
      </c>
      <c r="K8" s="46">
        <v>755</v>
      </c>
      <c r="L8" s="46">
        <v>693.12134681500004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121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213</v>
      </c>
      <c r="C6" s="46" t="s">
        <v>122</v>
      </c>
      <c r="D6" s="46">
        <v>2130</v>
      </c>
      <c r="E6" s="46" t="s">
        <v>30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1</v>
      </c>
      <c r="L6" s="46">
        <v>0.24268634180000001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>
      <c r="A6" s="46">
        <v>0</v>
      </c>
      <c r="B6" s="46">
        <v>211</v>
      </c>
      <c r="C6" s="46" t="s">
        <v>125</v>
      </c>
      <c r="D6" s="46">
        <v>2111</v>
      </c>
      <c r="E6" s="46" t="s">
        <v>32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41</v>
      </c>
      <c r="L6" s="46">
        <v>32.597597965600002</v>
      </c>
    </row>
    <row r="7" spans="1:12">
      <c r="A7" s="46">
        <v>1</v>
      </c>
      <c r="B7" s="46">
        <v>211</v>
      </c>
      <c r="C7" s="46" t="s">
        <v>125</v>
      </c>
      <c r="D7" s="46">
        <v>21120</v>
      </c>
      <c r="E7" s="46" t="s">
        <v>33</v>
      </c>
      <c r="F7" s="46" t="s">
        <v>116</v>
      </c>
      <c r="G7" s="46" t="s">
        <v>118</v>
      </c>
      <c r="H7" s="46">
        <v>997</v>
      </c>
      <c r="I7" s="46">
        <v>994</v>
      </c>
      <c r="J7" s="46" t="s">
        <v>118</v>
      </c>
      <c r="K7" s="46">
        <v>63</v>
      </c>
      <c r="L7" s="46">
        <v>105.00286488</v>
      </c>
    </row>
    <row r="8" spans="1:12">
      <c r="A8" s="46">
        <v>2</v>
      </c>
      <c r="B8" s="46">
        <v>211</v>
      </c>
      <c r="C8" s="46" t="s">
        <v>125</v>
      </c>
      <c r="D8" s="46">
        <v>21121</v>
      </c>
      <c r="E8" s="46" t="s">
        <v>34</v>
      </c>
      <c r="F8" s="46" t="s">
        <v>116</v>
      </c>
      <c r="G8" s="46" t="s">
        <v>118</v>
      </c>
      <c r="H8" s="46">
        <v>997</v>
      </c>
      <c r="I8" s="46">
        <v>994</v>
      </c>
      <c r="J8" s="46" t="s">
        <v>118</v>
      </c>
      <c r="K8" s="46">
        <v>36</v>
      </c>
      <c r="L8" s="46">
        <v>50.8038080261</v>
      </c>
    </row>
    <row r="9" spans="1:12">
      <c r="A9" s="46">
        <v>3</v>
      </c>
      <c r="B9" s="46">
        <v>211</v>
      </c>
      <c r="C9" s="46" t="s">
        <v>125</v>
      </c>
      <c r="D9" s="46">
        <v>21122</v>
      </c>
      <c r="E9" s="46" t="s">
        <v>35</v>
      </c>
      <c r="F9" s="46" t="s">
        <v>116</v>
      </c>
      <c r="G9" s="46" t="s">
        <v>118</v>
      </c>
      <c r="H9" s="46">
        <v>997</v>
      </c>
      <c r="I9" s="46">
        <v>994</v>
      </c>
      <c r="J9" s="46" t="s">
        <v>118</v>
      </c>
      <c r="K9" s="46">
        <v>9068</v>
      </c>
      <c r="L9" s="46">
        <v>2359.31538869</v>
      </c>
    </row>
    <row r="10" spans="1:12">
      <c r="A10" s="46">
        <v>4</v>
      </c>
      <c r="B10" s="46">
        <v>211</v>
      </c>
      <c r="C10" s="46" t="s">
        <v>125</v>
      </c>
      <c r="D10" s="46">
        <v>21124</v>
      </c>
      <c r="E10" s="46" t="s">
        <v>36</v>
      </c>
      <c r="F10" s="46" t="s">
        <v>116</v>
      </c>
      <c r="G10" s="46" t="s">
        <v>118</v>
      </c>
      <c r="H10" s="46">
        <v>997</v>
      </c>
      <c r="I10" s="46">
        <v>994</v>
      </c>
      <c r="J10" s="46" t="s">
        <v>118</v>
      </c>
      <c r="K10" s="46">
        <v>401</v>
      </c>
      <c r="L10" s="46">
        <v>610.45509025000001</v>
      </c>
    </row>
    <row r="11" spans="1:12">
      <c r="A11" s="46">
        <v>5</v>
      </c>
      <c r="B11" s="46">
        <v>212</v>
      </c>
      <c r="C11" s="46" t="s">
        <v>126</v>
      </c>
      <c r="D11" s="46">
        <v>2121</v>
      </c>
      <c r="E11" s="46" t="s">
        <v>37</v>
      </c>
      <c r="F11" s="46" t="s">
        <v>116</v>
      </c>
      <c r="G11" s="46" t="s">
        <v>118</v>
      </c>
      <c r="H11" s="46">
        <v>997</v>
      </c>
      <c r="I11" s="46">
        <v>994</v>
      </c>
      <c r="J11" s="46" t="s">
        <v>118</v>
      </c>
      <c r="K11" s="46">
        <v>20</v>
      </c>
      <c r="L11" s="46">
        <v>29.577940941800001</v>
      </c>
    </row>
    <row r="12" spans="1:12">
      <c r="A12" s="46">
        <v>6</v>
      </c>
      <c r="B12" s="46">
        <v>213</v>
      </c>
      <c r="C12" s="46" t="s">
        <v>122</v>
      </c>
      <c r="D12" s="46">
        <v>2130</v>
      </c>
      <c r="E12" s="46" t="s">
        <v>30</v>
      </c>
      <c r="F12" s="46" t="s">
        <v>116</v>
      </c>
      <c r="G12" s="46" t="s">
        <v>118</v>
      </c>
      <c r="H12" s="46">
        <v>997</v>
      </c>
      <c r="I12" s="46">
        <v>994</v>
      </c>
      <c r="J12" s="46" t="s">
        <v>118</v>
      </c>
      <c r="K12" s="46">
        <v>1</v>
      </c>
      <c r="L12" s="46">
        <v>1.7881408157000001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>
      <c r="A6" s="46">
        <v>0</v>
      </c>
      <c r="B6" s="46">
        <v>211</v>
      </c>
      <c r="C6" s="46" t="s">
        <v>125</v>
      </c>
      <c r="D6" s="46">
        <v>2111</v>
      </c>
      <c r="E6" s="46" t="s">
        <v>32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32</v>
      </c>
      <c r="L6" s="46">
        <v>4.9864872562000002</v>
      </c>
    </row>
    <row r="7" spans="1:12">
      <c r="A7" s="46">
        <v>1</v>
      </c>
      <c r="B7" s="46">
        <v>211</v>
      </c>
      <c r="C7" s="46" t="s">
        <v>125</v>
      </c>
      <c r="D7" s="46">
        <v>21120</v>
      </c>
      <c r="E7" s="46" t="s">
        <v>33</v>
      </c>
      <c r="F7" s="46" t="s">
        <v>116</v>
      </c>
      <c r="G7" s="46" t="s">
        <v>118</v>
      </c>
      <c r="H7" s="46">
        <v>997</v>
      </c>
      <c r="I7" s="46">
        <v>994</v>
      </c>
      <c r="J7" s="46" t="s">
        <v>118</v>
      </c>
      <c r="K7" s="46">
        <v>45</v>
      </c>
      <c r="L7" s="46">
        <v>31.8241585663</v>
      </c>
    </row>
    <row r="8" spans="1:12">
      <c r="A8" s="46">
        <v>2</v>
      </c>
      <c r="B8" s="46">
        <v>211</v>
      </c>
      <c r="C8" s="46" t="s">
        <v>125</v>
      </c>
      <c r="D8" s="46">
        <v>21121</v>
      </c>
      <c r="E8" s="46" t="s">
        <v>34</v>
      </c>
      <c r="F8" s="46" t="s">
        <v>116</v>
      </c>
      <c r="G8" s="46" t="s">
        <v>118</v>
      </c>
      <c r="H8" s="46">
        <v>997</v>
      </c>
      <c r="I8" s="46">
        <v>994</v>
      </c>
      <c r="J8" s="46" t="s">
        <v>118</v>
      </c>
      <c r="K8" s="46">
        <v>20</v>
      </c>
      <c r="L8" s="46">
        <v>17.385009496199999</v>
      </c>
    </row>
    <row r="9" spans="1:12">
      <c r="A9" s="46">
        <v>3</v>
      </c>
      <c r="B9" s="46">
        <v>211</v>
      </c>
      <c r="C9" s="46" t="s">
        <v>125</v>
      </c>
      <c r="D9" s="46">
        <v>21122</v>
      </c>
      <c r="E9" s="46" t="s">
        <v>35</v>
      </c>
      <c r="F9" s="46" t="s">
        <v>116</v>
      </c>
      <c r="G9" s="46" t="s">
        <v>118</v>
      </c>
      <c r="H9" s="46">
        <v>997</v>
      </c>
      <c r="I9" s="46">
        <v>994</v>
      </c>
      <c r="J9" s="46" t="s">
        <v>118</v>
      </c>
      <c r="K9" s="46">
        <v>847</v>
      </c>
      <c r="L9" s="46">
        <v>109.426729486</v>
      </c>
    </row>
    <row r="10" spans="1:12">
      <c r="A10" s="46">
        <v>4</v>
      </c>
      <c r="B10" s="46">
        <v>211</v>
      </c>
      <c r="C10" s="46" t="s">
        <v>125</v>
      </c>
      <c r="D10" s="46">
        <v>21124</v>
      </c>
      <c r="E10" s="46" t="s">
        <v>36</v>
      </c>
      <c r="F10" s="46" t="s">
        <v>116</v>
      </c>
      <c r="G10" s="46" t="s">
        <v>118</v>
      </c>
      <c r="H10" s="46">
        <v>997</v>
      </c>
      <c r="I10" s="46">
        <v>994</v>
      </c>
      <c r="J10" s="46" t="s">
        <v>118</v>
      </c>
      <c r="K10" s="46">
        <v>186</v>
      </c>
      <c r="L10" s="46">
        <v>239.40577261600001</v>
      </c>
    </row>
    <row r="11" spans="1:12">
      <c r="A11" s="46">
        <v>5</v>
      </c>
      <c r="B11" s="46">
        <v>212</v>
      </c>
      <c r="C11" s="46" t="s">
        <v>126</v>
      </c>
      <c r="D11" s="46">
        <v>2121</v>
      </c>
      <c r="E11" s="46" t="s">
        <v>37</v>
      </c>
      <c r="F11" s="46" t="s">
        <v>116</v>
      </c>
      <c r="G11" s="46" t="s">
        <v>118</v>
      </c>
      <c r="H11" s="46">
        <v>997</v>
      </c>
      <c r="I11" s="46">
        <v>994</v>
      </c>
      <c r="J11" s="46" t="s">
        <v>118</v>
      </c>
      <c r="K11" s="46">
        <v>11</v>
      </c>
      <c r="L11" s="46">
        <v>7.3095573727999996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>
      <c r="A6" s="46">
        <v>0</v>
      </c>
      <c r="B6" s="46">
        <v>211</v>
      </c>
      <c r="C6" s="46" t="s">
        <v>125</v>
      </c>
      <c r="D6" s="46">
        <v>2111</v>
      </c>
      <c r="E6" s="46" t="s">
        <v>32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34</v>
      </c>
      <c r="L6" s="46">
        <v>4.6457704772000001</v>
      </c>
    </row>
    <row r="7" spans="1:12">
      <c r="A7" s="46">
        <v>1</v>
      </c>
      <c r="B7" s="46">
        <v>211</v>
      </c>
      <c r="C7" s="46" t="s">
        <v>125</v>
      </c>
      <c r="D7" s="46">
        <v>21120</v>
      </c>
      <c r="E7" s="46" t="s">
        <v>33</v>
      </c>
      <c r="F7" s="46" t="s">
        <v>116</v>
      </c>
      <c r="G7" s="46" t="s">
        <v>118</v>
      </c>
      <c r="H7" s="46">
        <v>997</v>
      </c>
      <c r="I7" s="46">
        <v>994</v>
      </c>
      <c r="J7" s="46" t="s">
        <v>118</v>
      </c>
      <c r="K7" s="46">
        <v>24</v>
      </c>
      <c r="L7" s="46">
        <v>16.2071698269</v>
      </c>
    </row>
    <row r="8" spans="1:12">
      <c r="A8" s="46">
        <v>2</v>
      </c>
      <c r="B8" s="46">
        <v>211</v>
      </c>
      <c r="C8" s="46" t="s">
        <v>125</v>
      </c>
      <c r="D8" s="46">
        <v>21121</v>
      </c>
      <c r="E8" s="46" t="s">
        <v>34</v>
      </c>
      <c r="F8" s="46" t="s">
        <v>116</v>
      </c>
      <c r="G8" s="46" t="s">
        <v>118</v>
      </c>
      <c r="H8" s="46">
        <v>997</v>
      </c>
      <c r="I8" s="46">
        <v>994</v>
      </c>
      <c r="J8" s="46" t="s">
        <v>118</v>
      </c>
      <c r="K8" s="46">
        <v>12</v>
      </c>
      <c r="L8" s="46">
        <v>8.6949227189999991</v>
      </c>
    </row>
    <row r="9" spans="1:12">
      <c r="A9" s="46">
        <v>3</v>
      </c>
      <c r="B9" s="46">
        <v>211</v>
      </c>
      <c r="C9" s="46" t="s">
        <v>125</v>
      </c>
      <c r="D9" s="46">
        <v>21122</v>
      </c>
      <c r="E9" s="46" t="s">
        <v>35</v>
      </c>
      <c r="F9" s="46" t="s">
        <v>116</v>
      </c>
      <c r="G9" s="46" t="s">
        <v>118</v>
      </c>
      <c r="H9" s="46">
        <v>997</v>
      </c>
      <c r="I9" s="46">
        <v>994</v>
      </c>
      <c r="J9" s="46" t="s">
        <v>118</v>
      </c>
      <c r="K9" s="46">
        <v>1147</v>
      </c>
      <c r="L9" s="46">
        <v>120.10887482</v>
      </c>
    </row>
    <row r="10" spans="1:12">
      <c r="A10" s="46">
        <v>4</v>
      </c>
      <c r="B10" s="46">
        <v>211</v>
      </c>
      <c r="C10" s="46" t="s">
        <v>125</v>
      </c>
      <c r="D10" s="46">
        <v>21124</v>
      </c>
      <c r="E10" s="46" t="s">
        <v>36</v>
      </c>
      <c r="F10" s="46" t="s">
        <v>116</v>
      </c>
      <c r="G10" s="46" t="s">
        <v>118</v>
      </c>
      <c r="H10" s="46">
        <v>997</v>
      </c>
      <c r="I10" s="46">
        <v>994</v>
      </c>
      <c r="J10" s="46" t="s">
        <v>118</v>
      </c>
      <c r="K10" s="46">
        <v>182</v>
      </c>
      <c r="L10" s="46">
        <v>104.212597722</v>
      </c>
    </row>
    <row r="11" spans="1:12">
      <c r="A11" s="46">
        <v>5</v>
      </c>
      <c r="B11" s="46">
        <v>212</v>
      </c>
      <c r="C11" s="46" t="s">
        <v>126</v>
      </c>
      <c r="D11" s="46">
        <v>2121</v>
      </c>
      <c r="E11" s="46" t="s">
        <v>37</v>
      </c>
      <c r="F11" s="46" t="s">
        <v>116</v>
      </c>
      <c r="G11" s="46" t="s">
        <v>118</v>
      </c>
      <c r="H11" s="46">
        <v>997</v>
      </c>
      <c r="I11" s="46">
        <v>994</v>
      </c>
      <c r="J11" s="46" t="s">
        <v>118</v>
      </c>
      <c r="K11" s="46">
        <v>12</v>
      </c>
      <c r="L11" s="46">
        <v>2.2393449281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23</v>
      </c>
      <c r="C6" s="46" t="s">
        <v>130</v>
      </c>
      <c r="D6" s="46">
        <v>2301</v>
      </c>
      <c r="E6" s="46" t="s">
        <v>39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2</v>
      </c>
      <c r="L6" s="46">
        <v>1.6457107017999999</v>
      </c>
    </row>
    <row r="7" spans="1:12">
      <c r="A7" s="46">
        <v>1</v>
      </c>
      <c r="B7" s="46">
        <v>24</v>
      </c>
      <c r="C7" s="46" t="s">
        <v>131</v>
      </c>
      <c r="D7" s="46">
        <v>241</v>
      </c>
      <c r="E7" s="46" t="s">
        <v>40</v>
      </c>
      <c r="F7" s="46" t="s">
        <v>116</v>
      </c>
      <c r="G7" s="46" t="s">
        <v>118</v>
      </c>
      <c r="H7" s="46">
        <v>997</v>
      </c>
      <c r="I7" s="46">
        <v>994</v>
      </c>
      <c r="J7" s="46" t="s">
        <v>118</v>
      </c>
      <c r="K7" s="46">
        <v>10</v>
      </c>
      <c r="L7" s="46">
        <v>5.3801251269000003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132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24</v>
      </c>
      <c r="C6" s="46" t="s">
        <v>131</v>
      </c>
      <c r="D6" s="46">
        <v>241</v>
      </c>
      <c r="E6" s="46" t="s">
        <v>40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3</v>
      </c>
      <c r="L6" s="46">
        <v>2.2048439742000001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133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24</v>
      </c>
      <c r="C6" s="46" t="s">
        <v>131</v>
      </c>
      <c r="D6" s="46">
        <v>241</v>
      </c>
      <c r="E6" s="46" t="s">
        <v>40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5</v>
      </c>
      <c r="L6" s="46">
        <v>0.61050359759999995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134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>
      <c r="A6" s="46">
        <v>0</v>
      </c>
      <c r="B6" s="46">
        <v>215</v>
      </c>
      <c r="C6" s="46" t="s">
        <v>135</v>
      </c>
      <c r="D6" s="46">
        <v>2152</v>
      </c>
      <c r="E6" s="46" t="s">
        <v>43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4</v>
      </c>
      <c r="L6" s="46">
        <v>0.80104348209999998</v>
      </c>
    </row>
    <row r="7" spans="1:12">
      <c r="A7" s="46">
        <v>1</v>
      </c>
      <c r="B7" s="46">
        <v>22</v>
      </c>
      <c r="C7" s="46" t="s">
        <v>136</v>
      </c>
      <c r="D7" s="46">
        <v>221</v>
      </c>
      <c r="E7" s="46" t="s">
        <v>41</v>
      </c>
      <c r="F7" s="46" t="s">
        <v>116</v>
      </c>
      <c r="G7" s="46" t="s">
        <v>118</v>
      </c>
      <c r="H7" s="46">
        <v>997</v>
      </c>
      <c r="I7" s="46">
        <v>994</v>
      </c>
      <c r="J7" s="46" t="s">
        <v>118</v>
      </c>
      <c r="K7" s="46">
        <v>9</v>
      </c>
      <c r="L7" s="46">
        <v>79.736902203100001</v>
      </c>
    </row>
    <row r="8" spans="1:12">
      <c r="A8" s="46">
        <v>2</v>
      </c>
      <c r="B8" s="46">
        <v>22</v>
      </c>
      <c r="C8" s="46" t="s">
        <v>136</v>
      </c>
      <c r="D8" s="46">
        <v>222</v>
      </c>
      <c r="E8" s="46" t="s">
        <v>42</v>
      </c>
      <c r="F8" s="46" t="s">
        <v>116</v>
      </c>
      <c r="G8" s="46" t="s">
        <v>118</v>
      </c>
      <c r="H8" s="46">
        <v>997</v>
      </c>
      <c r="I8" s="46">
        <v>994</v>
      </c>
      <c r="J8" s="46" t="s">
        <v>118</v>
      </c>
      <c r="K8" s="46">
        <v>1</v>
      </c>
      <c r="L8" s="46">
        <v>4.4352816343999999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137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>
      <c r="A6" s="46">
        <v>0</v>
      </c>
      <c r="B6" s="46">
        <v>215</v>
      </c>
      <c r="C6" s="46" t="s">
        <v>135</v>
      </c>
      <c r="D6" s="46">
        <v>2152</v>
      </c>
      <c r="E6" s="46" t="s">
        <v>43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1</v>
      </c>
      <c r="L6" s="46">
        <v>2.5415677099999999E-2</v>
      </c>
    </row>
    <row r="7" spans="1:12">
      <c r="A7" s="46">
        <v>1</v>
      </c>
      <c r="B7" s="46">
        <v>22</v>
      </c>
      <c r="C7" s="46" t="s">
        <v>136</v>
      </c>
      <c r="D7" s="46">
        <v>221</v>
      </c>
      <c r="E7" s="46" t="s">
        <v>41</v>
      </c>
      <c r="F7" s="46" t="s">
        <v>116</v>
      </c>
      <c r="G7" s="46" t="s">
        <v>118</v>
      </c>
      <c r="H7" s="46">
        <v>997</v>
      </c>
      <c r="I7" s="46">
        <v>994</v>
      </c>
      <c r="J7" s="46" t="s">
        <v>118</v>
      </c>
      <c r="K7" s="46">
        <v>7</v>
      </c>
      <c r="L7" s="46">
        <v>45.961122035300001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138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124</v>
      </c>
    </row>
    <row r="6" spans="1:12">
      <c r="A6" s="46">
        <v>0</v>
      </c>
      <c r="B6" s="46">
        <v>215</v>
      </c>
      <c r="C6" s="46" t="s">
        <v>135</v>
      </c>
      <c r="D6" s="46">
        <v>2152</v>
      </c>
      <c r="E6" s="46" t="s">
        <v>43</v>
      </c>
      <c r="F6" s="46" t="s">
        <v>116</v>
      </c>
      <c r="G6" s="46" t="s">
        <v>118</v>
      </c>
      <c r="H6" s="46">
        <v>997</v>
      </c>
      <c r="I6" s="46">
        <v>994</v>
      </c>
      <c r="J6" s="46" t="s">
        <v>118</v>
      </c>
      <c r="K6" s="46">
        <v>2</v>
      </c>
      <c r="L6" s="46">
        <v>5.9972141999999999E-2</v>
      </c>
    </row>
    <row r="7" spans="1:12">
      <c r="A7" s="46">
        <v>1</v>
      </c>
      <c r="B7" s="46">
        <v>22</v>
      </c>
      <c r="C7" s="46" t="s">
        <v>136</v>
      </c>
      <c r="D7" s="46">
        <v>221</v>
      </c>
      <c r="E7" s="46" t="s">
        <v>41</v>
      </c>
      <c r="F7" s="46" t="s">
        <v>116</v>
      </c>
      <c r="G7" s="46" t="s">
        <v>118</v>
      </c>
      <c r="H7" s="46">
        <v>997</v>
      </c>
      <c r="I7" s="46">
        <v>994</v>
      </c>
      <c r="J7" s="46" t="s">
        <v>118</v>
      </c>
      <c r="K7" s="46">
        <v>6</v>
      </c>
      <c r="L7" s="46">
        <v>4.9509685922999997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139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2</v>
      </c>
      <c r="C6" s="46" t="s">
        <v>140</v>
      </c>
      <c r="D6" s="46">
        <v>24</v>
      </c>
      <c r="E6" s="46" t="s">
        <v>141</v>
      </c>
      <c r="F6" s="46" t="s">
        <v>142</v>
      </c>
      <c r="G6" s="46" t="s">
        <v>118</v>
      </c>
      <c r="H6" s="46">
        <v>997</v>
      </c>
      <c r="I6" s="46">
        <v>982</v>
      </c>
      <c r="J6" s="46" t="s">
        <v>118</v>
      </c>
      <c r="K6" s="46">
        <v>1442</v>
      </c>
      <c r="L6" s="46">
        <v>125471.944716</v>
      </c>
    </row>
    <row r="7" spans="1:12">
      <c r="A7" s="46">
        <v>1</v>
      </c>
      <c r="B7" s="46">
        <v>3</v>
      </c>
      <c r="C7" s="46" t="s">
        <v>143</v>
      </c>
      <c r="D7" s="46">
        <v>31</v>
      </c>
      <c r="E7" s="46" t="s">
        <v>144</v>
      </c>
      <c r="F7" s="46" t="s">
        <v>142</v>
      </c>
      <c r="G7" s="46" t="s">
        <v>118</v>
      </c>
      <c r="H7" s="46">
        <v>997</v>
      </c>
      <c r="I7" s="46">
        <v>982</v>
      </c>
      <c r="J7" s="46" t="s">
        <v>118</v>
      </c>
      <c r="K7" s="46">
        <v>3605</v>
      </c>
      <c r="L7" s="46">
        <v>36001.826536300003</v>
      </c>
    </row>
    <row r="8" spans="1:12">
      <c r="A8" s="46">
        <v>2</v>
      </c>
      <c r="B8" s="46">
        <v>3</v>
      </c>
      <c r="C8" s="46" t="s">
        <v>143</v>
      </c>
      <c r="D8" s="46">
        <v>32</v>
      </c>
      <c r="E8" s="46" t="s">
        <v>46</v>
      </c>
      <c r="F8" s="46" t="s">
        <v>142</v>
      </c>
      <c r="G8" s="46" t="s">
        <v>118</v>
      </c>
      <c r="H8" s="46">
        <v>997</v>
      </c>
      <c r="I8" s="46">
        <v>982</v>
      </c>
      <c r="J8" s="46" t="s">
        <v>118</v>
      </c>
      <c r="K8" s="46">
        <v>5154</v>
      </c>
      <c r="L8" s="46">
        <v>28085.479073099999</v>
      </c>
    </row>
    <row r="9" spans="1:12">
      <c r="A9" s="46">
        <v>3</v>
      </c>
      <c r="B9" s="46">
        <v>3</v>
      </c>
      <c r="C9" s="46" t="s">
        <v>143</v>
      </c>
      <c r="D9" s="46">
        <v>33</v>
      </c>
      <c r="E9" s="46" t="s">
        <v>50</v>
      </c>
      <c r="F9" s="46" t="s">
        <v>142</v>
      </c>
      <c r="G9" s="46" t="s">
        <v>118</v>
      </c>
      <c r="H9" s="46">
        <v>997</v>
      </c>
      <c r="I9" s="46">
        <v>982</v>
      </c>
      <c r="J9" s="46" t="s">
        <v>118</v>
      </c>
      <c r="K9" s="46">
        <v>16</v>
      </c>
      <c r="L9" s="46">
        <v>45.287458530599999</v>
      </c>
    </row>
    <row r="10" spans="1:12">
      <c r="A10" s="46">
        <v>4</v>
      </c>
      <c r="B10" s="46">
        <v>4</v>
      </c>
      <c r="C10" s="46" t="s">
        <v>145</v>
      </c>
      <c r="D10" s="46">
        <v>41</v>
      </c>
      <c r="E10" s="46" t="s">
        <v>146</v>
      </c>
      <c r="F10" s="46" t="s">
        <v>142</v>
      </c>
      <c r="G10" s="46" t="s">
        <v>118</v>
      </c>
      <c r="H10" s="46">
        <v>997</v>
      </c>
      <c r="I10" s="46">
        <v>982</v>
      </c>
      <c r="J10" s="46" t="s">
        <v>118</v>
      </c>
      <c r="K10" s="46">
        <v>2177</v>
      </c>
      <c r="L10" s="46">
        <v>18280.341899399999</v>
      </c>
    </row>
    <row r="11" spans="1:12">
      <c r="A11" s="46">
        <v>5</v>
      </c>
      <c r="B11" s="46">
        <v>998</v>
      </c>
      <c r="C11" s="46" t="s">
        <v>49</v>
      </c>
      <c r="D11" s="46">
        <v>998</v>
      </c>
      <c r="E11" s="46" t="s">
        <v>49</v>
      </c>
      <c r="F11" s="46" t="s">
        <v>142</v>
      </c>
      <c r="G11" s="46" t="s">
        <v>118</v>
      </c>
      <c r="H11" s="46">
        <v>997</v>
      </c>
      <c r="I11" s="46">
        <v>982</v>
      </c>
      <c r="J11" s="46" t="s">
        <v>118</v>
      </c>
      <c r="K11" s="46">
        <v>711</v>
      </c>
      <c r="L11" s="46">
        <v>17597.761411799998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147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2</v>
      </c>
      <c r="C6" s="46" t="s">
        <v>140</v>
      </c>
      <c r="D6" s="46">
        <v>24</v>
      </c>
      <c r="E6" s="46" t="s">
        <v>141</v>
      </c>
      <c r="F6" s="46" t="s">
        <v>142</v>
      </c>
      <c r="G6" s="46" t="s">
        <v>118</v>
      </c>
      <c r="H6" s="46">
        <v>997</v>
      </c>
      <c r="I6" s="46">
        <v>982</v>
      </c>
      <c r="J6" s="46" t="s">
        <v>118</v>
      </c>
      <c r="K6" s="46">
        <v>918</v>
      </c>
      <c r="L6" s="46">
        <v>86422.815085099995</v>
      </c>
    </row>
    <row r="7" spans="1:12">
      <c r="A7" s="46">
        <v>1</v>
      </c>
      <c r="B7" s="46">
        <v>3</v>
      </c>
      <c r="C7" s="46" t="s">
        <v>143</v>
      </c>
      <c r="D7" s="46">
        <v>31</v>
      </c>
      <c r="E7" s="46" t="s">
        <v>144</v>
      </c>
      <c r="F7" s="46" t="s">
        <v>142</v>
      </c>
      <c r="G7" s="46" t="s">
        <v>118</v>
      </c>
      <c r="H7" s="46">
        <v>997</v>
      </c>
      <c r="I7" s="46">
        <v>982</v>
      </c>
      <c r="J7" s="46" t="s">
        <v>118</v>
      </c>
      <c r="K7" s="46">
        <v>1900</v>
      </c>
      <c r="L7" s="46">
        <v>9481.9152875599993</v>
      </c>
    </row>
    <row r="8" spans="1:12">
      <c r="A8" s="46">
        <v>2</v>
      </c>
      <c r="B8" s="46">
        <v>3</v>
      </c>
      <c r="C8" s="46" t="s">
        <v>143</v>
      </c>
      <c r="D8" s="46">
        <v>32</v>
      </c>
      <c r="E8" s="46" t="s">
        <v>46</v>
      </c>
      <c r="F8" s="46" t="s">
        <v>142</v>
      </c>
      <c r="G8" s="46" t="s">
        <v>118</v>
      </c>
      <c r="H8" s="46">
        <v>997</v>
      </c>
      <c r="I8" s="46">
        <v>982</v>
      </c>
      <c r="J8" s="46" t="s">
        <v>118</v>
      </c>
      <c r="K8" s="46">
        <v>4156</v>
      </c>
      <c r="L8" s="46">
        <v>20084.802662099999</v>
      </c>
    </row>
    <row r="9" spans="1:12">
      <c r="A9" s="46">
        <v>3</v>
      </c>
      <c r="B9" s="46">
        <v>3</v>
      </c>
      <c r="C9" s="46" t="s">
        <v>143</v>
      </c>
      <c r="D9" s="46">
        <v>33</v>
      </c>
      <c r="E9" s="46" t="s">
        <v>50</v>
      </c>
      <c r="F9" s="46" t="s">
        <v>142</v>
      </c>
      <c r="G9" s="46" t="s">
        <v>118</v>
      </c>
      <c r="H9" s="46">
        <v>997</v>
      </c>
      <c r="I9" s="46">
        <v>982</v>
      </c>
      <c r="J9" s="46" t="s">
        <v>118</v>
      </c>
      <c r="K9" s="46">
        <v>14</v>
      </c>
      <c r="L9" s="46">
        <v>35.494706954999998</v>
      </c>
    </row>
    <row r="10" spans="1:12">
      <c r="A10" s="46">
        <v>4</v>
      </c>
      <c r="B10" s="46">
        <v>4</v>
      </c>
      <c r="C10" s="46" t="s">
        <v>145</v>
      </c>
      <c r="D10" s="46">
        <v>41</v>
      </c>
      <c r="E10" s="46" t="s">
        <v>146</v>
      </c>
      <c r="F10" s="46" t="s">
        <v>142</v>
      </c>
      <c r="G10" s="46" t="s">
        <v>118</v>
      </c>
      <c r="H10" s="46">
        <v>997</v>
      </c>
      <c r="I10" s="46">
        <v>982</v>
      </c>
      <c r="J10" s="46" t="s">
        <v>118</v>
      </c>
      <c r="K10" s="46">
        <v>2000</v>
      </c>
      <c r="L10" s="46">
        <v>10541.918219699999</v>
      </c>
    </row>
    <row r="11" spans="1:12">
      <c r="A11" s="46">
        <v>5</v>
      </c>
      <c r="B11" s="46">
        <v>998</v>
      </c>
      <c r="C11" s="46" t="s">
        <v>49</v>
      </c>
      <c r="D11" s="46">
        <v>998</v>
      </c>
      <c r="E11" s="46" t="s">
        <v>49</v>
      </c>
      <c r="F11" s="46" t="s">
        <v>142</v>
      </c>
      <c r="G11" s="46" t="s">
        <v>118</v>
      </c>
      <c r="H11" s="46">
        <v>997</v>
      </c>
      <c r="I11" s="46">
        <v>982</v>
      </c>
      <c r="J11" s="46" t="s">
        <v>118</v>
      </c>
      <c r="K11" s="46">
        <v>257</v>
      </c>
      <c r="L11" s="46">
        <v>1188.1059036500001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11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60" t="s">
        <v>5</v>
      </c>
    </row>
    <row r="2" spans="1:12">
      <c r="A2" s="60" t="s">
        <v>148</v>
      </c>
    </row>
    <row r="4" spans="1:12">
      <c r="A4" s="45" t="s">
        <v>94</v>
      </c>
      <c r="B4" s="45" t="s">
        <v>108</v>
      </c>
      <c r="C4" s="45" t="s">
        <v>109</v>
      </c>
      <c r="D4" s="45" t="s">
        <v>110</v>
      </c>
      <c r="E4" s="45" t="s">
        <v>111</v>
      </c>
      <c r="F4" s="45" t="s">
        <v>112</v>
      </c>
      <c r="G4" s="45" t="s">
        <v>98</v>
      </c>
      <c r="H4" s="45" t="s">
        <v>99</v>
      </c>
      <c r="I4" s="45" t="s">
        <v>113</v>
      </c>
      <c r="J4" s="45" t="s">
        <v>114</v>
      </c>
      <c r="K4" s="45" t="s">
        <v>100</v>
      </c>
      <c r="L4" s="45" t="s">
        <v>101</v>
      </c>
    </row>
    <row r="6" spans="1:12">
      <c r="A6" s="46">
        <v>0</v>
      </c>
      <c r="B6" s="46">
        <v>2</v>
      </c>
      <c r="C6" s="46" t="s">
        <v>140</v>
      </c>
      <c r="D6" s="46">
        <v>24</v>
      </c>
      <c r="E6" s="46" t="s">
        <v>141</v>
      </c>
      <c r="F6" s="46" t="s">
        <v>142</v>
      </c>
      <c r="G6" s="46" t="s">
        <v>118</v>
      </c>
      <c r="H6" s="46">
        <v>997</v>
      </c>
      <c r="I6" s="46">
        <v>982</v>
      </c>
      <c r="J6" s="46" t="s">
        <v>118</v>
      </c>
      <c r="K6" s="46">
        <v>591</v>
      </c>
      <c r="L6" s="46">
        <v>14948.068864499999</v>
      </c>
    </row>
    <row r="7" spans="1:12">
      <c r="A7" s="46">
        <v>1</v>
      </c>
      <c r="B7" s="46">
        <v>3</v>
      </c>
      <c r="C7" s="46" t="s">
        <v>143</v>
      </c>
      <c r="D7" s="46">
        <v>31</v>
      </c>
      <c r="E7" s="46" t="s">
        <v>144</v>
      </c>
      <c r="F7" s="46" t="s">
        <v>142</v>
      </c>
      <c r="G7" s="46" t="s">
        <v>118</v>
      </c>
      <c r="H7" s="46">
        <v>997</v>
      </c>
      <c r="I7" s="46">
        <v>982</v>
      </c>
      <c r="J7" s="46" t="s">
        <v>118</v>
      </c>
      <c r="K7" s="46">
        <v>1409</v>
      </c>
      <c r="L7" s="46">
        <v>3120.3942291600001</v>
      </c>
    </row>
    <row r="8" spans="1:12">
      <c r="A8" s="46">
        <v>2</v>
      </c>
      <c r="B8" s="46">
        <v>3</v>
      </c>
      <c r="C8" s="46" t="s">
        <v>143</v>
      </c>
      <c r="D8" s="46">
        <v>32</v>
      </c>
      <c r="E8" s="46" t="s">
        <v>46</v>
      </c>
      <c r="F8" s="46" t="s">
        <v>142</v>
      </c>
      <c r="G8" s="46" t="s">
        <v>118</v>
      </c>
      <c r="H8" s="46">
        <v>997</v>
      </c>
      <c r="I8" s="46">
        <v>982</v>
      </c>
      <c r="J8" s="46" t="s">
        <v>118</v>
      </c>
      <c r="K8" s="46">
        <v>2358</v>
      </c>
      <c r="L8" s="46">
        <v>2953.6140763399999</v>
      </c>
    </row>
    <row r="9" spans="1:12">
      <c r="A9" s="46">
        <v>3</v>
      </c>
      <c r="B9" s="46">
        <v>3</v>
      </c>
      <c r="C9" s="46" t="s">
        <v>143</v>
      </c>
      <c r="D9" s="46">
        <v>33</v>
      </c>
      <c r="E9" s="46" t="s">
        <v>50</v>
      </c>
      <c r="F9" s="46" t="s">
        <v>142</v>
      </c>
      <c r="G9" s="46" t="s">
        <v>118</v>
      </c>
      <c r="H9" s="46">
        <v>997</v>
      </c>
      <c r="I9" s="46">
        <v>982</v>
      </c>
      <c r="J9" s="46" t="s">
        <v>118</v>
      </c>
      <c r="K9" s="46">
        <v>2</v>
      </c>
      <c r="L9" s="46">
        <v>0.19062155210000001</v>
      </c>
    </row>
    <row r="10" spans="1:12">
      <c r="A10" s="46">
        <v>4</v>
      </c>
      <c r="B10" s="46">
        <v>4</v>
      </c>
      <c r="C10" s="46" t="s">
        <v>145</v>
      </c>
      <c r="D10" s="46">
        <v>41</v>
      </c>
      <c r="E10" s="46" t="s">
        <v>146</v>
      </c>
      <c r="F10" s="46" t="s">
        <v>142</v>
      </c>
      <c r="G10" s="46" t="s">
        <v>118</v>
      </c>
      <c r="H10" s="46">
        <v>997</v>
      </c>
      <c r="I10" s="46">
        <v>982</v>
      </c>
      <c r="J10" s="46" t="s">
        <v>118</v>
      </c>
      <c r="K10" s="46">
        <v>1090</v>
      </c>
      <c r="L10" s="46">
        <v>4146.0900688399997</v>
      </c>
    </row>
    <row r="11" spans="1:12">
      <c r="A11" s="46">
        <v>5</v>
      </c>
      <c r="B11" s="46">
        <v>998</v>
      </c>
      <c r="C11" s="46" t="s">
        <v>49</v>
      </c>
      <c r="D11" s="46">
        <v>998</v>
      </c>
      <c r="E11" s="46" t="s">
        <v>49</v>
      </c>
      <c r="F11" s="46" t="s">
        <v>142</v>
      </c>
      <c r="G11" s="46" t="s">
        <v>118</v>
      </c>
      <c r="H11" s="46">
        <v>997</v>
      </c>
      <c r="I11" s="46">
        <v>982</v>
      </c>
      <c r="J11" s="46" t="s">
        <v>118</v>
      </c>
      <c r="K11" s="46">
        <v>242</v>
      </c>
      <c r="L11" s="46">
        <v>1124.7244347799999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21</vt:i4>
      </vt:variant>
    </vt:vector>
  </HeadingPairs>
  <TitlesOfParts>
    <vt:vector size="21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Huge Justine</cp:lastModifiedBy>
  <cp:lastPrinted>2020-10-14T12:56:37Z</cp:lastPrinted>
  <dcterms:created xsi:type="dcterms:W3CDTF">2017-04-13T10:25:13Z</dcterms:created>
  <dcterms:modified xsi:type="dcterms:W3CDTF">2026-01-20T17:54:39Z</dcterms:modified>
</cp:coreProperties>
</file>