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Alberto\EMSR857-AOI-01-CHIBABEL\08OUTPUT\EMSR857\AOI01\DEL_MONIT04\EMSR857_AOI01_DEL_MONIT04_v1\"/>
    </mc:Choice>
  </mc:AlternateContent>
  <xr:revisionPtr revIDLastSave="0" documentId="13_ncr:1_{E4454B51-1F4D-4681-8936-91F3EE7A4758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58" i="2"/>
  <c r="A42" i="2"/>
  <c r="A41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<sst xmlns="http://schemas.openxmlformats.org/spreadsheetml/2006/main" count="643" uniqueCount="149">
  <si>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</si>
  <si>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</si>
  <si>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</si>
  <si>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</si>
  <si>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</si>
  <si>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01 Chibabel Delineation-Monit04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</si>
  <si>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</si>
  <si>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</si>
  <si>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</si>
  <si>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</si>
  <si>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</si>
  <si>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</si>
  <si>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</si>
  <si>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</si>
  <si>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</si>
  <si>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</si>
  <si>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</si>
  <si>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</si>
  <si>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</si>
  <si>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</si>
  <si>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</si>
  <si>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</si>
  <si>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</si>
  <si>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</si>
  <si>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</si>
  <si>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</si>
  <si>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</si>
  <si>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</si>
  <si>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</si>
  <si>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</si>
  <si>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</si>
  <si>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</si>
  <si>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</si>
  <si>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</si>
  <si>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</si>
  <si>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</si>
  <si>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</si>
  <si>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</si>
  <si>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</si>
  <si>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</si>
  <si>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</si>
  <si>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</si>
  <si>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</si>
  <si>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</si>
  <si>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</si>
  <si>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</si>
  <si>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</si>
  <si>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</si>
  <si>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</si>
  <si>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</si>
  <si>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</si>
  <si>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</si>
  <si>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</si>
  <si>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</si>
  <si>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</si>
  <si>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</si>
  <si>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</si>
  <si>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</si>
  <si>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</si>
  <si>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</si>
  <si>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</si>
  <si>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</si>
  <si>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</si>
  <si>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</si>
  <si>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</si>
  <si>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</si>
  <si>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</si>
  <si>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</si>
  <si>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</si>
  <si>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</si>
  <si>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Chibabel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</si>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</sst>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7"/>
  <sheetViews>
    <sheetView showGridLines="0" tabSelected="1" topLeftCell="A31" zoomScale="70" zoomScaleNormal="70" workbookViewId="0">
      <selection activeCell="E59" sqref="E59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88013.436157699995</v>
      </c>
      <c r="F6" s="54">
        <v>23184.7043873</v>
      </c>
      <c r="G6" s="51">
        <f>E6+F6</f>
        <v>111198.140545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88013.436157699995</v>
      </c>
      <c r="F7" s="55">
        <v>23184.7043873</v>
      </c>
      <c r="G7" s="53">
        <f>E7+F7</f>
        <v>111198.140545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8">
        <v>8300</v>
      </c>
      <c r="F10" s="99">
        <v>7300</v>
      </c>
      <c r="G10" s="56" t="str">
        <f>"~ "&amp;TEXT((E10+F10),"#,###,###")</f>
        <v>~ 15,600</v>
      </c>
      <c r="H10" s="97">
        <v>640000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105.57278739</v>
      </c>
      <c r="F11" s="64">
        <v>127.05710860000001</v>
      </c>
      <c r="G11" s="65">
        <f t="shared" ref="G11:G34" si="0">E11+F11</f>
        <v>232.62989599000002</v>
      </c>
      <c r="H11" s="66">
        <v>5981.3645569800001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4.3620685499999999E-2</v>
      </c>
      <c r="G12" s="73">
        <f t="shared" si="0"/>
        <v>4.3620685499999999E-2</v>
      </c>
      <c r="H12" s="74">
        <v>19.899381399300001</v>
      </c>
      <c r="I12" s="2"/>
      <c r="J12" s="2"/>
      <c r="K12" s="2"/>
      <c r="L12" s="7"/>
      <c r="M12" s="10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0.1951483212</v>
      </c>
      <c r="I13" s="2"/>
      <c r="J13" s="2"/>
      <c r="K13" s="2"/>
      <c r="L13" s="7"/>
      <c r="M13" s="10"/>
    </row>
    <row r="14" spans="1:13" x14ac:dyDescent="0.25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3.9730439499999999E-2</v>
      </c>
    </row>
    <row r="15" spans="1:13" x14ac:dyDescent="0.25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0.85484450440000004</v>
      </c>
    </row>
    <row r="16" spans="1:13" x14ac:dyDescent="0.25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0</v>
      </c>
      <c r="G16" s="84">
        <f t="shared" si="0"/>
        <v>0</v>
      </c>
      <c r="H16" s="66">
        <v>0.24268634180000001</v>
      </c>
    </row>
    <row r="17" spans="1:8" x14ac:dyDescent="0.25">
      <c r="A17" s="67"/>
      <c r="B17" s="68"/>
      <c r="C17" s="69" t="s">
        <v>30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1.7881408157000001</v>
      </c>
    </row>
    <row r="18" spans="1:8" x14ac:dyDescent="0.25">
      <c r="A18" s="67"/>
      <c r="B18" s="68"/>
      <c r="C18" s="69" t="s">
        <v>32</v>
      </c>
      <c r="D18" s="70" t="s">
        <v>31</v>
      </c>
      <c r="E18" s="71">
        <v>8.6406633471000003</v>
      </c>
      <c r="F18" s="72">
        <v>1.1559444342</v>
      </c>
      <c r="G18" s="85">
        <f t="shared" si="0"/>
        <v>9.7966077813000005</v>
      </c>
      <c r="H18" s="74">
        <v>32.597597965600002</v>
      </c>
    </row>
    <row r="19" spans="1:8" x14ac:dyDescent="0.25">
      <c r="A19" s="67"/>
      <c r="B19" s="68"/>
      <c r="C19" s="69" t="s">
        <v>33</v>
      </c>
      <c r="D19" s="70" t="s">
        <v>31</v>
      </c>
      <c r="E19" s="71">
        <v>3.6954216114</v>
      </c>
      <c r="F19" s="72">
        <v>7.4653799633000002</v>
      </c>
      <c r="G19" s="85">
        <f t="shared" si="0"/>
        <v>11.160801574700001</v>
      </c>
      <c r="H19" s="74">
        <v>105.00286488</v>
      </c>
    </row>
    <row r="20" spans="1:8" x14ac:dyDescent="0.25">
      <c r="A20" s="67"/>
      <c r="B20" s="68"/>
      <c r="C20" s="69" t="s">
        <v>34</v>
      </c>
      <c r="D20" s="70" t="s">
        <v>31</v>
      </c>
      <c r="E20" s="71">
        <v>8.1138029016999997</v>
      </c>
      <c r="F20" s="72">
        <v>5.4005650117000004</v>
      </c>
      <c r="G20" s="85">
        <f t="shared" si="0"/>
        <v>13.514367913400001</v>
      </c>
      <c r="H20" s="74">
        <v>50.8038080261</v>
      </c>
    </row>
    <row r="21" spans="1:8" x14ac:dyDescent="0.25">
      <c r="A21" s="67"/>
      <c r="B21" s="68"/>
      <c r="C21" s="69" t="s">
        <v>35</v>
      </c>
      <c r="D21" s="70" t="s">
        <v>31</v>
      </c>
      <c r="E21" s="71">
        <v>28.120859438299998</v>
      </c>
      <c r="F21" s="72">
        <v>30.758908380000001</v>
      </c>
      <c r="G21" s="85">
        <f t="shared" si="0"/>
        <v>58.879767818299996</v>
      </c>
      <c r="H21" s="74">
        <v>2364.3520591400002</v>
      </c>
    </row>
    <row r="22" spans="1:8" x14ac:dyDescent="0.25">
      <c r="A22" s="67"/>
      <c r="B22" s="68"/>
      <c r="C22" s="69" t="s">
        <v>36</v>
      </c>
      <c r="D22" s="70" t="s">
        <v>31</v>
      </c>
      <c r="E22" s="71">
        <v>118.147179951</v>
      </c>
      <c r="F22" s="72">
        <v>58.213602178400002</v>
      </c>
      <c r="G22" s="85">
        <f t="shared" si="0"/>
        <v>176.36078212940001</v>
      </c>
      <c r="H22" s="74">
        <v>627.02476920499998</v>
      </c>
    </row>
    <row r="23" spans="1:8" x14ac:dyDescent="0.25">
      <c r="A23" s="75"/>
      <c r="B23" s="76"/>
      <c r="C23" s="77" t="s">
        <v>37</v>
      </c>
      <c r="D23" s="78" t="s">
        <v>31</v>
      </c>
      <c r="E23" s="79">
        <v>0</v>
      </c>
      <c r="F23" s="80">
        <v>1.1626268299999999E-2</v>
      </c>
      <c r="G23" s="86">
        <f t="shared" si="0"/>
        <v>1.1626268299999999E-2</v>
      </c>
      <c r="H23" s="82">
        <v>29.577940941800001</v>
      </c>
    </row>
    <row r="24" spans="1:8" x14ac:dyDescent="0.25">
      <c r="A24" s="61"/>
      <c r="B24" s="57" t="s">
        <v>38</v>
      </c>
      <c r="C24" s="83" t="s">
        <v>39</v>
      </c>
      <c r="D24" s="58" t="s">
        <v>14</v>
      </c>
      <c r="E24" s="63">
        <v>0</v>
      </c>
      <c r="F24" s="64">
        <v>0</v>
      </c>
      <c r="G24" s="84">
        <f t="shared" si="0"/>
        <v>0</v>
      </c>
      <c r="H24" s="66">
        <v>1.6457107017999999</v>
      </c>
    </row>
    <row r="25" spans="1:8" x14ac:dyDescent="0.25">
      <c r="A25" s="67"/>
      <c r="B25" s="68"/>
      <c r="C25" s="69" t="s">
        <v>40</v>
      </c>
      <c r="D25" s="70" t="s">
        <v>14</v>
      </c>
      <c r="E25" s="71">
        <v>1.0778529688</v>
      </c>
      <c r="F25" s="72">
        <v>0.67012424240000001</v>
      </c>
      <c r="G25" s="85">
        <f t="shared" si="0"/>
        <v>1.7479772112</v>
      </c>
      <c r="H25" s="74">
        <v>5.3801251269000003</v>
      </c>
    </row>
    <row r="26" spans="1:8" x14ac:dyDescent="0.25">
      <c r="A26" s="67"/>
      <c r="B26" s="68"/>
      <c r="C26" s="69" t="s">
        <v>41</v>
      </c>
      <c r="D26" s="70" t="s">
        <v>31</v>
      </c>
      <c r="E26" s="71">
        <v>25.515183329500001</v>
      </c>
      <c r="F26" s="72">
        <v>10.613374204299999</v>
      </c>
      <c r="G26" s="85">
        <f t="shared" si="0"/>
        <v>36.128557533799999</v>
      </c>
      <c r="H26" s="74">
        <v>79.736901233400005</v>
      </c>
    </row>
    <row r="27" spans="1:8" x14ac:dyDescent="0.25">
      <c r="A27" s="67"/>
      <c r="B27" s="68"/>
      <c r="C27" s="69" t="s">
        <v>42</v>
      </c>
      <c r="D27" s="70" t="s">
        <v>31</v>
      </c>
      <c r="E27" s="71">
        <v>0</v>
      </c>
      <c r="F27" s="72">
        <v>0</v>
      </c>
      <c r="G27" s="85">
        <f t="shared" si="0"/>
        <v>0</v>
      </c>
      <c r="H27" s="74">
        <v>4.4352816343999999</v>
      </c>
    </row>
    <row r="28" spans="1:8" x14ac:dyDescent="0.25">
      <c r="A28" s="75"/>
      <c r="B28" s="76"/>
      <c r="C28" s="77" t="s">
        <v>43</v>
      </c>
      <c r="D28" s="78" t="s">
        <v>31</v>
      </c>
      <c r="E28" s="79">
        <v>0</v>
      </c>
      <c r="F28" s="80">
        <v>0</v>
      </c>
      <c r="G28" s="86">
        <f t="shared" si="0"/>
        <v>0</v>
      </c>
      <c r="H28" s="82">
        <v>0.80104348209999998</v>
      </c>
    </row>
    <row r="29" spans="1:8" x14ac:dyDescent="0.25">
      <c r="A29" s="87"/>
      <c r="B29" s="88" t="s">
        <v>44</v>
      </c>
      <c r="C29" s="89" t="s">
        <v>45</v>
      </c>
      <c r="D29" s="58" t="s">
        <v>14</v>
      </c>
      <c r="E29" s="63">
        <v>54375.418362900004</v>
      </c>
      <c r="F29" s="64">
        <v>13564.019231099999</v>
      </c>
      <c r="G29" s="84">
        <f t="shared" si="0"/>
        <v>67939.437594000003</v>
      </c>
      <c r="H29" s="90">
        <v>127367.642223</v>
      </c>
    </row>
    <row r="30" spans="1:8" x14ac:dyDescent="0.25">
      <c r="A30" s="91"/>
      <c r="B30" s="91"/>
      <c r="C30" s="92" t="s">
        <v>46</v>
      </c>
      <c r="D30" s="70" t="s">
        <v>14</v>
      </c>
      <c r="E30" s="71">
        <v>17194.253778900002</v>
      </c>
      <c r="F30" s="72">
        <v>2727.8918193499999</v>
      </c>
      <c r="G30" s="85">
        <f t="shared" si="0"/>
        <v>19922.145598250001</v>
      </c>
      <c r="H30" s="93">
        <v>28555.512311400002</v>
      </c>
    </row>
    <row r="31" spans="1:8" x14ac:dyDescent="0.25">
      <c r="A31" s="91"/>
      <c r="B31" s="91"/>
      <c r="C31" s="92" t="s">
        <v>47</v>
      </c>
      <c r="D31" s="70" t="s">
        <v>14</v>
      </c>
      <c r="E31" s="71">
        <v>11072.7906762</v>
      </c>
      <c r="F31" s="72">
        <v>3950.8762399100001</v>
      </c>
      <c r="G31" s="85">
        <f t="shared" si="0"/>
        <v>15023.66691611</v>
      </c>
      <c r="H31" s="93">
        <v>19407.698127399999</v>
      </c>
    </row>
    <row r="32" spans="1:8" x14ac:dyDescent="0.25">
      <c r="A32" s="91"/>
      <c r="B32" s="91"/>
      <c r="C32" s="92" t="s">
        <v>48</v>
      </c>
      <c r="D32" s="70" t="s">
        <v>14</v>
      </c>
      <c r="E32" s="71">
        <v>4597.6406679399997</v>
      </c>
      <c r="F32" s="72">
        <v>2671.60465759</v>
      </c>
      <c r="G32" s="85">
        <f t="shared" si="0"/>
        <v>7269.2453255299997</v>
      </c>
      <c r="H32" s="93">
        <v>41177.479515899999</v>
      </c>
    </row>
    <row r="33" spans="1:8" x14ac:dyDescent="0.25">
      <c r="A33" s="91"/>
      <c r="B33" s="91"/>
      <c r="C33" s="92" t="s">
        <v>49</v>
      </c>
      <c r="D33" s="70" t="s">
        <v>14</v>
      </c>
      <c r="E33" s="71">
        <v>768.61138150399995</v>
      </c>
      <c r="F33" s="72">
        <v>248.479884857</v>
      </c>
      <c r="G33" s="85">
        <f t="shared" si="0"/>
        <v>1017.091266361</v>
      </c>
      <c r="H33" s="93">
        <v>17619.991074500002</v>
      </c>
    </row>
    <row r="34" spans="1:8" x14ac:dyDescent="0.25">
      <c r="A34" s="94"/>
      <c r="B34" s="94"/>
      <c r="C34" s="95" t="s">
        <v>50</v>
      </c>
      <c r="D34" s="78" t="s">
        <v>14</v>
      </c>
      <c r="E34" s="79">
        <v>4.7214792007000002</v>
      </c>
      <c r="F34" s="80">
        <v>21.833478051</v>
      </c>
      <c r="G34" s="86">
        <f t="shared" si="0"/>
        <v>26.554957251699999</v>
      </c>
      <c r="H34" s="96">
        <v>45.287458530599999</v>
      </c>
    </row>
    <row r="35" spans="1:8" ht="15.75" x14ac:dyDescent="0.3">
      <c r="B35" s="5"/>
      <c r="C35" s="14"/>
      <c r="D35" s="7"/>
      <c r="E35" s="7"/>
      <c r="F35" s="7"/>
      <c r="G35" s="7"/>
      <c r="H35" s="10"/>
    </row>
    <row r="36" spans="1:8" ht="15.75" x14ac:dyDescent="0.3">
      <c r="A36" s="46" t="s">
        <v>51</v>
      </c>
      <c r="B36" s="5"/>
      <c r="C36" s="14"/>
      <c r="D36" s="7"/>
      <c r="E36" s="7"/>
      <c r="F36" s="7"/>
      <c r="G36" s="7"/>
      <c r="H36" s="10"/>
    </row>
    <row r="37" spans="1:8" x14ac:dyDescent="0.25">
      <c r="A37" s="46" t="s">
        <v>52</v>
      </c>
      <c r="B37" s="5"/>
      <c r="C37" s="14"/>
      <c r="D37" s="7"/>
      <c r="E37" s="7"/>
      <c r="F37" s="7"/>
      <c r="G37" s="7"/>
    </row>
    <row r="38" spans="1:8" x14ac:dyDescent="0.25">
      <c r="B38" s="5"/>
      <c r="C38" s="14"/>
      <c r="D38" s="7"/>
      <c r="E38" s="7"/>
      <c r="F38" s="7"/>
      <c r="G38" s="7"/>
    </row>
    <row r="39" spans="1:8" x14ac:dyDescent="0.25">
      <c r="A39" s="100" t="s">
        <v>53</v>
      </c>
      <c r="B39" s="5"/>
      <c r="C39" s="14"/>
      <c r="D39" s="7"/>
      <c r="E39" s="7"/>
      <c r="F39" s="7"/>
      <c r="G39" s="7"/>
    </row>
    <row r="40" spans="1:8" x14ac:dyDescent="0.25">
      <c r="A40" s="46" t="s">
        <v>54</v>
      </c>
      <c r="B40" s="5"/>
      <c r="C40" s="14"/>
      <c r="D40" s="7"/>
      <c r="E40" s="102" t="s">
        <v>55</v>
      </c>
      <c r="F40" s="7"/>
      <c r="G40" s="7"/>
    </row>
    <row r="41" spans="1:8" x14ac:dyDescent="0.25">
      <c r="A4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5"/>
      <c r="C41" s="14"/>
      <c r="D41" s="7"/>
      <c r="E41" s="7"/>
      <c r="F41" s="7"/>
      <c r="G41" s="7"/>
    </row>
    <row r="42" spans="1:8" x14ac:dyDescent="0.25">
      <c r="A42" s="46" t="str">
        <f>CONCATENATE(CHAR(169)," European Union / Copernicus Emergency Management Service")</f>
        <v>© European Union / Copernicus Emergency Management Service</v>
      </c>
      <c r="B42" s="5"/>
      <c r="C42" s="14"/>
      <c r="D42" s="7"/>
      <c r="E42" s="7"/>
      <c r="F42" s="7"/>
      <c r="G42" s="7"/>
    </row>
    <row r="43" spans="1:8" x14ac:dyDescent="0.25">
      <c r="B43" s="5"/>
      <c r="C43" s="14"/>
      <c r="D43" s="7"/>
      <c r="E43" s="7"/>
      <c r="F43" s="7"/>
      <c r="G43" s="7"/>
    </row>
    <row r="44" spans="1:8" x14ac:dyDescent="0.25">
      <c r="B44" s="5"/>
      <c r="C44" s="14"/>
      <c r="D44" s="7"/>
      <c r="E44" s="7"/>
      <c r="F44" s="7"/>
      <c r="G44" s="7"/>
    </row>
    <row r="45" spans="1:8" x14ac:dyDescent="0.25">
      <c r="A45" s="100" t="s">
        <v>56</v>
      </c>
      <c r="B45" s="5"/>
      <c r="C45" s="14"/>
      <c r="D45" s="7"/>
      <c r="E45" s="7"/>
      <c r="F45" s="7"/>
      <c r="G45" s="7"/>
    </row>
    <row r="46" spans="1:8" x14ac:dyDescent="0.25">
      <c r="A46" s="46" t="s">
        <v>57</v>
      </c>
      <c r="B46" s="5"/>
      <c r="C46" s="15"/>
      <c r="D46" s="7"/>
      <c r="E46" s="7"/>
      <c r="F46" s="7"/>
      <c r="G46" s="7"/>
    </row>
    <row r="47" spans="1:8" x14ac:dyDescent="0.25">
      <c r="A47" s="46" t="s">
        <v>58</v>
      </c>
      <c r="B47" s="5"/>
      <c r="C47" s="15"/>
      <c r="D47" s="7"/>
      <c r="E47" s="7"/>
      <c r="F47" s="7"/>
      <c r="G47" s="7"/>
    </row>
    <row r="48" spans="1:8" x14ac:dyDescent="0.25">
      <c r="A48" s="46" t="s">
        <v>59</v>
      </c>
      <c r="B48" s="5"/>
      <c r="C48" s="15"/>
      <c r="D48" s="7"/>
      <c r="E48" s="7"/>
      <c r="F48" s="7"/>
      <c r="G48" s="7"/>
    </row>
    <row r="49" spans="1:7" x14ac:dyDescent="0.25">
      <c r="A49" s="46" t="s">
        <v>60</v>
      </c>
      <c r="B49" s="5"/>
      <c r="C49" s="15"/>
      <c r="D49" s="7"/>
      <c r="E49" s="7"/>
      <c r="F49" s="7"/>
      <c r="G49" s="7"/>
    </row>
    <row r="50" spans="1:7" x14ac:dyDescent="0.25">
      <c r="B50" s="5"/>
      <c r="C50" s="15"/>
      <c r="D50" s="7"/>
      <c r="E50" s="7"/>
      <c r="F50" s="7"/>
      <c r="G50" s="7"/>
    </row>
    <row r="51" spans="1:7" x14ac:dyDescent="0.25">
      <c r="B51" s="5"/>
      <c r="C51" s="15"/>
      <c r="D51" s="7"/>
      <c r="E51" s="7"/>
      <c r="F51" s="7"/>
      <c r="G51" s="7"/>
    </row>
    <row r="52" spans="1:7" x14ac:dyDescent="0.25">
      <c r="A52" s="100" t="s">
        <v>61</v>
      </c>
      <c r="B52" s="5"/>
      <c r="C52" s="15"/>
      <c r="D52" s="7"/>
      <c r="E52" s="7"/>
      <c r="F52" s="7"/>
      <c r="G52" s="7"/>
    </row>
    <row r="53" spans="1:7" x14ac:dyDescent="0.25">
      <c r="A53" s="46" t="s">
        <v>62</v>
      </c>
      <c r="B53" s="5"/>
      <c r="C53" s="15"/>
      <c r="D53" s="7"/>
      <c r="E53" s="7"/>
      <c r="F53" s="7"/>
      <c r="G53" s="7"/>
    </row>
    <row r="54" spans="1:7" x14ac:dyDescent="0.25">
      <c r="A54" s="46" t="s">
        <v>63</v>
      </c>
      <c r="B54" s="5"/>
      <c r="C54" s="15"/>
      <c r="D54" s="7"/>
      <c r="E54" s="7"/>
      <c r="F54" s="7"/>
      <c r="G54" s="7"/>
    </row>
    <row r="55" spans="1:7" x14ac:dyDescent="0.25">
      <c r="B55" s="5"/>
      <c r="C55" s="15"/>
      <c r="D55" s="7"/>
      <c r="E55" s="7"/>
      <c r="F55" s="7"/>
      <c r="G55" s="7"/>
    </row>
    <row r="56" spans="1:7" x14ac:dyDescent="0.25">
      <c r="B56" s="5"/>
      <c r="C56" s="15"/>
      <c r="D56" s="7"/>
      <c r="E56" s="7"/>
      <c r="F56" s="7"/>
      <c r="G56" s="7"/>
    </row>
    <row r="57" spans="1:7" x14ac:dyDescent="0.25">
      <c r="A57" s="100" t="s">
        <v>64</v>
      </c>
      <c r="B57" s="5"/>
      <c r="C57" s="15"/>
      <c r="D57" s="7"/>
      <c r="E57" s="7"/>
      <c r="F57" s="7"/>
      <c r="G57" s="7"/>
    </row>
    <row r="58" spans="1:7" x14ac:dyDescent="0.25">
      <c r="A5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9" spans="1:7" x14ac:dyDescent="0.25">
      <c r="A5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 x14ac:dyDescent="0.25">
      <c r="A60" s="46" t="s">
        <v>65</v>
      </c>
    </row>
    <row r="62" spans="1:7" x14ac:dyDescent="0.25">
      <c r="A62" s="46" t="s">
        <v>66</v>
      </c>
    </row>
    <row r="63" spans="1:7" x14ac:dyDescent="0.25">
      <c r="A6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5" spans="1:29" x14ac:dyDescent="0.25">
      <c r="A65" s="46" t="s">
        <v>67</v>
      </c>
    </row>
    <row r="66" spans="1:29" s="122" customFormat="1" x14ac:dyDescent="0.25">
      <c r="A66" s="46" t="s">
        <v>68</v>
      </c>
      <c r="B66" s="118"/>
      <c r="C66" s="119"/>
      <c r="D66" s="120"/>
      <c r="E66" s="120"/>
      <c r="F66" s="120"/>
      <c r="G66" s="120"/>
      <c r="H66" s="121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</row>
    <row r="67" spans="1:29" s="122" customFormat="1" x14ac:dyDescent="0.25">
      <c r="A67" s="46" t="s">
        <v>69</v>
      </c>
      <c r="B67" s="118"/>
      <c r="C67" s="119"/>
      <c r="D67" s="120"/>
      <c r="E67" s="120"/>
      <c r="F67" s="120"/>
      <c r="G67" s="120"/>
      <c r="H67" s="121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 x14ac:dyDescent="0.25"/>
  <cols>
    <col min="1" max="10" width="20" customWidth="1"/>
  </cols>
  <sheetData>
    <row r="1" spans="1:10" x14ac:dyDescent="0.25">
      <c r="A1" t="s">
        <v>70</v>
      </c>
    </row>
    <row r="3" spans="1:10" ht="38.25" x14ac:dyDescent="0.25">
      <c r="A3" s="103" t="s">
        <v>71</v>
      </c>
      <c r="B3" s="103" t="s">
        <v>72</v>
      </c>
      <c r="C3" s="103" t="s">
        <v>73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3" t="s">
        <v>79</v>
      </c>
      <c r="J3" s="103" t="s">
        <v>80</v>
      </c>
    </row>
    <row r="4" spans="1:10" ht="56.25" x14ac:dyDescent="0.25">
      <c r="A4" s="104" t="s">
        <v>81</v>
      </c>
      <c r="B4" s="105" t="s">
        <v>82</v>
      </c>
      <c r="C4" s="105" t="s">
        <v>83</v>
      </c>
      <c r="D4" s="105" t="s">
        <v>84</v>
      </c>
      <c r="E4" s="105" t="s">
        <v>85</v>
      </c>
      <c r="F4" s="105" t="str">
        <f>HYPERLINK("https://www.worldpop.org", "WorldPop (www.worldpop.org)")</f>
        <v>WorldPop (www.worldpop.org)</v>
      </c>
      <c r="G4" s="105" t="s">
        <v>86</v>
      </c>
      <c r="H4" s="105" t="s">
        <v>86</v>
      </c>
      <c r="I4" s="105" t="s">
        <v>86</v>
      </c>
      <c r="J4" s="105" t="s">
        <v>87</v>
      </c>
    </row>
    <row r="5" spans="1:10" x14ac:dyDescent="0.25">
      <c r="A5" s="106" t="s">
        <v>18</v>
      </c>
      <c r="B5" s="107">
        <v>644815</v>
      </c>
      <c r="C5" s="108">
        <v>465766</v>
      </c>
      <c r="D5" s="108">
        <v>592007</v>
      </c>
      <c r="E5" s="108">
        <v>734303</v>
      </c>
      <c r="F5" s="108">
        <v>567445</v>
      </c>
      <c r="G5" s="109">
        <v>600867</v>
      </c>
      <c r="H5" s="109">
        <v>88526</v>
      </c>
      <c r="I5" s="110">
        <v>14.7</v>
      </c>
      <c r="J5" s="111" t="s">
        <v>88</v>
      </c>
    </row>
    <row r="6" spans="1:10" x14ac:dyDescent="0.25">
      <c r="A6" s="106" t="s">
        <v>89</v>
      </c>
      <c r="B6" s="107">
        <v>8252</v>
      </c>
      <c r="C6" s="108">
        <v>197790</v>
      </c>
      <c r="D6" s="108">
        <v>98221</v>
      </c>
      <c r="E6" s="108">
        <v>25695</v>
      </c>
      <c r="F6" s="108">
        <v>130572</v>
      </c>
      <c r="G6" s="109">
        <v>92106</v>
      </c>
      <c r="H6" s="109">
        <v>69467</v>
      </c>
      <c r="I6" s="110">
        <v>75.400000000000006</v>
      </c>
      <c r="J6" s="112" t="s">
        <v>90</v>
      </c>
    </row>
    <row r="7" spans="1:10" x14ac:dyDescent="0.25">
      <c r="A7" s="106" t="s">
        <v>91</v>
      </c>
      <c r="B7" s="107">
        <v>7305</v>
      </c>
      <c r="C7" s="108">
        <v>34338</v>
      </c>
      <c r="D7" s="108">
        <v>20035</v>
      </c>
      <c r="E7" s="108">
        <v>14527</v>
      </c>
      <c r="F7" s="108">
        <v>34586</v>
      </c>
      <c r="G7" s="109">
        <v>22158</v>
      </c>
      <c r="H7" s="109">
        <v>10827</v>
      </c>
      <c r="I7" s="110">
        <v>48.9</v>
      </c>
      <c r="J7" s="113" t="s">
        <v>92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93</v>
      </c>
    </row>
    <row r="4" spans="1:8" x14ac:dyDescent="0.2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25">
      <c r="A6" s="46">
        <v>0</v>
      </c>
      <c r="B6" s="46" t="s">
        <v>102</v>
      </c>
      <c r="C6" s="46" t="s">
        <v>103</v>
      </c>
      <c r="D6" s="46" t="s">
        <v>104</v>
      </c>
      <c r="E6" s="46" t="s">
        <v>13</v>
      </c>
      <c r="F6" s="46">
        <v>7</v>
      </c>
      <c r="G6" s="46">
        <v>1195</v>
      </c>
      <c r="H6" s="46">
        <v>88013.436157699995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105</v>
      </c>
    </row>
    <row r="4" spans="1:8" x14ac:dyDescent="0.2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25">
      <c r="A6" s="46">
        <v>0</v>
      </c>
      <c r="B6" s="46" t="s">
        <v>102</v>
      </c>
      <c r="C6" s="46" t="s">
        <v>103</v>
      </c>
      <c r="D6" s="46" t="s">
        <v>106</v>
      </c>
      <c r="E6" s="46" t="s">
        <v>13</v>
      </c>
      <c r="F6" s="46">
        <v>997</v>
      </c>
      <c r="G6" s="46">
        <v>1493</v>
      </c>
      <c r="H6" s="46">
        <v>23184.7043873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3930</v>
      </c>
      <c r="L6" s="46">
        <v>5981.3645569800001</v>
      </c>
    </row>
    <row r="7" spans="1:12" x14ac:dyDescent="0.25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4</v>
      </c>
      <c r="L7" s="46">
        <v>19.899381399300001</v>
      </c>
    </row>
    <row r="8" spans="1:12" x14ac:dyDescent="0.25">
      <c r="A8" s="46">
        <v>2</v>
      </c>
      <c r="B8" s="46">
        <v>12</v>
      </c>
      <c r="C8" s="46" t="s">
        <v>118</v>
      </c>
      <c r="D8" s="46">
        <v>1263</v>
      </c>
      <c r="E8" s="46" t="s">
        <v>26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2</v>
      </c>
      <c r="L8" s="46">
        <v>0.1951483212</v>
      </c>
    </row>
    <row r="9" spans="1:12" x14ac:dyDescent="0.25">
      <c r="A9" s="46">
        <v>3</v>
      </c>
      <c r="B9" s="46">
        <v>12</v>
      </c>
      <c r="C9" s="46" t="s">
        <v>118</v>
      </c>
      <c r="D9" s="46">
        <v>1264</v>
      </c>
      <c r="E9" s="46" t="s">
        <v>27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115</v>
      </c>
      <c r="K9" s="46">
        <v>1</v>
      </c>
      <c r="L9" s="46">
        <v>3.9730439499999999E-2</v>
      </c>
    </row>
    <row r="10" spans="1:12" x14ac:dyDescent="0.25">
      <c r="A10" s="46">
        <v>4</v>
      </c>
      <c r="B10" s="46">
        <v>12</v>
      </c>
      <c r="C10" s="46" t="s">
        <v>118</v>
      </c>
      <c r="D10" s="46">
        <v>1280</v>
      </c>
      <c r="E10" s="46" t="s">
        <v>28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115</v>
      </c>
      <c r="K10" s="46">
        <v>1</v>
      </c>
      <c r="L10" s="46">
        <v>0.85484450440000004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120</v>
      </c>
      <c r="L6" s="46">
        <v>105.57278739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120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172</v>
      </c>
      <c r="L6" s="46">
        <v>127.05710860000001</v>
      </c>
    </row>
    <row r="7" spans="1:12" x14ac:dyDescent="0.25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1</v>
      </c>
      <c r="L7" s="46">
        <v>4.3620685499999999E-2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121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213</v>
      </c>
      <c r="C6" s="46" t="s">
        <v>122</v>
      </c>
      <c r="D6" s="46">
        <v>2130</v>
      </c>
      <c r="E6" s="46" t="s">
        <v>30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0.24268634180000001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123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41</v>
      </c>
      <c r="L6" s="46">
        <v>32.597597965600002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63</v>
      </c>
      <c r="L7" s="46">
        <v>105.00286488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36</v>
      </c>
      <c r="L8" s="46">
        <v>50.8038080261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9088</v>
      </c>
      <c r="L9" s="46">
        <v>2364.3520591400002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408</v>
      </c>
      <c r="L10" s="46">
        <v>627.02476920499998</v>
      </c>
    </row>
    <row r="11" spans="1:12" x14ac:dyDescent="0.2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20</v>
      </c>
      <c r="L11" s="46">
        <v>29.577940941800001</v>
      </c>
    </row>
    <row r="12" spans="1:12" x14ac:dyDescent="0.25">
      <c r="A12" s="46">
        <v>6</v>
      </c>
      <c r="B12" s="46">
        <v>213</v>
      </c>
      <c r="C12" s="46" t="s">
        <v>122</v>
      </c>
      <c r="D12" s="46">
        <v>2130</v>
      </c>
      <c r="E12" s="46" t="s">
        <v>30</v>
      </c>
      <c r="F12" s="46" t="s">
        <v>116</v>
      </c>
      <c r="G12" s="46" t="s">
        <v>115</v>
      </c>
      <c r="H12" s="46">
        <v>997</v>
      </c>
      <c r="I12" s="46">
        <v>994</v>
      </c>
      <c r="J12" s="46" t="s">
        <v>115</v>
      </c>
      <c r="K12" s="46">
        <v>1</v>
      </c>
      <c r="L12" s="46">
        <v>1.7881408157000001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33</v>
      </c>
      <c r="L6" s="46">
        <v>8.6406633471000003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25</v>
      </c>
      <c r="L7" s="46">
        <v>3.6954216114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8</v>
      </c>
      <c r="L8" s="46">
        <v>8.1138029016999997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218</v>
      </c>
      <c r="L9" s="46">
        <v>28.120859438299998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114</v>
      </c>
      <c r="L10" s="46">
        <v>118.147179951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15</v>
      </c>
      <c r="L6" s="46">
        <v>1.1559444342</v>
      </c>
    </row>
    <row r="7" spans="1:12" x14ac:dyDescent="0.2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33</v>
      </c>
      <c r="L7" s="46">
        <v>7.4653799633000002</v>
      </c>
    </row>
    <row r="8" spans="1:12" x14ac:dyDescent="0.2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7</v>
      </c>
      <c r="L8" s="46">
        <v>5.4005650117000004</v>
      </c>
    </row>
    <row r="9" spans="1:12" x14ac:dyDescent="0.2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317</v>
      </c>
      <c r="L9" s="46">
        <v>30.758908380000001</v>
      </c>
    </row>
    <row r="10" spans="1:12" x14ac:dyDescent="0.2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110</v>
      </c>
      <c r="L10" s="46">
        <v>58.213602178400002</v>
      </c>
    </row>
    <row r="11" spans="1:12" x14ac:dyDescent="0.2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1</v>
      </c>
      <c r="L11" s="46">
        <v>1.1626268299999999E-2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23</v>
      </c>
      <c r="C6" s="46" t="s">
        <v>130</v>
      </c>
      <c r="D6" s="46">
        <v>2301</v>
      </c>
      <c r="E6" s="46" t="s">
        <v>39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1.6457107017999999</v>
      </c>
    </row>
    <row r="7" spans="1:12" x14ac:dyDescent="0.25">
      <c r="A7" s="46">
        <v>1</v>
      </c>
      <c r="B7" s="46">
        <v>24</v>
      </c>
      <c r="C7" s="46" t="s">
        <v>131</v>
      </c>
      <c r="D7" s="46">
        <v>241</v>
      </c>
      <c r="E7" s="46" t="s">
        <v>40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10</v>
      </c>
      <c r="L7" s="46">
        <v>5.3801251269000003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132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1.0778529688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133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0.67012424240000001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134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4</v>
      </c>
      <c r="L6" s="46">
        <v>0.80104348209999998</v>
      </c>
    </row>
    <row r="7" spans="1:12" x14ac:dyDescent="0.25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9</v>
      </c>
      <c r="L7" s="46">
        <v>79.736901233400005</v>
      </c>
    </row>
    <row r="8" spans="1:12" x14ac:dyDescent="0.25">
      <c r="A8" s="46">
        <v>2</v>
      </c>
      <c r="B8" s="46">
        <v>22</v>
      </c>
      <c r="C8" s="46" t="s">
        <v>136</v>
      </c>
      <c r="D8" s="46">
        <v>222</v>
      </c>
      <c r="E8" s="46" t="s">
        <v>42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</v>
      </c>
      <c r="L8" s="46">
        <v>4.4352816343999999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5</v>
      </c>
      <c r="L6" s="46">
        <v>25.515183329500001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25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5</v>
      </c>
      <c r="L6" s="46">
        <v>10.613374204299999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1528</v>
      </c>
      <c r="L6" s="46">
        <v>127367.642223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4070</v>
      </c>
      <c r="L7" s="46">
        <v>41177.479515899999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5253</v>
      </c>
      <c r="L8" s="46">
        <v>28555.512311400002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16</v>
      </c>
      <c r="L9" s="46">
        <v>45.287458530599999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2208</v>
      </c>
      <c r="L10" s="46">
        <v>19407.698127399999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722</v>
      </c>
      <c r="L11" s="46">
        <v>17619.991074500002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864</v>
      </c>
      <c r="L6" s="46">
        <v>54375.418362900004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1278</v>
      </c>
      <c r="L7" s="46">
        <v>4597.6406679399997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3425</v>
      </c>
      <c r="L8" s="46">
        <v>17194.253778900002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9</v>
      </c>
      <c r="L9" s="46">
        <v>4.7214792007000002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1821</v>
      </c>
      <c r="L10" s="46">
        <v>11072.7906762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137</v>
      </c>
      <c r="L11" s="46">
        <v>768.61138150399995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148</v>
      </c>
    </row>
    <row r="4" spans="1:12" x14ac:dyDescent="0.2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2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464</v>
      </c>
      <c r="L6" s="46">
        <v>13564.019231099999</v>
      </c>
    </row>
    <row r="7" spans="1:12" x14ac:dyDescent="0.2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1260</v>
      </c>
      <c r="L7" s="46">
        <v>2671.60465759</v>
      </c>
    </row>
    <row r="8" spans="1:12" x14ac:dyDescent="0.2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1881</v>
      </c>
      <c r="L8" s="46">
        <v>2727.8918193499999</v>
      </c>
    </row>
    <row r="9" spans="1:12" x14ac:dyDescent="0.2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9</v>
      </c>
      <c r="L9" s="46">
        <v>21.833478051</v>
      </c>
    </row>
    <row r="10" spans="1:12" x14ac:dyDescent="0.2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927</v>
      </c>
      <c r="L10" s="46">
        <v>3950.8762399100001</v>
      </c>
    </row>
    <row r="11" spans="1:12" x14ac:dyDescent="0.2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154</v>
      </c>
      <c r="L11" s="46">
        <v>248.479884857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2026-01-26T02:20:38Z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2026-01-26T02:20:23Z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4c58ecee-6ea8-4eb8-828f-c434de42170c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