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builtUpA_v1_aoi" sheetId="5" state="visible" r:id="rId5"/>
    <sheet xmlns:r="http://schemas.openxmlformats.org/officeDocument/2006/relationships" name="_builtUpA_v1_aff" sheetId="6" state="visible" r:id="rId6"/>
    <sheet xmlns:r="http://schemas.openxmlformats.org/officeDocument/2006/relationships" name="_transportationL_v1_aoi" sheetId="7" state="visible" r:id="rId7"/>
    <sheet xmlns:r="http://schemas.openxmlformats.org/officeDocument/2006/relationships" name="_transportationL_v1_aff" sheetId="8" state="visible" r:id="rId8"/>
    <sheet xmlns:r="http://schemas.openxmlformats.org/officeDocument/2006/relationships" name="_facilitiesA_v1_aoi" sheetId="9" state="visible" r:id="rId9"/>
    <sheet xmlns:r="http://schemas.openxmlformats.org/officeDocument/2006/relationships" name="_facilitiesA_v1_aff" sheetId="10" state="visible" r:id="rId10"/>
    <sheet xmlns:r="http://schemas.openxmlformats.org/officeDocument/2006/relationships" name="_facilitiesL_v1_aoi" sheetId="11" state="visible" r:id="rId11"/>
    <sheet xmlns:r="http://schemas.openxmlformats.org/officeDocument/2006/relationships" name="_facilitiesL_v1_aff" sheetId="12" state="visible" r:id="rId12"/>
    <sheet xmlns:r="http://schemas.openxmlformats.org/officeDocument/2006/relationships" name="_naturalLandUseA_v1_aoi" sheetId="13" state="visible" r:id="rId13"/>
    <sheet xmlns:r="http://schemas.openxmlformats.org/officeDocument/2006/relationships" name="_naturalLandUseA_v1_aff" sheetId="14" state="visible" r:id="rId14"/>
  </sheets>
  <definedNames/>
  <calcPr calcId="191029" fullCalcOnLoad="1"/>
</workbook>
</file>

<file path=xl/styles.xml><?xml version="1.0" encoding="utf-8"?>
<styleSheet xmlns="http://schemas.openxmlformats.org/spreadsheetml/2006/main">
  <numFmts count="4">
    <numFmt numFmtId="164" formatCode="0.0"/>
    <numFmt numFmtId="165" formatCode="[&lt;0.004]0;[&lt;0.05]0.00;#,###,##0.0"/>
    <numFmt numFmtId="166" formatCode="&quot;~&quot; #,###,###"/>
    <numFmt numFmtId="167" formatCode="#,###,##0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00FF00"/>
        <bgColor rgb="0000FF00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1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6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7" fontId="0" fillId="21" borderId="16" pivotButton="0" quotePrefix="0" xfId="0"/>
    <xf numFmtId="167" fontId="0" fillId="0" borderId="16" pivotButton="0" quotePrefix="0" xfId="0"/>
    <xf numFmtId="167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9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21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20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39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5" t="inlineStr">
        <is>
          <t>EMSR857 AOI: 01 Chibabel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Flooded area</t>
        </is>
      </c>
      <c r="C5" s="332" t="n"/>
      <c r="D5" s="338" t="inlineStr">
        <is>
          <t>ha</t>
        </is>
      </c>
      <c r="E5" s="332" t="n"/>
      <c r="F5" s="344" t="n">
        <v>20126.86159478</v>
      </c>
    </row>
    <row r="6" s="3">
      <c r="A6" s="256" t="inlineStr">
        <is>
          <t>Estimated population</t>
        </is>
      </c>
      <c r="B6" s="333" t="n"/>
      <c r="C6" s="334" t="inlineStr">
        <is>
          <t>Inhabitants</t>
        </is>
      </c>
      <c r="D6" s="334" t="inlineStr">
        <is>
          <t>No.</t>
        </is>
      </c>
      <c r="E6" s="347" t="n">
        <v>1300</v>
      </c>
      <c r="F6" s="347" t="n">
        <v>420000</v>
      </c>
      <c r="G6" s="164" t="n"/>
      <c r="H6" s="164" t="n"/>
      <c r="I6" s="6" t="n"/>
      <c r="J6" s="6" t="n"/>
      <c r="K6" s="9" t="n"/>
    </row>
    <row r="7" s="3">
      <c r="B7" s="131" t="n"/>
      <c r="C7" s="153" t="n"/>
      <c r="D7" s="135" t="n"/>
      <c r="E7" s="151" t="n"/>
      <c r="F7" s="151" t="n"/>
      <c r="G7" s="164" t="n"/>
      <c r="H7" s="164" t="n"/>
      <c r="I7" s="6" t="n"/>
      <c r="J7" s="30" t="n"/>
      <c r="K7" s="9" t="n"/>
    </row>
    <row r="8" s="3">
      <c r="B8" s="160" t="n"/>
      <c r="C8" s="161" t="n"/>
      <c r="D8" s="162" t="n"/>
      <c r="E8" s="163" t="n"/>
      <c r="F8" s="163" t="n"/>
      <c r="G8" s="164" t="n"/>
      <c r="H8" s="164" t="n"/>
      <c r="I8" s="6" t="n"/>
      <c r="J8" s="30" t="n"/>
      <c r="K8" s="9" t="n"/>
    </row>
    <row r="9" s="3">
      <c r="A9" s="348" t="inlineStr">
        <is>
          <t>Disclaimer:</t>
        </is>
      </c>
      <c r="B9" s="165" t="n"/>
      <c r="C9" s="161" t="n"/>
      <c r="E9" s="349" t="inlineStr">
        <is>
          <t>Access to the portal</t>
        </is>
      </c>
      <c r="H9" s="164" t="n"/>
      <c r="I9" s="11" t="n"/>
      <c r="J9" s="30" t="n"/>
      <c r="K9" s="9" t="n"/>
    </row>
    <row r="10" s="3">
      <c r="A10" s="350" t="inlineStr">
        <is>
          <t>Full disclaimer and other helpful information available in the online manual:</t>
        </is>
      </c>
      <c r="B10" s="166" t="n"/>
      <c r="C10" s="161" t="n"/>
      <c r="H10" s="164" t="n"/>
      <c r="I10" s="12" t="n"/>
      <c r="J10" s="30" t="n"/>
      <c r="K10" s="9" t="n"/>
    </row>
    <row r="11" s="3">
      <c r="A11" s="351">
        <f>HYPERLINK("https://mapping.emergency.copernicus.eu/about/rapid-mapping-manual/", "https://mapping.emergency.copernicus.eu/about/rapid-mapping-manual/")</f>
        <v/>
      </c>
      <c r="B11" s="165" t="n"/>
      <c r="C11" s="161" t="n"/>
      <c r="H11" s="164" t="n"/>
      <c r="I11" s="12" t="n"/>
      <c r="J11" s="30" t="n"/>
      <c r="K11" s="9" t="n"/>
    </row>
    <row r="12" s="3">
      <c r="A12" s="350">
        <f>CONCATENATE(CHAR(169)," European Union / Copernicus Emergency Management Service")</f>
        <v/>
      </c>
      <c r="H12" s="164" t="n"/>
      <c r="I12" s="11" t="n"/>
      <c r="J12" s="30" t="n"/>
      <c r="K12" s="9" t="n"/>
    </row>
    <row r="13" s="3">
      <c r="B13" s="160" t="n"/>
      <c r="C13" s="161" t="n"/>
      <c r="H13" s="164" t="n"/>
      <c r="I13" s="11" t="n"/>
      <c r="J13" s="30" t="n"/>
      <c r="K13" s="9" t="n"/>
    </row>
    <row r="14" s="3">
      <c r="B14" s="165" t="n"/>
      <c r="C14" s="161" t="n"/>
      <c r="H14" s="164" t="n"/>
      <c r="I14" s="11" t="n"/>
      <c r="J14" s="30" t="n"/>
      <c r="K14" s="9" t="n"/>
    </row>
    <row r="15" s="3">
      <c r="A15" s="348" t="inlineStr">
        <is>
          <t>Estimated Population:</t>
        </is>
      </c>
      <c r="B15" s="165" t="n"/>
      <c r="C15" s="161" t="n"/>
      <c r="H15" s="164" t="n"/>
      <c r="I15" s="11" t="n"/>
      <c r="J15" s="30" t="n"/>
      <c r="K15" s="9" t="n"/>
    </row>
    <row r="16" s="3">
      <c r="A16" s="350" t="inlineStr">
        <is>
          <t>Estimated population is based on Copernicus Global Human Settlement Layer (GHSL) dataset.</t>
        </is>
      </c>
      <c r="H16" s="164" t="n"/>
      <c r="I16" s="11" t="n"/>
      <c r="J16" s="30" t="n"/>
      <c r="K16" s="9" t="n"/>
    </row>
    <row r="17" s="3">
      <c r="A17" s="350" t="inlineStr">
        <is>
          <t>Additional population datasets and analysis are available in the summary table.</t>
        </is>
      </c>
      <c r="H17" s="164" t="n"/>
      <c r="I17" s="11" t="n"/>
      <c r="J17" s="30" t="n"/>
      <c r="K17" s="9" t="n"/>
    </row>
    <row r="18" s="3"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B21" s="167" t="n"/>
      <c r="C21" s="161" t="n"/>
      <c r="D21" s="162" t="n"/>
      <c r="E21" s="163" t="n"/>
      <c r="F21" s="163" t="n"/>
      <c r="G21" s="164" t="n"/>
      <c r="H21" s="164" t="n"/>
      <c r="I21" s="11" t="n"/>
      <c r="J21" s="30" t="n"/>
      <c r="K21" s="9" t="n"/>
    </row>
    <row r="22" s="3">
      <c r="C22" s="160" t="n"/>
      <c r="D22" s="161" t="n"/>
      <c r="E22" s="162" t="n"/>
      <c r="F22" s="168" t="n"/>
      <c r="G22" s="163" t="n"/>
      <c r="H22" s="164" t="n"/>
      <c r="I22" s="11" t="n"/>
      <c r="J22" s="30" t="n"/>
      <c r="K22" s="9" t="n"/>
    </row>
    <row r="23" s="3">
      <c r="C23" s="165" t="n"/>
      <c r="D23" s="161" t="n"/>
      <c r="E23" s="162" t="n"/>
      <c r="F23" s="163" t="n"/>
      <c r="G23" s="163" t="n"/>
      <c r="H23" s="164" t="n"/>
      <c r="I23" s="11" t="n"/>
      <c r="J23" s="30" t="n"/>
      <c r="K23" s="9" t="n"/>
    </row>
    <row r="24" s="3">
      <c r="C24" s="166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B25" s="167" t="n"/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7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0" t="n"/>
      <c r="C27" s="160" t="n"/>
      <c r="E27" s="161" t="n"/>
      <c r="F27" s="163" t="n"/>
      <c r="G27" s="163" t="n"/>
      <c r="H27" s="164" t="n"/>
      <c r="I27" s="11" t="n"/>
      <c r="J27" s="30" t="n"/>
      <c r="K27" s="9" t="n"/>
    </row>
    <row r="28" s="3">
      <c r="B28" s="165" t="n"/>
      <c r="C28" s="165" t="n"/>
      <c r="E28" s="161" t="n"/>
      <c r="F28" s="163" t="n"/>
      <c r="G28" s="163" t="n"/>
      <c r="H28" s="164" t="n"/>
      <c r="I28" s="12" t="n"/>
      <c r="J28" s="30" t="n"/>
      <c r="K28" s="9" t="n"/>
    </row>
    <row r="29" s="3">
      <c r="B29" s="169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5" t="n"/>
      <c r="C30" s="165" t="n"/>
      <c r="D30" s="161" t="n"/>
      <c r="E30" s="162" t="n"/>
      <c r="F30" s="168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3" t="n"/>
      <c r="G31" s="163" t="n"/>
      <c r="H31" s="164" t="n"/>
      <c r="I31" s="11" t="n"/>
      <c r="J31" s="30" t="n"/>
      <c r="K31" s="9" t="n"/>
    </row>
    <row r="32" s="3">
      <c r="B32" s="169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7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1" t="n"/>
      <c r="D34" s="162" t="n"/>
      <c r="E34" s="163" t="n"/>
      <c r="F34" s="163" t="n"/>
      <c r="G34" s="164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7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5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9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7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2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54" t="n"/>
      <c r="F50" s="154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13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72" t="n"/>
      <c r="D71" s="162" t="n"/>
      <c r="E71" s="163" t="n"/>
      <c r="F71" s="163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66" t="n"/>
      <c r="D73" s="162" t="n"/>
      <c r="E73" s="163" t="n"/>
      <c r="F73" s="163" t="n"/>
      <c r="G73" s="164" t="n"/>
      <c r="H73" s="164" t="n"/>
      <c r="I73" s="164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161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4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66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161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66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72" t="n"/>
      <c r="D109" s="162" t="n"/>
      <c r="E109" s="155" t="n"/>
      <c r="F109" s="155" t="n"/>
    </row>
    <row r="110" s="3">
      <c r="B110" s="167" t="n"/>
      <c r="C110" s="161" t="n"/>
      <c r="D110" s="162" t="n"/>
      <c r="E110" s="155" t="n"/>
      <c r="F110" s="155" t="n"/>
    </row>
    <row r="111" s="3">
      <c r="B111" s="167" t="n"/>
      <c r="C111" s="66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161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66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161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63" t="n"/>
      <c r="F138" s="163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66" t="n"/>
      <c r="D145" s="162" t="n"/>
      <c r="E145" s="155" t="n"/>
      <c r="F145" s="155" t="n"/>
    </row>
    <row r="146" s="3">
      <c r="B146" s="167" t="n"/>
      <c r="C146" s="72" t="n"/>
      <c r="D146" s="162" t="n"/>
      <c r="E146" s="163" t="n"/>
      <c r="F146" s="163" t="n"/>
    </row>
    <row r="147" s="3">
      <c r="B147" s="167" t="n"/>
      <c r="C147" s="72" t="n"/>
      <c r="D147" s="162" t="n"/>
      <c r="E147" s="154" t="n"/>
      <c r="F147" s="154" t="n"/>
    </row>
    <row r="148" s="3">
      <c r="B148" s="167" t="n"/>
      <c r="C148" s="161" t="n"/>
      <c r="D148" s="162" t="n"/>
      <c r="E148" s="154" t="n"/>
      <c r="F148" s="154" t="n"/>
    </row>
    <row r="149" s="3">
      <c r="B149" s="167" t="n"/>
      <c r="C149" s="66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161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66" t="n"/>
      <c r="D167" s="162" t="n"/>
      <c r="E167" s="154" t="n"/>
      <c r="F167" s="154" t="n"/>
      <c r="I167" s="19" t="n"/>
      <c r="J167" s="11" t="n"/>
      <c r="K167" s="30" t="n"/>
      <c r="L167" s="9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161" t="n"/>
      <c r="D170" s="162" t="n"/>
      <c r="E170" s="154" t="n"/>
      <c r="F170" s="154" t="n"/>
      <c r="I170" s="19" t="n"/>
      <c r="J170" s="11" t="n"/>
      <c r="K170" s="30" t="n"/>
      <c r="L170" s="13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66" t="n"/>
      <c r="D185" s="162" t="n"/>
      <c r="E185" s="154" t="n"/>
      <c r="F185" s="154" t="n"/>
    </row>
    <row r="186" s="3">
      <c r="B186" s="167" t="n"/>
      <c r="C186" s="161" t="n"/>
      <c r="D186" s="162" t="n"/>
      <c r="E186" s="156" t="n"/>
      <c r="F186" s="163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7" t="n"/>
      <c r="F236" s="154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6" t="n"/>
      <c r="F261" s="163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7" t="n"/>
      <c r="F293" s="154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317" t="n"/>
      <c r="D321" s="162" t="n"/>
      <c r="E321" s="157" t="n"/>
      <c r="F321" s="154" t="n"/>
    </row>
    <row r="322" s="3">
      <c r="B322" s="167" t="n"/>
      <c r="C322" s="317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6" t="n"/>
      <c r="F329" s="163" t="n"/>
    </row>
    <row r="330" s="3">
      <c r="B330" s="167" t="n"/>
      <c r="C330" s="317" t="n"/>
      <c r="D330" s="162" t="n"/>
      <c r="E330" s="156" t="n"/>
      <c r="F330" s="163" t="n"/>
    </row>
    <row r="331" s="3">
      <c r="B331" s="167" t="n"/>
      <c r="C331" s="317" t="n"/>
      <c r="D331" s="162" t="n"/>
      <c r="E331" s="156" t="n"/>
      <c r="F331" s="158" t="n"/>
    </row>
    <row r="332" s="3">
      <c r="B332" s="167" t="n"/>
      <c r="C332" s="317" t="n"/>
      <c r="D332" s="162" t="n"/>
      <c r="E332" s="156" t="n"/>
      <c r="F332" s="158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63" t="n"/>
    </row>
    <row r="340" s="3">
      <c r="B340" s="167" t="n"/>
      <c r="C340" s="317" t="n"/>
      <c r="D340" s="162" t="n"/>
      <c r="E340" s="156" t="n"/>
      <c r="F340" s="163" t="n"/>
    </row>
    <row r="341" s="3">
      <c r="B341" s="167" t="n"/>
      <c r="C341" s="317" t="n"/>
      <c r="D341" s="162" t="n"/>
      <c r="E341" s="156" t="n"/>
      <c r="F341" s="158" t="n"/>
    </row>
    <row r="342" s="3">
      <c r="B342" s="167" t="n"/>
      <c r="C342" s="317" t="n"/>
      <c r="D342" s="162" t="n"/>
      <c r="E342" s="156" t="n"/>
      <c r="F342" s="158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7" t="n"/>
      <c r="F349" s="154" t="n"/>
    </row>
    <row r="350" s="3">
      <c r="B350" s="167" t="n"/>
      <c r="C350" s="317" t="n"/>
      <c r="D350" s="162" t="n"/>
      <c r="E350" s="157" t="n"/>
      <c r="F350" s="154" t="n"/>
    </row>
    <row r="351" s="3">
      <c r="B351" s="167" t="n"/>
      <c r="C351" s="317" t="n"/>
      <c r="D351" s="162" t="n"/>
      <c r="E351" s="157" t="n"/>
      <c r="F351" s="159" t="n"/>
    </row>
    <row r="352" s="3">
      <c r="B352" s="167" t="n"/>
      <c r="C352" s="317" t="n"/>
      <c r="D352" s="162" t="n"/>
      <c r="E352" s="157" t="n"/>
      <c r="F352" s="159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9" t="n"/>
      <c r="C359" s="24" t="n"/>
      <c r="D359" s="30" t="n"/>
      <c r="E359" s="30" t="n"/>
      <c r="F359" s="14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7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6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C382" s="28" t="n"/>
      <c r="D382" s="16" t="n"/>
      <c r="E382" s="16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6"/>
  <sheetViews>
    <sheetView tabSelected="0" workbookViewId="0">
      <selection activeCell="A1" sqref="A1"/>
    </sheetView>
  </sheetViews>
  <sheetFormatPr baseColWidth="8" defaultRowHeight="15"/>
  <cols>
    <col width="20" customWidth="1" style="3" min="1" max="1"/>
    <col width="20" customWidth="1" style="3" min="2" max="2"/>
    <col width="20" customWidth="1" style="3" min="3" max="3"/>
    <col width="20" customWidth="1" style="3" min="4" max="4"/>
    <col width="20" customWidth="1" style="3" min="5" max="5"/>
    <col width="20" customWidth="1" style="3" min="6" max="6"/>
    <col width="20" customWidth="1" style="3" min="7" max="7"/>
    <col width="20" customWidth="1" style="3" min="8" max="8"/>
    <col width="20" customWidth="1" style="3" min="9" max="9"/>
    <col width="20" customWidth="1" style="3" min="10" max="10"/>
  </cols>
  <sheetData>
    <row r="1">
      <c r="A1" t="inlineStr">
        <is>
          <t>AOI: 01 Chibabel</t>
        </is>
      </c>
    </row>
    <row r="3">
      <c r="A3" s="352" t="inlineStr">
        <is>
          <t>Data Source</t>
        </is>
      </c>
      <c r="B3" s="352" t="inlineStr">
        <is>
          <t>GHS_POP_E2020_GLOBE_R2023A_4326_3ss_v1-0</t>
        </is>
      </c>
      <c r="C3" s="352" t="inlineStr">
        <is>
          <t>GPW_v4_Population_Count_Rev11_2020</t>
        </is>
      </c>
      <c r="D3" s="352" t="inlineStr">
        <is>
          <t>Landscan-Global-2022</t>
        </is>
      </c>
      <c r="E3" s="352" t="inlineStr">
        <is>
          <t>WorldPop_Constrained_UNadj_2025</t>
        </is>
      </c>
      <c r="F3" s="352" t="inlineStr">
        <is>
          <t>WorldPop_Unconstrained_UNadj_2020</t>
        </is>
      </c>
      <c r="G3" s="352" t="inlineStr">
        <is>
          <t>Mean</t>
        </is>
      </c>
      <c r="H3" s="352" t="inlineStr">
        <is>
          <t>Stdev</t>
        </is>
      </c>
      <c r="I3" s="352" t="inlineStr">
        <is>
          <t>CV in %</t>
        </is>
      </c>
      <c r="J3" s="352" t="inlineStr">
        <is>
          <t>Reliability</t>
        </is>
      </c>
    </row>
    <row r="4">
      <c r="A4" s="353" t="inlineStr">
        <is>
          <t>Citations</t>
        </is>
      </c>
      <c r="B4" s="354" t="inlineStr">
        <is>
          <t>GHS-POP R2023A - GHS population grid (2023). European Commission, Joint Research Centre (JRC)</t>
        </is>
      </c>
      <c r="C4" s="354" t="inlineStr">
        <is>
          <t>Center for International Earth Science Information Network - CIESIN</t>
        </is>
      </c>
      <c r="D4" s="354" t="inlineStr">
        <is>
          <t>LandScan (2022), UT-Battelle, LLC, operator of Oak Ridge National Laboratory</t>
        </is>
      </c>
      <c r="E4" s="354" t="inlineStr">
        <is>
          <t>WorldPop, University of Southampton, UK.</t>
        </is>
      </c>
      <c r="F4" s="354">
        <f>HYPERLINK("https://www.worldpop.org", "WorldPop (www.worldpop.org)")</f>
        <v/>
      </c>
      <c r="G4" s="354" t="inlineStr">
        <is>
          <t>Indications of the differences between the population datasets.</t>
        </is>
      </c>
      <c r="H4" s="354" t="inlineStr">
        <is>
          <t>Indications of the differences between the population datasets.</t>
        </is>
      </c>
      <c r="I4" s="354" t="inlineStr">
        <is>
          <t>Indications of the differences between the population datasets.</t>
        </is>
      </c>
      <c r="J4" s="354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5" t="n">
        <v>421276</v>
      </c>
      <c r="C5" s="356" t="n">
        <v>347754</v>
      </c>
      <c r="D5" s="356" t="n">
        <v>384370</v>
      </c>
      <c r="E5" s="356" t="n">
        <v>450682</v>
      </c>
      <c r="F5" s="356" t="n">
        <v>414619</v>
      </c>
      <c r="G5" s="357" t="n">
        <v>403740</v>
      </c>
      <c r="H5" s="357" t="n">
        <v>35040</v>
      </c>
      <c r="I5" s="358" t="n">
        <v>8.699999999999999</v>
      </c>
      <c r="J5" s="359" t="inlineStr">
        <is>
          <t>very good</t>
        </is>
      </c>
    </row>
    <row r="6">
      <c r="A6" s="343" t="inlineStr">
        <is>
          <t>Total Affected (EO-based)</t>
        </is>
      </c>
      <c r="B6" s="355" t="n">
        <v>1272</v>
      </c>
      <c r="C6" s="356" t="n">
        <v>31064</v>
      </c>
      <c r="D6" s="356" t="n">
        <v>10765</v>
      </c>
      <c r="E6" s="356" t="n">
        <v>5219</v>
      </c>
      <c r="F6" s="356" t="n">
        <v>30413</v>
      </c>
      <c r="G6" s="357" t="n">
        <v>15747</v>
      </c>
      <c r="H6" s="357" t="n">
        <v>12609</v>
      </c>
      <c r="I6" s="358" t="n">
        <v>80.10000000000001</v>
      </c>
      <c r="J6" s="360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7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6" t="inlineStr">
        <is>
          <t>EMSR857 AOI: 01 Chibabel First Estimate Product</t>
        </is>
      </c>
    </row>
    <row r="2">
      <c r="A2" s="346" t="inlineStr">
        <is>
          <t>_observedEventA_v1_aoi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0" t="n">
        <v>0</v>
      </c>
      <c r="B6" s="350" t="inlineStr">
        <is>
          <t>Riverine flood</t>
        </is>
      </c>
      <c r="C6" s="350" t="inlineStr">
        <is>
          <t>Flood</t>
        </is>
      </c>
      <c r="D6" s="350" t="inlineStr">
        <is>
          <t>Semi-automatic extraction</t>
        </is>
      </c>
      <c r="E6" s="350" t="inlineStr">
        <is>
          <t>Flooded area</t>
        </is>
      </c>
      <c r="F6" s="350" t="n">
        <v>1</v>
      </c>
      <c r="G6" s="350" t="n">
        <v>3951</v>
      </c>
      <c r="H6" s="350" t="n">
        <v>16713.9460248</v>
      </c>
    </row>
    <row r="7">
      <c r="A7" s="350" t="n">
        <v>1</v>
      </c>
      <c r="B7" s="350" t="inlineStr">
        <is>
          <t>Riverine flood</t>
        </is>
      </c>
      <c r="C7" s="350" t="inlineStr">
        <is>
          <t>Flood</t>
        </is>
      </c>
      <c r="D7" s="350" t="inlineStr">
        <is>
          <t>Semi-automatic extraction</t>
        </is>
      </c>
      <c r="E7" s="350" t="inlineStr">
        <is>
          <t>Flooded area</t>
        </is>
      </c>
      <c r="F7" s="350" t="n">
        <v>2</v>
      </c>
      <c r="G7" s="350" t="n">
        <v>309</v>
      </c>
      <c r="H7" s="350" t="n">
        <v>3412.91556998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01 Chibabel First Estimate Product</t>
        </is>
      </c>
    </row>
    <row r="2">
      <c r="A2" s="346" t="inlineStr">
        <is>
          <t>_builtUpA_v1_aoi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0" t="n">
        <v>0</v>
      </c>
      <c r="B6" s="350" t="n">
        <v>11</v>
      </c>
      <c r="C6" s="350" t="inlineStr">
        <is>
          <t>Residential Buildings</t>
        </is>
      </c>
      <c r="D6" s="350" t="n">
        <v>997</v>
      </c>
      <c r="E6" s="350" t="inlineStr">
        <is>
          <t>Not Applicable</t>
        </is>
      </c>
      <c r="F6" s="350" t="inlineStr">
        <is>
          <t>No visible damage</t>
        </is>
      </c>
      <c r="G6" s="350" t="inlineStr">
        <is>
          <t>Built up area</t>
        </is>
      </c>
      <c r="H6" s="350" t="n">
        <v>997</v>
      </c>
      <c r="I6" s="350" t="n">
        <v>994</v>
      </c>
      <c r="J6" s="350" t="inlineStr">
        <is>
          <t>Not Applicable</t>
        </is>
      </c>
      <c r="K6" s="350" t="n">
        <v>31</v>
      </c>
      <c r="L6" s="350" t="n">
        <v>5577.71052506</v>
      </c>
    </row>
    <row r="7">
      <c r="A7" s="350" t="n">
        <v>1</v>
      </c>
      <c r="B7" s="350" t="n">
        <v>12</v>
      </c>
      <c r="C7" s="350" t="inlineStr">
        <is>
          <t>Non-residential Buildings</t>
        </is>
      </c>
      <c r="D7" s="350" t="n">
        <v>123</v>
      </c>
      <c r="E7" s="350" t="inlineStr">
        <is>
          <t>Wholesale and retail trade buildings</t>
        </is>
      </c>
      <c r="F7" s="350" t="inlineStr">
        <is>
          <t>No visible damage</t>
        </is>
      </c>
      <c r="G7" s="350" t="inlineStr">
        <is>
          <t>Built up area</t>
        </is>
      </c>
      <c r="H7" s="350" t="n">
        <v>997</v>
      </c>
      <c r="I7" s="350" t="n">
        <v>994</v>
      </c>
      <c r="J7" s="350" t="inlineStr">
        <is>
          <t>Not Applicable</t>
        </is>
      </c>
      <c r="K7" s="350" t="n">
        <v>2</v>
      </c>
      <c r="L7" s="350" t="n">
        <v>2.8189224671</v>
      </c>
    </row>
    <row r="8">
      <c r="A8" s="350" t="n">
        <v>2</v>
      </c>
      <c r="B8" s="350" t="n">
        <v>12</v>
      </c>
      <c r="C8" s="350" t="inlineStr">
        <is>
          <t>Non-residential Buildings</t>
        </is>
      </c>
      <c r="D8" s="350" t="n">
        <v>1251</v>
      </c>
      <c r="E8" s="350" t="inlineStr">
        <is>
          <t>Industrial buildings</t>
        </is>
      </c>
      <c r="F8" s="350" t="inlineStr">
        <is>
          <t>No visible damage</t>
        </is>
      </c>
      <c r="G8" s="350" t="inlineStr">
        <is>
          <t>Built up area</t>
        </is>
      </c>
      <c r="H8" s="350" t="n">
        <v>997</v>
      </c>
      <c r="I8" s="350" t="n">
        <v>994</v>
      </c>
      <c r="J8" s="350" t="inlineStr">
        <is>
          <t>Not Applicable</t>
        </is>
      </c>
      <c r="K8" s="350" t="n">
        <v>2</v>
      </c>
      <c r="L8" s="350" t="n">
        <v>19.1104299939</v>
      </c>
    </row>
    <row r="9">
      <c r="A9" s="350" t="n">
        <v>3</v>
      </c>
      <c r="B9" s="350" t="n">
        <v>12</v>
      </c>
      <c r="C9" s="350" t="inlineStr">
        <is>
          <t>Non-residential Buildings</t>
        </is>
      </c>
      <c r="D9" s="350" t="n">
        <v>1263</v>
      </c>
      <c r="E9" s="350" t="inlineStr">
        <is>
          <t>School, university and research buildings</t>
        </is>
      </c>
      <c r="F9" s="350" t="inlineStr">
        <is>
          <t>No visible damage</t>
        </is>
      </c>
      <c r="G9" s="350" t="inlineStr">
        <is>
          <t>Built up area</t>
        </is>
      </c>
      <c r="H9" s="350" t="n">
        <v>997</v>
      </c>
      <c r="I9" s="350" t="n">
        <v>994</v>
      </c>
      <c r="J9" s="350" t="inlineStr">
        <is>
          <t>Not Applicable</t>
        </is>
      </c>
      <c r="K9" s="350" t="n">
        <v>3</v>
      </c>
      <c r="L9" s="350" t="n">
        <v>1.0782080186</v>
      </c>
    </row>
    <row r="10">
      <c r="A10" s="350" t="n">
        <v>4</v>
      </c>
      <c r="B10" s="350" t="n">
        <v>12</v>
      </c>
      <c r="C10" s="350" t="inlineStr">
        <is>
          <t>Non-residential Buildings</t>
        </is>
      </c>
      <c r="D10" s="350" t="n">
        <v>1264</v>
      </c>
      <c r="E10" s="350" t="inlineStr">
        <is>
          <t>Hospital or institutional care buildings</t>
        </is>
      </c>
      <c r="F10" s="350" t="inlineStr">
        <is>
          <t>No visible damage</t>
        </is>
      </c>
      <c r="G10" s="350" t="inlineStr">
        <is>
          <t>Built up area</t>
        </is>
      </c>
      <c r="H10" s="350" t="n">
        <v>997</v>
      </c>
      <c r="I10" s="350" t="n">
        <v>994</v>
      </c>
      <c r="J10" s="350" t="inlineStr">
        <is>
          <t>Not Applicable</t>
        </is>
      </c>
      <c r="K10" s="350" t="n">
        <v>1</v>
      </c>
      <c r="L10" s="350" t="n">
        <v>0.9645247192</v>
      </c>
    </row>
    <row r="11">
      <c r="A11" s="350" t="n">
        <v>5</v>
      </c>
      <c r="B11" s="350" t="n">
        <v>12</v>
      </c>
      <c r="C11" s="350" t="inlineStr">
        <is>
          <t>Non-residential Buildings</t>
        </is>
      </c>
      <c r="D11" s="350" t="n">
        <v>1280</v>
      </c>
      <c r="E11" s="350" t="inlineStr">
        <is>
          <t>Cemetery</t>
        </is>
      </c>
      <c r="F11" s="350" t="inlineStr">
        <is>
          <t>No visible damage</t>
        </is>
      </c>
      <c r="G11" s="350" t="inlineStr">
        <is>
          <t>Built up area</t>
        </is>
      </c>
      <c r="H11" s="350" t="n">
        <v>997</v>
      </c>
      <c r="I11" s="350" t="n">
        <v>994</v>
      </c>
      <c r="J11" s="350" t="inlineStr">
        <is>
          <t>Not Applicable</t>
        </is>
      </c>
      <c r="K11" s="350" t="n">
        <v>4</v>
      </c>
      <c r="L11" s="350" t="n">
        <v>20.5985132604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01 Chibabel First Estimate Product</t>
        </is>
      </c>
    </row>
    <row r="2">
      <c r="A2" s="346" t="inlineStr">
        <is>
          <t>_builtUpA_v1_aff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0" t="n">
        <v>0</v>
      </c>
      <c r="B6" s="350" t="n">
        <v>11</v>
      </c>
      <c r="C6" s="350" t="inlineStr">
        <is>
          <t>Residential Buildings</t>
        </is>
      </c>
      <c r="D6" s="350" t="n">
        <v>997</v>
      </c>
      <c r="E6" s="350" t="inlineStr">
        <is>
          <t>Not Applicable</t>
        </is>
      </c>
      <c r="F6" s="350" t="inlineStr">
        <is>
          <t>No visible damage</t>
        </is>
      </c>
      <c r="G6" s="350" t="inlineStr">
        <is>
          <t>Built up area</t>
        </is>
      </c>
      <c r="H6" s="350" t="n">
        <v>997</v>
      </c>
      <c r="I6" s="350" t="n">
        <v>994</v>
      </c>
      <c r="J6" s="350" t="inlineStr">
        <is>
          <t>Not Applicable</t>
        </is>
      </c>
      <c r="K6" s="350" t="n">
        <v>6</v>
      </c>
      <c r="L6" s="350" t="n">
        <v>34.4938623873</v>
      </c>
    </row>
    <row r="7">
      <c r="A7" s="350" t="n">
        <v>1</v>
      </c>
      <c r="B7" s="350" t="n">
        <v>12</v>
      </c>
      <c r="C7" s="350" t="inlineStr">
        <is>
          <t>Non-residential Buildings</t>
        </is>
      </c>
      <c r="D7" s="350" t="n">
        <v>1251</v>
      </c>
      <c r="E7" s="350" t="inlineStr">
        <is>
          <t>Industrial buildings</t>
        </is>
      </c>
      <c r="F7" s="350" t="inlineStr">
        <is>
          <t>No visible damage</t>
        </is>
      </c>
      <c r="G7" s="350" t="inlineStr">
        <is>
          <t>Built up area</t>
        </is>
      </c>
      <c r="H7" s="350" t="n">
        <v>997</v>
      </c>
      <c r="I7" s="350" t="n">
        <v>994</v>
      </c>
      <c r="J7" s="350" t="inlineStr">
        <is>
          <t>Not Applicable</t>
        </is>
      </c>
      <c r="K7" s="350" t="n">
        <v>1</v>
      </c>
      <c r="L7" s="350" t="n">
        <v>0.1035670378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01 Chibabel First Estimate Product</t>
        </is>
      </c>
    </row>
    <row r="2">
      <c r="A2" s="346" t="inlineStr">
        <is>
          <t>_transportationL_v1_aoi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0" t="n">
        <v>0</v>
      </c>
      <c r="B6" s="350" t="n">
        <v>211</v>
      </c>
      <c r="C6" s="350" t="inlineStr">
        <is>
          <t>Highways, Streets and Roads</t>
        </is>
      </c>
      <c r="D6" s="350" t="n">
        <v>2111</v>
      </c>
      <c r="E6" s="350" t="inlineStr">
        <is>
          <t>Highways</t>
        </is>
      </c>
      <c r="F6" s="350" t="inlineStr">
        <is>
          <t>No visible damage</t>
        </is>
      </c>
      <c r="G6" s="350" t="inlineStr">
        <is>
          <t>Not Applicable</t>
        </is>
      </c>
      <c r="H6" s="350" t="n">
        <v>997</v>
      </c>
      <c r="I6" s="350" t="n">
        <v>994</v>
      </c>
      <c r="J6" s="350" t="inlineStr">
        <is>
          <t>Not Applicable</t>
        </is>
      </c>
      <c r="K6" s="350" t="n">
        <v>33</v>
      </c>
      <c r="L6" s="350" t="n">
        <v>22.7799757518</v>
      </c>
    </row>
    <row r="7">
      <c r="A7" s="350" t="n">
        <v>1</v>
      </c>
      <c r="B7" s="350" t="n">
        <v>211</v>
      </c>
      <c r="C7" s="350" t="inlineStr">
        <is>
          <t>Highways, Streets and Roads</t>
        </is>
      </c>
      <c r="D7" s="350" t="n">
        <v>21120</v>
      </c>
      <c r="E7" s="350" t="inlineStr">
        <is>
          <t>Primary Road</t>
        </is>
      </c>
      <c r="F7" s="350" t="inlineStr">
        <is>
          <t>No visible damage</t>
        </is>
      </c>
      <c r="G7" s="350" t="inlineStr">
        <is>
          <t>Not Applicable</t>
        </is>
      </c>
      <c r="H7" s="350" t="n">
        <v>997</v>
      </c>
      <c r="I7" s="350" t="n">
        <v>994</v>
      </c>
      <c r="J7" s="350" t="inlineStr">
        <is>
          <t>Not Applicable</t>
        </is>
      </c>
      <c r="K7" s="350" t="n">
        <v>47</v>
      </c>
      <c r="L7" s="350" t="n">
        <v>65.26893874</v>
      </c>
    </row>
    <row r="8">
      <c r="A8" s="350" t="n">
        <v>2</v>
      </c>
      <c r="B8" s="350" t="n">
        <v>211</v>
      </c>
      <c r="C8" s="350" t="inlineStr">
        <is>
          <t>Highways, Streets and Roads</t>
        </is>
      </c>
      <c r="D8" s="350" t="n">
        <v>21121</v>
      </c>
      <c r="E8" s="350" t="inlineStr">
        <is>
          <t>Secondary Road</t>
        </is>
      </c>
      <c r="F8" s="350" t="inlineStr">
        <is>
          <t>No visible damage</t>
        </is>
      </c>
      <c r="G8" s="350" t="inlineStr">
        <is>
          <t>Not Applicable</t>
        </is>
      </c>
      <c r="H8" s="350" t="n">
        <v>997</v>
      </c>
      <c r="I8" s="350" t="n">
        <v>994</v>
      </c>
      <c r="J8" s="350" t="inlineStr">
        <is>
          <t>Not Applicable</t>
        </is>
      </c>
      <c r="K8" s="350" t="n">
        <v>30</v>
      </c>
      <c r="L8" s="350" t="n">
        <v>34.1793791703</v>
      </c>
    </row>
    <row r="9">
      <c r="A9" s="350" t="n">
        <v>3</v>
      </c>
      <c r="B9" s="350" t="n">
        <v>211</v>
      </c>
      <c r="C9" s="350" t="inlineStr">
        <is>
          <t>Highways, Streets and Roads</t>
        </is>
      </c>
      <c r="D9" s="350" t="n">
        <v>21122</v>
      </c>
      <c r="E9" s="350" t="inlineStr">
        <is>
          <t>Local Road</t>
        </is>
      </c>
      <c r="F9" s="350" t="inlineStr">
        <is>
          <t>No visible damage</t>
        </is>
      </c>
      <c r="G9" s="350" t="inlineStr">
        <is>
          <t>Not Applicable</t>
        </is>
      </c>
      <c r="H9" s="350" t="n">
        <v>997</v>
      </c>
      <c r="I9" s="350" t="n">
        <v>994</v>
      </c>
      <c r="J9" s="350" t="inlineStr">
        <is>
          <t>Not Applicable</t>
        </is>
      </c>
      <c r="K9" s="350" t="n">
        <v>5613</v>
      </c>
      <c r="L9" s="350" t="n">
        <v>1538.08372408</v>
      </c>
    </row>
    <row r="10">
      <c r="A10" s="350" t="n">
        <v>4</v>
      </c>
      <c r="B10" s="350" t="n">
        <v>211</v>
      </c>
      <c r="C10" s="350" t="inlineStr">
        <is>
          <t>Highways, Streets and Roads</t>
        </is>
      </c>
      <c r="D10" s="350" t="n">
        <v>21124</v>
      </c>
      <c r="E10" s="350" t="inlineStr">
        <is>
          <t>Cart Track</t>
        </is>
      </c>
      <c r="F10" s="350" t="inlineStr">
        <is>
          <t>No visible damage</t>
        </is>
      </c>
      <c r="G10" s="350" t="inlineStr">
        <is>
          <t>Not Applicable</t>
        </is>
      </c>
      <c r="H10" s="350" t="n">
        <v>997</v>
      </c>
      <c r="I10" s="350" t="n">
        <v>994</v>
      </c>
      <c r="J10" s="350" t="inlineStr">
        <is>
          <t>Not Applicable</t>
        </is>
      </c>
      <c r="K10" s="350" t="n">
        <v>273</v>
      </c>
      <c r="L10" s="350" t="n">
        <v>404.835890014</v>
      </c>
    </row>
    <row r="11">
      <c r="A11" s="350" t="n">
        <v>5</v>
      </c>
      <c r="B11" s="350" t="n">
        <v>212</v>
      </c>
      <c r="C11" s="350" t="inlineStr">
        <is>
          <t>Railways</t>
        </is>
      </c>
      <c r="D11" s="350" t="n">
        <v>2121</v>
      </c>
      <c r="E11" s="350" t="inlineStr">
        <is>
          <t>Long-distance railways</t>
        </is>
      </c>
      <c r="F11" s="350" t="inlineStr">
        <is>
          <t>No visible damage</t>
        </is>
      </c>
      <c r="G11" s="350" t="inlineStr">
        <is>
          <t>Not Applicable</t>
        </is>
      </c>
      <c r="H11" s="350" t="n">
        <v>997</v>
      </c>
      <c r="I11" s="350" t="n">
        <v>994</v>
      </c>
      <c r="J11" s="350" t="inlineStr">
        <is>
          <t>Not Applicable</t>
        </is>
      </c>
      <c r="K11" s="350" t="n">
        <v>9</v>
      </c>
      <c r="L11" s="350" t="n">
        <v>8.260974298200001</v>
      </c>
    </row>
    <row r="12">
      <c r="A12" s="350" t="n">
        <v>6</v>
      </c>
      <c r="B12" s="350" t="n">
        <v>213</v>
      </c>
      <c r="C12" s="350" t="inlineStr">
        <is>
          <t>Airfield</t>
        </is>
      </c>
      <c r="D12" s="350" t="n">
        <v>2130</v>
      </c>
      <c r="E12" s="350" t="inlineStr">
        <is>
          <t>Airfield runways</t>
        </is>
      </c>
      <c r="F12" s="350" t="inlineStr">
        <is>
          <t>No visible damage</t>
        </is>
      </c>
      <c r="G12" s="350" t="inlineStr">
        <is>
          <t>Not Applicable</t>
        </is>
      </c>
      <c r="H12" s="350" t="n">
        <v>997</v>
      </c>
      <c r="I12" s="350" t="n">
        <v>994</v>
      </c>
      <c r="J12" s="350" t="inlineStr">
        <is>
          <t>Not Applicable</t>
        </is>
      </c>
      <c r="K12" s="350" t="n">
        <v>1</v>
      </c>
      <c r="L12" s="350" t="n">
        <v>1.7881408157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01 Chibabel First Estimate Product</t>
        </is>
      </c>
    </row>
    <row r="2">
      <c r="A2" s="346" t="inlineStr">
        <is>
          <t>_transportationL_v1_aff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0" t="n">
        <v>0</v>
      </c>
      <c r="B6" s="350" t="n">
        <v>211</v>
      </c>
      <c r="C6" s="350" t="inlineStr">
        <is>
          <t>Highways, Streets and Roads</t>
        </is>
      </c>
      <c r="D6" s="350" t="n">
        <v>21120</v>
      </c>
      <c r="E6" s="350" t="inlineStr">
        <is>
          <t>Primary Road</t>
        </is>
      </c>
      <c r="F6" s="350" t="inlineStr">
        <is>
          <t>No visible damage</t>
        </is>
      </c>
      <c r="G6" s="350" t="inlineStr">
        <is>
          <t>Not Applicable</t>
        </is>
      </c>
      <c r="H6" s="350" t="n">
        <v>997</v>
      </c>
      <c r="I6" s="350" t="n">
        <v>994</v>
      </c>
      <c r="J6" s="350" t="inlineStr">
        <is>
          <t>Not Applicable</t>
        </is>
      </c>
      <c r="K6" s="350" t="n">
        <v>10</v>
      </c>
      <c r="L6" s="350" t="n">
        <v>5.793124207</v>
      </c>
    </row>
    <row r="7">
      <c r="A7" s="350" t="n">
        <v>1</v>
      </c>
      <c r="B7" s="350" t="n">
        <v>211</v>
      </c>
      <c r="C7" s="350" t="inlineStr">
        <is>
          <t>Highways, Streets and Roads</t>
        </is>
      </c>
      <c r="D7" s="350" t="n">
        <v>21121</v>
      </c>
      <c r="E7" s="350" t="inlineStr">
        <is>
          <t>Secondary Road</t>
        </is>
      </c>
      <c r="F7" s="350" t="inlineStr">
        <is>
          <t>No visible damage</t>
        </is>
      </c>
      <c r="G7" s="350" t="inlineStr">
        <is>
          <t>Not Applicable</t>
        </is>
      </c>
      <c r="H7" s="350" t="n">
        <v>997</v>
      </c>
      <c r="I7" s="350" t="n">
        <v>994</v>
      </c>
      <c r="J7" s="350" t="inlineStr">
        <is>
          <t>Not Applicable</t>
        </is>
      </c>
      <c r="K7" s="350" t="n">
        <v>7</v>
      </c>
      <c r="L7" s="350" t="n">
        <v>0.8779326121</v>
      </c>
    </row>
    <row r="8">
      <c r="A8" s="350" t="n">
        <v>2</v>
      </c>
      <c r="B8" s="350" t="n">
        <v>211</v>
      </c>
      <c r="C8" s="350" t="inlineStr">
        <is>
          <t>Highways, Streets and Roads</t>
        </is>
      </c>
      <c r="D8" s="350" t="n">
        <v>21122</v>
      </c>
      <c r="E8" s="350" t="inlineStr">
        <is>
          <t>Local Road</t>
        </is>
      </c>
      <c r="F8" s="350" t="inlineStr">
        <is>
          <t>No visible damage</t>
        </is>
      </c>
      <c r="G8" s="350" t="inlineStr">
        <is>
          <t>Not Applicable</t>
        </is>
      </c>
      <c r="H8" s="350" t="n">
        <v>997</v>
      </c>
      <c r="I8" s="350" t="n">
        <v>994</v>
      </c>
      <c r="J8" s="350" t="inlineStr">
        <is>
          <t>Not Applicable</t>
        </is>
      </c>
      <c r="K8" s="350" t="n">
        <v>138</v>
      </c>
      <c r="L8" s="350" t="n">
        <v>17.5660257674</v>
      </c>
    </row>
    <row r="9">
      <c r="A9" s="350" t="n">
        <v>3</v>
      </c>
      <c r="B9" s="350" t="n">
        <v>211</v>
      </c>
      <c r="C9" s="350" t="inlineStr">
        <is>
          <t>Highways, Streets and Roads</t>
        </is>
      </c>
      <c r="D9" s="350" t="n">
        <v>21124</v>
      </c>
      <c r="E9" s="350" t="inlineStr">
        <is>
          <t>Cart Track</t>
        </is>
      </c>
      <c r="F9" s="350" t="inlineStr">
        <is>
          <t>No visible damage</t>
        </is>
      </c>
      <c r="G9" s="350" t="inlineStr">
        <is>
          <t>Not Applicable</t>
        </is>
      </c>
      <c r="H9" s="350" t="n">
        <v>997</v>
      </c>
      <c r="I9" s="350" t="n">
        <v>994</v>
      </c>
      <c r="J9" s="350" t="inlineStr">
        <is>
          <t>Not Applicable</t>
        </is>
      </c>
      <c r="K9" s="350" t="n">
        <v>75</v>
      </c>
      <c r="L9" s="350" t="n">
        <v>58.2247380382</v>
      </c>
    </row>
    <row r="10">
      <c r="A10" s="350" t="n">
        <v>4</v>
      </c>
      <c r="B10" s="350" t="n">
        <v>212</v>
      </c>
      <c r="C10" s="350" t="inlineStr">
        <is>
          <t>Railways</t>
        </is>
      </c>
      <c r="D10" s="350" t="n">
        <v>2121</v>
      </c>
      <c r="E10" s="350" t="inlineStr">
        <is>
          <t>Long-distance railways</t>
        </is>
      </c>
      <c r="F10" s="350" t="inlineStr">
        <is>
          <t>No visible damage</t>
        </is>
      </c>
      <c r="G10" s="350" t="inlineStr">
        <is>
          <t>Not Applicable</t>
        </is>
      </c>
      <c r="H10" s="350" t="n">
        <v>997</v>
      </c>
      <c r="I10" s="350" t="n">
        <v>994</v>
      </c>
      <c r="J10" s="350" t="inlineStr">
        <is>
          <t>Not Applicable</t>
        </is>
      </c>
      <c r="K10" s="350" t="n">
        <v>6</v>
      </c>
      <c r="L10" s="350" t="n">
        <v>0.5408164021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01 Chibabel First Estimate Product</t>
        </is>
      </c>
    </row>
    <row r="2">
      <c r="A2" s="346" t="inlineStr">
        <is>
          <t>_facilitiesA_v1_aoi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0" t="n">
        <v>0</v>
      </c>
      <c r="B6" s="350" t="n">
        <v>23</v>
      </c>
      <c r="C6" s="350" t="inlineStr">
        <is>
          <t>Complex Constructions on Industrial Sites</t>
        </is>
      </c>
      <c r="D6" s="350" t="n">
        <v>2301</v>
      </c>
      <c r="E6" s="350" t="inlineStr">
        <is>
          <t>Constructions for mining or extraction</t>
        </is>
      </c>
      <c r="F6" s="350" t="inlineStr">
        <is>
          <t>No visible damage</t>
        </is>
      </c>
      <c r="G6" s="350" t="inlineStr">
        <is>
          <t>Not Applicable</t>
        </is>
      </c>
      <c r="H6" s="350" t="n">
        <v>997</v>
      </c>
      <c r="I6" s="350" t="n">
        <v>994</v>
      </c>
      <c r="J6" s="350" t="inlineStr">
        <is>
          <t>Not Applicable</t>
        </is>
      </c>
      <c r="K6" s="350" t="n">
        <v>2</v>
      </c>
      <c r="L6" s="350" t="n">
        <v>1.6457107018</v>
      </c>
    </row>
    <row r="7">
      <c r="A7" s="350" t="n">
        <v>1</v>
      </c>
      <c r="B7" s="350" t="n">
        <v>24</v>
      </c>
      <c r="C7" s="350" t="inlineStr">
        <is>
          <t>Other Civil Engineering Works</t>
        </is>
      </c>
      <c r="D7" s="350" t="n">
        <v>241</v>
      </c>
      <c r="E7" s="350" t="inlineStr">
        <is>
          <t>Sport and recreation constructions</t>
        </is>
      </c>
      <c r="F7" s="350" t="inlineStr">
        <is>
          <t>No visible damage</t>
        </is>
      </c>
      <c r="G7" s="350" t="inlineStr">
        <is>
          <t>Not Applicable</t>
        </is>
      </c>
      <c r="H7" s="350" t="n">
        <v>997</v>
      </c>
      <c r="I7" s="350" t="n">
        <v>994</v>
      </c>
      <c r="J7" s="350" t="inlineStr">
        <is>
          <t>Not Applicable</t>
        </is>
      </c>
      <c r="K7" s="350" t="n">
        <v>6</v>
      </c>
      <c r="L7" s="350" t="n">
        <v>2.0355842479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01 Chibabel First Estimate Product</t>
        </is>
      </c>
    </row>
    <row r="2">
      <c r="A2" s="346" t="inlineStr">
        <is>
          <t>_facilitiesA_v1_aff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0" t="n">
        <v>0</v>
      </c>
      <c r="B6" s="350" t="n">
        <v>23</v>
      </c>
      <c r="C6" s="350" t="inlineStr">
        <is>
          <t>Complex Constructions on Industrial Sites</t>
        </is>
      </c>
      <c r="D6" s="350" t="n">
        <v>2301</v>
      </c>
      <c r="E6" s="350" t="inlineStr">
        <is>
          <t>Constructions for mining or extraction</t>
        </is>
      </c>
      <c r="F6" s="350" t="inlineStr">
        <is>
          <t>No visible damage</t>
        </is>
      </c>
      <c r="G6" s="350" t="inlineStr">
        <is>
          <t>Not Applicable</t>
        </is>
      </c>
      <c r="H6" s="350" t="n">
        <v>997</v>
      </c>
      <c r="I6" s="350" t="n">
        <v>994</v>
      </c>
      <c r="J6" s="350" t="inlineStr">
        <is>
          <t>Not Applicable</t>
        </is>
      </c>
      <c r="K6" s="350" t="n">
        <v>1</v>
      </c>
      <c r="L6" s="350" t="n">
        <v>0.1035670378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01 Chibabel First Estimate Product</t>
        </is>
      </c>
    </row>
    <row r="2">
      <c r="A2" s="346" t="inlineStr">
        <is>
          <t>_facilitiesL_v1_aoi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0" t="n">
        <v>0</v>
      </c>
      <c r="B6" s="350" t="n">
        <v>215</v>
      </c>
      <c r="C6" s="350" t="inlineStr">
        <is>
          <t>Harbours, waterways, dams and other waterworks</t>
        </is>
      </c>
      <c r="D6" s="350" t="n">
        <v>2152</v>
      </c>
      <c r="E6" s="350" t="inlineStr">
        <is>
          <t>Dams</t>
        </is>
      </c>
      <c r="F6" s="350" t="inlineStr">
        <is>
          <t>No visible damage</t>
        </is>
      </c>
      <c r="G6" s="350" t="inlineStr">
        <is>
          <t>Not Applicable</t>
        </is>
      </c>
      <c r="H6" s="350" t="n">
        <v>997</v>
      </c>
      <c r="I6" s="350" t="n">
        <v>994</v>
      </c>
      <c r="J6" s="350" t="inlineStr">
        <is>
          <t>Not Applicable</t>
        </is>
      </c>
      <c r="K6" s="350" t="n">
        <v>2</v>
      </c>
      <c r="L6" s="350" t="n">
        <v>0.7463596108</v>
      </c>
    </row>
    <row r="7">
      <c r="A7" s="350" t="n">
        <v>1</v>
      </c>
      <c r="B7" s="350" t="n">
        <v>22</v>
      </c>
      <c r="C7" s="350" t="inlineStr">
        <is>
          <t>Pipelines, Communication and Electricity Lines</t>
        </is>
      </c>
      <c r="D7" s="350" t="n">
        <v>221</v>
      </c>
      <c r="E7" s="350" t="inlineStr">
        <is>
          <t>Long-distance pipelines, communication and electricity lines</t>
        </is>
      </c>
      <c r="F7" s="350" t="inlineStr">
        <is>
          <t>No visible damage</t>
        </is>
      </c>
      <c r="G7" s="350" t="inlineStr">
        <is>
          <t>Not Applicable</t>
        </is>
      </c>
      <c r="H7" s="350" t="n">
        <v>997</v>
      </c>
      <c r="I7" s="350" t="n">
        <v>994</v>
      </c>
      <c r="J7" s="350" t="inlineStr">
        <is>
          <t>Not Applicable</t>
        </is>
      </c>
      <c r="K7" s="350" t="n">
        <v>5</v>
      </c>
      <c r="L7" s="350" t="n">
        <v>52.0119156082</v>
      </c>
    </row>
    <row r="8">
      <c r="A8" s="350" t="n">
        <v>2</v>
      </c>
      <c r="B8" s="350" t="n">
        <v>22</v>
      </c>
      <c r="C8" s="350" t="inlineStr">
        <is>
          <t>Pipelines, Communication and Electricity Lines</t>
        </is>
      </c>
      <c r="D8" s="350" t="n">
        <v>222</v>
      </c>
      <c r="E8" s="350" t="inlineStr">
        <is>
          <t>Local pipelines and cables</t>
        </is>
      </c>
      <c r="F8" s="350" t="inlineStr">
        <is>
          <t>No visible damage</t>
        </is>
      </c>
      <c r="G8" s="350" t="inlineStr">
        <is>
          <t>Not Applicable</t>
        </is>
      </c>
      <c r="H8" s="350" t="n">
        <v>997</v>
      </c>
      <c r="I8" s="350" t="n">
        <v>994</v>
      </c>
      <c r="J8" s="350" t="inlineStr">
        <is>
          <t>Not Applicable</t>
        </is>
      </c>
      <c r="K8" s="350" t="n">
        <v>1</v>
      </c>
      <c r="L8" s="350" t="n">
        <v>4.4352816344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01 Chibabel First Estimate Product</t>
        </is>
      </c>
    </row>
    <row r="2">
      <c r="A2" s="346" t="inlineStr">
        <is>
          <t>_facilitiesL_v1_aff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0" t="n">
        <v>0</v>
      </c>
      <c r="B6" s="350" t="n">
        <v>22</v>
      </c>
      <c r="C6" s="350" t="inlineStr">
        <is>
          <t>Pipelines, Communication and Electricity Lines</t>
        </is>
      </c>
      <c r="D6" s="350" t="n">
        <v>221</v>
      </c>
      <c r="E6" s="350" t="inlineStr">
        <is>
          <t>Long-distance pipelines, communication and electricity lines</t>
        </is>
      </c>
      <c r="F6" s="350" t="inlineStr">
        <is>
          <t>No visible damage</t>
        </is>
      </c>
      <c r="G6" s="350" t="inlineStr">
        <is>
          <t>Not Applicable</t>
        </is>
      </c>
      <c r="H6" s="350" t="n">
        <v>997</v>
      </c>
      <c r="I6" s="350" t="n">
        <v>994</v>
      </c>
      <c r="J6" s="350" t="inlineStr">
        <is>
          <t>Not Applicable</t>
        </is>
      </c>
      <c r="K6" s="350" t="n">
        <v>4</v>
      </c>
      <c r="L6" s="350" t="n">
        <v>5.3944040732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01 Chibabel First Estimate Product</t>
        </is>
      </c>
    </row>
    <row r="2">
      <c r="A2" s="346" t="inlineStr">
        <is>
          <t>_naturalLandUseA_v1_aoi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0" t="n">
        <v>0</v>
      </c>
      <c r="B6" s="350" t="n">
        <v>2</v>
      </c>
      <c r="C6" s="350" t="inlineStr">
        <is>
          <t>Agricultural Areas</t>
        </is>
      </c>
      <c r="D6" s="350" t="n">
        <v>24</v>
      </c>
      <c r="E6" s="350" t="inlineStr">
        <is>
          <t>Heterogeneous agricultural areas</t>
        </is>
      </c>
      <c r="F6" s="350" t="inlineStr">
        <is>
          <t>Not Affected</t>
        </is>
      </c>
      <c r="G6" s="350" t="inlineStr">
        <is>
          <t>Not Applicable</t>
        </is>
      </c>
      <c r="H6" s="350" t="n">
        <v>997</v>
      </c>
      <c r="I6" s="350" t="n">
        <v>982</v>
      </c>
      <c r="J6" s="350" t="inlineStr">
        <is>
          <t>Not Applicable</t>
        </is>
      </c>
      <c r="K6" s="350" t="n">
        <v>809</v>
      </c>
      <c r="L6" s="350" t="n">
        <v>93767.9548182</v>
      </c>
    </row>
    <row r="7">
      <c r="A7" s="350" t="n">
        <v>1</v>
      </c>
      <c r="B7" s="350" t="n">
        <v>3</v>
      </c>
      <c r="C7" s="350" t="inlineStr">
        <is>
          <t>Forests and Semi-natural Areas</t>
        </is>
      </c>
      <c r="D7" s="350" t="n">
        <v>31</v>
      </c>
      <c r="E7" s="350" t="inlineStr">
        <is>
          <t>Forests</t>
        </is>
      </c>
      <c r="F7" s="350" t="inlineStr">
        <is>
          <t>Not Affected</t>
        </is>
      </c>
      <c r="G7" s="350" t="inlineStr">
        <is>
          <t>Not Applicable</t>
        </is>
      </c>
      <c r="H7" s="350" t="n">
        <v>997</v>
      </c>
      <c r="I7" s="350" t="n">
        <v>982</v>
      </c>
      <c r="J7" s="350" t="inlineStr">
        <is>
          <t>Not Applicable</t>
        </is>
      </c>
      <c r="K7" s="350" t="n">
        <v>2369</v>
      </c>
      <c r="L7" s="350" t="n">
        <v>17701.8556361</v>
      </c>
    </row>
    <row r="8">
      <c r="A8" s="350" t="n">
        <v>2</v>
      </c>
      <c r="B8" s="350" t="n">
        <v>3</v>
      </c>
      <c r="C8" s="350" t="inlineStr">
        <is>
          <t>Forests and Semi-natural Areas</t>
        </is>
      </c>
      <c r="D8" s="350" t="n">
        <v>32</v>
      </c>
      <c r="E8" s="350" t="inlineStr">
        <is>
          <t>Shrub and/or herbaceous vegetation association</t>
        </is>
      </c>
      <c r="F8" s="350" t="inlineStr">
        <is>
          <t>Not Affected</t>
        </is>
      </c>
      <c r="G8" s="350" t="inlineStr">
        <is>
          <t>Not Applicable</t>
        </is>
      </c>
      <c r="H8" s="350" t="n">
        <v>997</v>
      </c>
      <c r="I8" s="350" t="n">
        <v>982</v>
      </c>
      <c r="J8" s="350" t="inlineStr">
        <is>
          <t>Not Applicable</t>
        </is>
      </c>
      <c r="K8" s="350" t="n">
        <v>3601</v>
      </c>
      <c r="L8" s="350" t="n">
        <v>16775.3689064</v>
      </c>
    </row>
    <row r="9">
      <c r="A9" s="350" t="n">
        <v>3</v>
      </c>
      <c r="B9" s="350" t="n">
        <v>3</v>
      </c>
      <c r="C9" s="350" t="inlineStr">
        <is>
          <t>Forests and Semi-natural Areas</t>
        </is>
      </c>
      <c r="D9" s="350" t="n">
        <v>33</v>
      </c>
      <c r="E9" s="350" t="inlineStr">
        <is>
          <t>Open spaces with little or no vegetation</t>
        </is>
      </c>
      <c r="F9" s="350" t="inlineStr">
        <is>
          <t>Not Affected</t>
        </is>
      </c>
      <c r="G9" s="350" t="inlineStr">
        <is>
          <t>Not Applicable</t>
        </is>
      </c>
      <c r="H9" s="350" t="n">
        <v>997</v>
      </c>
      <c r="I9" s="350" t="n">
        <v>982</v>
      </c>
      <c r="J9" s="350" t="inlineStr">
        <is>
          <t>Not Applicable</t>
        </is>
      </c>
      <c r="K9" s="350" t="n">
        <v>16</v>
      </c>
      <c r="L9" s="350" t="n">
        <v>45.2874585301</v>
      </c>
    </row>
    <row r="10">
      <c r="A10" s="350" t="n">
        <v>4</v>
      </c>
      <c r="B10" s="350" t="n">
        <v>4</v>
      </c>
      <c r="C10" s="350" t="inlineStr">
        <is>
          <t>Wetlands</t>
        </is>
      </c>
      <c r="D10" s="350" t="n">
        <v>41</v>
      </c>
      <c r="E10" s="350" t="inlineStr">
        <is>
          <t>Inland wetlands</t>
        </is>
      </c>
      <c r="F10" s="350" t="inlineStr">
        <is>
          <t>Not Affected</t>
        </is>
      </c>
      <c r="G10" s="350" t="inlineStr">
        <is>
          <t>Not Applicable</t>
        </is>
      </c>
      <c r="H10" s="350" t="n">
        <v>997</v>
      </c>
      <c r="I10" s="350" t="n">
        <v>982</v>
      </c>
      <c r="J10" s="350" t="inlineStr">
        <is>
          <t>Not Applicable</t>
        </is>
      </c>
      <c r="K10" s="350" t="n">
        <v>1462</v>
      </c>
      <c r="L10" s="350" t="n">
        <v>11209.6407673</v>
      </c>
    </row>
    <row r="11">
      <c r="A11" s="350" t="n">
        <v>5</v>
      </c>
      <c r="B11" s="350" t="n">
        <v>998</v>
      </c>
      <c r="C11" s="350" t="inlineStr">
        <is>
          <t>Other</t>
        </is>
      </c>
      <c r="D11" s="350" t="n">
        <v>998</v>
      </c>
      <c r="E11" s="350" t="inlineStr">
        <is>
          <t>Other</t>
        </is>
      </c>
      <c r="F11" s="350" t="inlineStr">
        <is>
          <t>Not Affected</t>
        </is>
      </c>
      <c r="G11" s="350" t="inlineStr">
        <is>
          <t>Not Applicable</t>
        </is>
      </c>
      <c r="H11" s="350" t="n">
        <v>997</v>
      </c>
      <c r="I11" s="350" t="n">
        <v>982</v>
      </c>
      <c r="J11" s="350" t="inlineStr">
        <is>
          <t>Not Applicable</t>
        </is>
      </c>
      <c r="K11" s="350" t="n">
        <v>464</v>
      </c>
      <c r="L11" s="350" t="n">
        <v>10140.6421902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01 Chibabel First Estimate Product</t>
        </is>
      </c>
    </row>
    <row r="2">
      <c r="A2" s="346" t="inlineStr">
        <is>
          <t>_naturalLandUseA_v1_aff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0" t="n">
        <v>0</v>
      </c>
      <c r="B6" s="350" t="n">
        <v>2</v>
      </c>
      <c r="C6" s="350" t="inlineStr">
        <is>
          <t>Agricultural Areas</t>
        </is>
      </c>
      <c r="D6" s="350" t="n">
        <v>24</v>
      </c>
      <c r="E6" s="350" t="inlineStr">
        <is>
          <t>Heterogeneous agricultural areas</t>
        </is>
      </c>
      <c r="F6" s="350" t="inlineStr">
        <is>
          <t>Not Affected</t>
        </is>
      </c>
      <c r="G6" s="350" t="inlineStr">
        <is>
          <t>Not Applicable</t>
        </is>
      </c>
      <c r="H6" s="350" t="n">
        <v>997</v>
      </c>
      <c r="I6" s="350" t="n">
        <v>982</v>
      </c>
      <c r="J6" s="350" t="inlineStr">
        <is>
          <t>Not Applicable</t>
        </is>
      </c>
      <c r="K6" s="350" t="n">
        <v>172</v>
      </c>
      <c r="L6" s="350" t="n">
        <v>15031.9754338</v>
      </c>
    </row>
    <row r="7">
      <c r="A7" s="350" t="n">
        <v>1</v>
      </c>
      <c r="B7" s="350" t="n">
        <v>3</v>
      </c>
      <c r="C7" s="350" t="inlineStr">
        <is>
          <t>Forests and Semi-natural Areas</t>
        </is>
      </c>
      <c r="D7" s="350" t="n">
        <v>31</v>
      </c>
      <c r="E7" s="350" t="inlineStr">
        <is>
          <t>Forests</t>
        </is>
      </c>
      <c r="F7" s="350" t="inlineStr">
        <is>
          <t>Not Affected</t>
        </is>
      </c>
      <c r="G7" s="350" t="inlineStr">
        <is>
          <t>Not Applicable</t>
        </is>
      </c>
      <c r="H7" s="350" t="n">
        <v>997</v>
      </c>
      <c r="I7" s="350" t="n">
        <v>982</v>
      </c>
      <c r="J7" s="350" t="inlineStr">
        <is>
          <t>Not Applicable</t>
        </is>
      </c>
      <c r="K7" s="350" t="n">
        <v>611</v>
      </c>
      <c r="L7" s="350" t="n">
        <v>1344.66197512</v>
      </c>
    </row>
    <row r="8">
      <c r="A8" s="350" t="n">
        <v>2</v>
      </c>
      <c r="B8" s="350" t="n">
        <v>3</v>
      </c>
      <c r="C8" s="350" t="inlineStr">
        <is>
          <t>Forests and Semi-natural Areas</t>
        </is>
      </c>
      <c r="D8" s="350" t="n">
        <v>32</v>
      </c>
      <c r="E8" s="350" t="inlineStr">
        <is>
          <t>Shrub and/or herbaceous vegetation association</t>
        </is>
      </c>
      <c r="F8" s="350" t="inlineStr">
        <is>
          <t>Not Affected</t>
        </is>
      </c>
      <c r="G8" s="350" t="inlineStr">
        <is>
          <t>Not Applicable</t>
        </is>
      </c>
      <c r="H8" s="350" t="n">
        <v>997</v>
      </c>
      <c r="I8" s="350" t="n">
        <v>982</v>
      </c>
      <c r="J8" s="350" t="inlineStr">
        <is>
          <t>Not Applicable</t>
        </is>
      </c>
      <c r="K8" s="350" t="n">
        <v>1152</v>
      </c>
      <c r="L8" s="350" t="n">
        <v>1515.69496947</v>
      </c>
    </row>
    <row r="9">
      <c r="A9" s="350" t="n">
        <v>3</v>
      </c>
      <c r="B9" s="350" t="n">
        <v>3</v>
      </c>
      <c r="C9" s="350" t="inlineStr">
        <is>
          <t>Forests and Semi-natural Areas</t>
        </is>
      </c>
      <c r="D9" s="350" t="n">
        <v>33</v>
      </c>
      <c r="E9" s="350" t="inlineStr">
        <is>
          <t>Open spaces with little or no vegetation</t>
        </is>
      </c>
      <c r="F9" s="350" t="inlineStr">
        <is>
          <t>Not Affected</t>
        </is>
      </c>
      <c r="G9" s="350" t="inlineStr">
        <is>
          <t>Not Applicable</t>
        </is>
      </c>
      <c r="H9" s="350" t="n">
        <v>997</v>
      </c>
      <c r="I9" s="350" t="n">
        <v>982</v>
      </c>
      <c r="J9" s="350" t="inlineStr">
        <is>
          <t>Not Applicable</t>
        </is>
      </c>
      <c r="K9" s="350" t="n">
        <v>2</v>
      </c>
      <c r="L9" s="350" t="n">
        <v>0.6248352819</v>
      </c>
    </row>
    <row r="10">
      <c r="A10" s="350" t="n">
        <v>4</v>
      </c>
      <c r="B10" s="350" t="n">
        <v>4</v>
      </c>
      <c r="C10" s="350" t="inlineStr">
        <is>
          <t>Wetlands</t>
        </is>
      </c>
      <c r="D10" s="350" t="n">
        <v>41</v>
      </c>
      <c r="E10" s="350" t="inlineStr">
        <is>
          <t>Inland wetlands</t>
        </is>
      </c>
      <c r="F10" s="350" t="inlineStr">
        <is>
          <t>Not Affected</t>
        </is>
      </c>
      <c r="G10" s="350" t="inlineStr">
        <is>
          <t>Not Applicable</t>
        </is>
      </c>
      <c r="H10" s="350" t="n">
        <v>997</v>
      </c>
      <c r="I10" s="350" t="n">
        <v>982</v>
      </c>
      <c r="J10" s="350" t="inlineStr">
        <is>
          <t>Not Applicable</t>
        </is>
      </c>
      <c r="K10" s="350" t="n">
        <v>748</v>
      </c>
      <c r="L10" s="350" t="n">
        <v>1747.76318386</v>
      </c>
    </row>
    <row r="11">
      <c r="A11" s="350" t="n">
        <v>5</v>
      </c>
      <c r="B11" s="350" t="n">
        <v>998</v>
      </c>
      <c r="C11" s="350" t="inlineStr">
        <is>
          <t>Other</t>
        </is>
      </c>
      <c r="D11" s="350" t="n">
        <v>998</v>
      </c>
      <c r="E11" s="350" t="inlineStr">
        <is>
          <t>Other</t>
        </is>
      </c>
      <c r="F11" s="350" t="inlineStr">
        <is>
          <t>Not Affected</t>
        </is>
      </c>
      <c r="G11" s="350" t="inlineStr">
        <is>
          <t>Not Applicable</t>
        </is>
      </c>
      <c r="H11" s="350" t="n">
        <v>997</v>
      </c>
      <c r="I11" s="350" t="n">
        <v>982</v>
      </c>
      <c r="J11" s="350" t="inlineStr">
        <is>
          <t>Not Applicable</t>
        </is>
      </c>
      <c r="K11" s="350" t="n">
        <v>109</v>
      </c>
      <c r="L11" s="350" t="n">
        <v>486.130350229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2026-01-17T14:26:05Z</dcterms:modified>
  <cp:lastModifiedBy>Precious Annie Lopez | GAF AG</cp:lastModifiedBy>
  <cp:lastPrinted>2020-10-14T12:56:37Z</cp:lastPrinted>
</cp:coreProperties>
</file>