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57-AOI-02-MASSIGUITA\08OUTPUT\EMSR857\AOI02\DEL_PRODUCT\EMSR857_AOI02_DEL_PRODUCT_v1\"/>
    </mc:Choice>
  </mc:AlternateContent>
  <xr:revisionPtr revIDLastSave="0" documentId="13_ncr:1_{80C3FF33-D07D-4F71-A208-F45AC21E10C5}" xr6:coauthVersionLast="47" xr6:coauthVersionMax="47" xr10:uidLastSave="{00000000-0000-0000-0000-000000000000}"/>
  <bookViews>
    <workbookView xWindow="-289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aff" sheetId="10" r:id="rId10"/>
    <sheet name="_transportationA_v1_exflo" sheetId="11" r:id="rId11"/>
    <sheet name="_transportationL_v1_aoi" sheetId="12" r:id="rId12"/>
    <sheet name="_transportationL_v1_aff" sheetId="13" r:id="rId13"/>
    <sheet name="_transportationL_v1_exflo" sheetId="14" r:id="rId14"/>
    <sheet name="_facilitiesA_v1_aoi" sheetId="15" r:id="rId15"/>
    <sheet name="_facilitiesA_v1_aff" sheetId="16" r:id="rId16"/>
    <sheet name="_facilitiesA_v1_exflo" sheetId="17" r:id="rId17"/>
    <sheet name="_facilitiesL_v1_aoi" sheetId="18" r:id="rId18"/>
    <sheet name="_facilitiesL_v1_aff" sheetId="19" r:id="rId19"/>
    <sheet name="_facilitiesL_v1_exflo" sheetId="20" r:id="rId20"/>
    <sheet name="_naturalLandUseA_v1_aoi" sheetId="21" r:id="rId21"/>
    <sheet name="_naturalLandUseA_v1_aff" sheetId="22" r:id="rId22"/>
    <sheet name="_naturalLandUseA_v1_exflo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1" i="2"/>
  <c r="A60" i="2"/>
  <c r="A57" i="2"/>
  <c r="A50" i="2"/>
  <c r="A49" i="2"/>
  <c r="A33" i="2"/>
  <c r="A32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<sst xmlns="http://schemas.openxmlformats.org/spreadsheetml/2006/main" count="609" uniqueCount="141">
  <si>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</si>
  <si>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</si>
  <si>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</si>
  <si>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</si>
  <si>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</si>
  <si>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02 Massiguita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</si>
  <si>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</si>
  <si>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</si>
  <si>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</si>
  <si>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</si>
  <si>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</si>
  <si>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</si>
  <si>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</si>
  <si>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</si>
  <si>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</si>
  <si>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</si>
  <si>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</si>
  <si>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</si>
  <si>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</si>
  <si>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</si>
  <si>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</si>
  <si>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</si>
  <si>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</si>
  <si>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</si>
  <si>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</si>
  <si>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</si>
  <si>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Airfield runways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</si>
  <si>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</si>
  <si>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</si>
  <si>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</si>
  <si>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</si>
  <si>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</si>
  <si>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</si>
  <si>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</si>
  <si>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Dams</t>
  </si>
  <si>
    <t>Constructions for mining or extraction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</si>
  <si>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</si>
  <si>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</si>
  <si>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</si>
  <si>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</si>
  <si>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</si>
  <si>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</si>
  <si>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</si>
  <si>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</si>
  <si>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</si>
  <si>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</si>
  <si>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</si>
  <si>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</si>
  <si>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</si>
  <si>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</si>
  <si>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</si>
  <si>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</si>
  <si>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</si>
  <si>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</si>
  <si>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</si>
  <si>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</si>
  <si>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</si>
  <si>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</si>
  <si>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</si>
  <si>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</si>
  <si>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</si>
  <si>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</si>
  <si>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Massiguita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</si>
  <si>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</si>
  <si>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</si>
  <si>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</si>
  <si>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</si>
  <si>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</si>
  <si>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</si>
  <si>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</si>
  <si>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</si>
  <si>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</si>
  <si>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</si>
  <si>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</si>
  <si>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</si>
  <si>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</si>
  <si>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</si>
  <si>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</si>
  <si>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</si>
  <si>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</si>
  <si>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</si>
  <si>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</si>
  <si>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</si>
  <si>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</si>
  <si>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</si>
  <si>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</si>
  <si>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</si>
  <si>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</si>
  <si>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</si>
  <si>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</si>
  <si>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</si>
  <si>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</si>
  <si>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</si>
  <si>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</si>
  <si>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</si>
  <si>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</si>
  <si>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</si>
  <si>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</si>
  <si>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</si>
  <si>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</si>
  <si>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</si>
  <si>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</si>
  <si>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</si>
  <si>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</si>
  <si>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</si>
  <si>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</si>
  <si>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</si>
  <si>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</si>
  <si>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</si>
  <si>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_builtUpA_v1_aff</t>
  </si>
  <si>
    <t>_builtUpA_v1_exflo</t>
  </si>
  <si>
    <t>_transportationA_v1_aoi</t>
  </si>
  <si>
    <t>Airfield</t>
  </si>
  <si>
    <t>_transportationA_v1_aff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</si>
  <si>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</si>
  <si>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</si>
  <si>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</si>
  <si>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</si>
  <si>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</si>
  <si>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</si>
  <si>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</si>
  <si>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</si>
  <si>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</si>
  <si>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</si>
  <si>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</si>
  <si>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</si>
  <si>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</si>
  <si>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</si>
  <si>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</si>
  <si>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</si>
  <si>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</si>
  <si>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</si>
  <si>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</si>
  <si>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</si>
  <si>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</si>
  <si>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</si>
  <si>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</si>
  <si>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</si>
  <si>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</si>
  <si>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</si>
  <si>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~ 2350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</si>
</sst>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1" xfId="0" applyFont="1" applyBorder="1"/>
    <xf numFmtId="0" fontId="1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5" borderId="11" xfId="0" applyNumberFormat="1" applyFont="1" applyFill="1" applyBorder="1" applyAlignment="1">
      <alignment horizontal="center" vertical="center" wrapText="1"/>
    </xf>
    <xf numFmtId="165" fontId="1" fillId="7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/>
    <xf numFmtId="0" fontId="1" fillId="0" borderId="12" xfId="0" applyFont="1" applyBorder="1" applyAlignment="1">
      <alignment vertical="center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1" fillId="0" borderId="0" xfId="0" applyFont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3"/>
  <sheetViews>
    <sheetView showGridLines="0" tabSelected="1" topLeftCell="C6" zoomScale="145" zoomScaleNormal="145" workbookViewId="0">
      <selection activeCell="F14" sqref="F14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21" t="s">
        <v>7</v>
      </c>
      <c r="F4" s="122"/>
      <c r="G4" s="120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12100.3887129</v>
      </c>
      <c r="F6" s="54">
        <v>7587.9217092099998</v>
      </c>
      <c r="G6" s="51">
        <f>E6+F6</f>
        <v>19688.31042211</v>
      </c>
    </row>
    <row r="7" spans="1:13">
      <c r="A7" s="22"/>
      <c r="B7" s="40" t="s">
        <v>15</v>
      </c>
      <c r="C7" s="19"/>
      <c r="D7" s="39" t="s">
        <v>14</v>
      </c>
      <c r="E7" s="52">
        <v>12100.3887129</v>
      </c>
      <c r="F7" s="55">
        <v>7587.9217092099998</v>
      </c>
      <c r="G7" s="53">
        <f>E7+F7</f>
        <v>19688.31042211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9" t="s">
        <v>16</v>
      </c>
      <c r="F9" s="120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102">
        <v>750</v>
      </c>
      <c r="F10" s="103">
        <v>1600</v>
      </c>
      <c r="G10" s="56" t="s">
        <v>140</v>
      </c>
      <c r="H10" s="101">
        <v>70000</v>
      </c>
      <c r="I10" s="2"/>
      <c r="J10" s="2"/>
      <c r="K10" s="3"/>
      <c r="L10" s="3"/>
      <c r="M10" s="6"/>
    </row>
    <row r="11" spans="1:13">
      <c r="A11" s="61" t="s">
        <v>22</v>
      </c>
      <c r="B11" s="62" t="s">
        <v>23</v>
      </c>
      <c r="C11" s="63" t="s">
        <v>24</v>
      </c>
      <c r="D11" s="64" t="s">
        <v>14</v>
      </c>
      <c r="E11" s="65">
        <v>5.1480243301000002</v>
      </c>
      <c r="F11" s="66">
        <v>10.746435313199999</v>
      </c>
      <c r="G11" s="67">
        <f t="shared" ref="G11:G25" si="0">E11+F11</f>
        <v>15.894459643299999</v>
      </c>
      <c r="H11" s="68">
        <v>1642.70481438</v>
      </c>
      <c r="I11" s="2"/>
      <c r="J11" s="2"/>
      <c r="K11" s="8"/>
      <c r="L11" s="7"/>
      <c r="M11" s="9"/>
    </row>
    <row r="12" spans="1:13">
      <c r="A12" s="69"/>
      <c r="B12" s="57" t="s">
        <v>25</v>
      </c>
      <c r="C12" s="70" t="s">
        <v>26</v>
      </c>
      <c r="D12" s="58" t="s">
        <v>14</v>
      </c>
      <c r="E12" s="71">
        <v>6.4162999999999999E-6</v>
      </c>
      <c r="F12" s="72">
        <v>5.9453464274999996</v>
      </c>
      <c r="G12" s="73">
        <f t="shared" si="0"/>
        <v>5.9453528437999994</v>
      </c>
      <c r="H12" s="74">
        <v>23.993173981999998</v>
      </c>
    </row>
    <row r="13" spans="1:13">
      <c r="A13" s="75"/>
      <c r="B13" s="76"/>
      <c r="C13" s="77" t="s">
        <v>27</v>
      </c>
      <c r="D13" s="78" t="s">
        <v>28</v>
      </c>
      <c r="E13" s="79">
        <v>3.2690208793000002</v>
      </c>
      <c r="F13" s="80">
        <v>2.8508643723999998</v>
      </c>
      <c r="G13" s="81">
        <f t="shared" si="0"/>
        <v>6.1198852516999995</v>
      </c>
      <c r="H13" s="82">
        <v>11.4104894073</v>
      </c>
    </row>
    <row r="14" spans="1:13">
      <c r="A14" s="75"/>
      <c r="B14" s="76"/>
      <c r="C14" s="77" t="s">
        <v>29</v>
      </c>
      <c r="D14" s="78" t="s">
        <v>28</v>
      </c>
      <c r="E14" s="79">
        <v>3.9728064987999998</v>
      </c>
      <c r="F14" s="80">
        <v>5.1848606444999996</v>
      </c>
      <c r="G14" s="81">
        <f t="shared" si="0"/>
        <v>9.1576671432999994</v>
      </c>
      <c r="H14" s="82">
        <v>84.137817069600004</v>
      </c>
    </row>
    <row r="15" spans="1:13">
      <c r="A15" s="75"/>
      <c r="B15" s="76"/>
      <c r="C15" s="77" t="s">
        <v>30</v>
      </c>
      <c r="D15" s="78" t="s">
        <v>28</v>
      </c>
      <c r="E15" s="79">
        <v>21.538542255199999</v>
      </c>
      <c r="F15" s="80">
        <v>24.0364274334</v>
      </c>
      <c r="G15" s="81">
        <f t="shared" si="0"/>
        <v>45.5749696886</v>
      </c>
      <c r="H15" s="82">
        <v>447.78495933699998</v>
      </c>
    </row>
    <row r="16" spans="1:13">
      <c r="A16" s="75"/>
      <c r="B16" s="76"/>
      <c r="C16" s="77" t="s">
        <v>31</v>
      </c>
      <c r="D16" s="78" t="s">
        <v>28</v>
      </c>
      <c r="E16" s="79">
        <v>29.205186936200001</v>
      </c>
      <c r="F16" s="80">
        <v>27.285759103499998</v>
      </c>
      <c r="G16" s="81">
        <f t="shared" si="0"/>
        <v>56.490946039699999</v>
      </c>
      <c r="H16" s="82">
        <v>724.56510380099996</v>
      </c>
    </row>
    <row r="17" spans="1:8">
      <c r="A17" s="83"/>
      <c r="B17" s="84"/>
      <c r="C17" s="85" t="s">
        <v>32</v>
      </c>
      <c r="D17" s="86" t="s">
        <v>28</v>
      </c>
      <c r="E17" s="87">
        <v>0.96388557529999996</v>
      </c>
      <c r="F17" s="88">
        <v>2.3111211574000001</v>
      </c>
      <c r="G17" s="89">
        <f t="shared" si="0"/>
        <v>3.2750067327000001</v>
      </c>
      <c r="H17" s="90">
        <v>82.803815825000001</v>
      </c>
    </row>
    <row r="18" spans="1:8">
      <c r="A18" s="69"/>
      <c r="B18" s="57" t="s">
        <v>33</v>
      </c>
      <c r="C18" s="70" t="s">
        <v>34</v>
      </c>
      <c r="D18" s="58" t="s">
        <v>14</v>
      </c>
      <c r="E18" s="71">
        <v>0.13970632569999999</v>
      </c>
      <c r="F18" s="72">
        <v>0.13114839619999999</v>
      </c>
      <c r="G18" s="73">
        <f t="shared" si="0"/>
        <v>0.27085472189999998</v>
      </c>
      <c r="H18" s="74">
        <v>0.2718239113</v>
      </c>
    </row>
    <row r="19" spans="1:8">
      <c r="A19" s="75"/>
      <c r="B19" s="76"/>
      <c r="C19" s="77" t="s">
        <v>35</v>
      </c>
      <c r="D19" s="78" t="s">
        <v>14</v>
      </c>
      <c r="E19" s="79">
        <v>3.6124702784</v>
      </c>
      <c r="F19" s="80">
        <v>3.6781955224999998</v>
      </c>
      <c r="G19" s="81">
        <f t="shared" si="0"/>
        <v>7.2906658008999994</v>
      </c>
      <c r="H19" s="82">
        <v>37.718610162700003</v>
      </c>
    </row>
    <row r="20" spans="1:8">
      <c r="A20" s="83"/>
      <c r="B20" s="84"/>
      <c r="C20" s="85" t="s">
        <v>36</v>
      </c>
      <c r="D20" s="86" t="s">
        <v>28</v>
      </c>
      <c r="E20" s="87">
        <v>3.0585674523000002</v>
      </c>
      <c r="F20" s="88">
        <v>2.7352139693000002</v>
      </c>
      <c r="G20" s="89">
        <f t="shared" si="0"/>
        <v>5.7937814216000003</v>
      </c>
      <c r="H20" s="90">
        <v>64.222575865799996</v>
      </c>
    </row>
    <row r="21" spans="1:8">
      <c r="A21" s="91"/>
      <c r="B21" s="92" t="s">
        <v>37</v>
      </c>
      <c r="C21" s="93" t="s">
        <v>38</v>
      </c>
      <c r="D21" s="58" t="s">
        <v>14</v>
      </c>
      <c r="E21" s="71">
        <v>4944.46791519</v>
      </c>
      <c r="F21" s="72">
        <v>2620.3017773400002</v>
      </c>
      <c r="G21" s="73">
        <f t="shared" si="0"/>
        <v>7564.7696925300006</v>
      </c>
      <c r="H21" s="94">
        <v>33340.8556436</v>
      </c>
    </row>
    <row r="22" spans="1:8">
      <c r="A22" s="95"/>
      <c r="B22" s="95"/>
      <c r="C22" s="96" t="s">
        <v>39</v>
      </c>
      <c r="D22" s="78" t="s">
        <v>14</v>
      </c>
      <c r="E22" s="79">
        <v>4609.3763626800001</v>
      </c>
      <c r="F22" s="80">
        <v>3725.6212127200001</v>
      </c>
      <c r="G22" s="81">
        <f t="shared" si="0"/>
        <v>8334.9975754000006</v>
      </c>
      <c r="H22" s="97">
        <v>68046.422088699997</v>
      </c>
    </row>
    <row r="23" spans="1:8">
      <c r="A23" s="95"/>
      <c r="B23" s="95"/>
      <c r="C23" s="96" t="s">
        <v>40</v>
      </c>
      <c r="D23" s="78" t="s">
        <v>14</v>
      </c>
      <c r="E23" s="79">
        <v>1877.67661546</v>
      </c>
      <c r="F23" s="80">
        <v>811.44245959199998</v>
      </c>
      <c r="G23" s="81">
        <f t="shared" si="0"/>
        <v>2689.119075052</v>
      </c>
      <c r="H23" s="97">
        <v>29570.938810200001</v>
      </c>
    </row>
    <row r="24" spans="1:8">
      <c r="A24" s="95"/>
      <c r="B24" s="95"/>
      <c r="C24" s="96" t="s">
        <v>41</v>
      </c>
      <c r="D24" s="78" t="s">
        <v>14</v>
      </c>
      <c r="E24" s="79">
        <v>651.76107172499997</v>
      </c>
      <c r="F24" s="80">
        <v>369.62816348699999</v>
      </c>
      <c r="G24" s="81">
        <f t="shared" si="0"/>
        <v>1021.3892352119999</v>
      </c>
      <c r="H24" s="97">
        <v>1772.49896122</v>
      </c>
    </row>
    <row r="25" spans="1:8">
      <c r="A25" s="98"/>
      <c r="B25" s="98"/>
      <c r="C25" s="99" t="s">
        <v>42</v>
      </c>
      <c r="D25" s="86" t="s">
        <v>14</v>
      </c>
      <c r="E25" s="87">
        <v>17.1066876077</v>
      </c>
      <c r="F25" s="88">
        <v>60.928187992399998</v>
      </c>
      <c r="G25" s="89">
        <f t="shared" si="0"/>
        <v>78.034875600099994</v>
      </c>
      <c r="H25" s="100">
        <v>1656.5030413300001</v>
      </c>
    </row>
    <row r="26" spans="1:8">
      <c r="B26" s="5"/>
      <c r="C26" s="14"/>
      <c r="D26" s="7"/>
      <c r="E26" s="7"/>
      <c r="F26" s="7"/>
      <c r="G26" s="7"/>
      <c r="H26" s="10"/>
    </row>
    <row r="27" spans="1:8">
      <c r="A27" s="46" t="s">
        <v>43</v>
      </c>
      <c r="B27" s="5"/>
      <c r="C27" s="14"/>
      <c r="D27" s="7"/>
      <c r="E27" s="7"/>
      <c r="F27" s="7"/>
      <c r="G27" s="7"/>
      <c r="H27" s="10"/>
    </row>
    <row r="28" spans="1:8">
      <c r="A28" s="46" t="s">
        <v>44</v>
      </c>
      <c r="B28" s="5"/>
      <c r="C28" s="14"/>
      <c r="D28" s="7"/>
      <c r="E28" s="7"/>
      <c r="F28" s="7"/>
      <c r="G28" s="7"/>
    </row>
    <row r="29" spans="1:8">
      <c r="B29" s="5"/>
      <c r="C29" s="14"/>
      <c r="D29" s="7"/>
      <c r="E29" s="7"/>
      <c r="F29" s="7"/>
      <c r="G29" s="7"/>
    </row>
    <row r="30" spans="1:8">
      <c r="A30" s="104" t="s">
        <v>45</v>
      </c>
      <c r="B30" s="5"/>
      <c r="C30" s="14"/>
      <c r="D30" s="7"/>
      <c r="E30" s="7"/>
      <c r="F30" s="7"/>
      <c r="G30" s="7"/>
    </row>
    <row r="31" spans="1:8">
      <c r="A31" s="46" t="s">
        <v>46</v>
      </c>
      <c r="B31" s="5"/>
      <c r="C31" s="14"/>
      <c r="D31" s="7"/>
      <c r="E31" s="107" t="s">
        <v>47</v>
      </c>
      <c r="F31" s="7"/>
      <c r="G31" s="7"/>
    </row>
    <row r="32" spans="1:8">
      <c r="A32" s="10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5"/>
      <c r="C32" s="14"/>
      <c r="D32" s="7"/>
      <c r="E32" s="7"/>
      <c r="F32" s="7"/>
      <c r="G32" s="7"/>
    </row>
    <row r="33" spans="1:7">
      <c r="A33" s="46" t="str">
        <f>CONCATENATE(CHAR(169)," European Union / Copernicus Emergency Management Service")</f>
        <v>© European Union / Copernicus Emergency Management Service</v>
      </c>
      <c r="B33" s="5"/>
      <c r="C33" s="14"/>
      <c r="D33" s="7"/>
      <c r="E33" s="7"/>
      <c r="F33" s="7"/>
      <c r="G33" s="7"/>
    </row>
    <row r="34" spans="1:7">
      <c r="B34" s="5"/>
      <c r="C34" s="14"/>
      <c r="D34" s="7"/>
      <c r="E34" s="7"/>
      <c r="F34" s="7"/>
      <c r="G34" s="7"/>
    </row>
    <row r="35" spans="1:7">
      <c r="B35" s="5"/>
      <c r="C35" s="14"/>
      <c r="D35" s="7"/>
      <c r="E35" s="7"/>
      <c r="F35" s="7"/>
      <c r="G35" s="7"/>
    </row>
    <row r="36" spans="1:7">
      <c r="A36" s="104" t="s">
        <v>48</v>
      </c>
      <c r="B36" s="5"/>
      <c r="C36" s="14"/>
      <c r="D36" s="7"/>
      <c r="E36" s="7"/>
      <c r="F36" s="7"/>
      <c r="G36" s="7"/>
    </row>
    <row r="37" spans="1:7">
      <c r="A37" s="46" t="s">
        <v>49</v>
      </c>
      <c r="B37" s="5"/>
      <c r="C37" s="15"/>
      <c r="D37" s="7"/>
      <c r="E37" s="7"/>
      <c r="F37" s="7"/>
      <c r="G37" s="7"/>
    </row>
    <row r="38" spans="1:7">
      <c r="A38" s="46" t="s">
        <v>50</v>
      </c>
      <c r="B38" s="5"/>
      <c r="C38" s="15"/>
      <c r="D38" s="7"/>
      <c r="E38" s="7"/>
      <c r="F38" s="7"/>
      <c r="G38" s="7"/>
    </row>
    <row r="39" spans="1:7">
      <c r="A39" s="46" t="s">
        <v>51</v>
      </c>
      <c r="B39" s="5"/>
      <c r="C39" s="15"/>
      <c r="D39" s="7"/>
      <c r="E39" s="7"/>
      <c r="F39" s="7"/>
      <c r="G39" s="7"/>
    </row>
    <row r="40" spans="1:7">
      <c r="A40" s="46" t="s">
        <v>52</v>
      </c>
      <c r="B40" s="5"/>
      <c r="C40" s="15"/>
      <c r="D40" s="7"/>
      <c r="E40" s="7"/>
      <c r="F40" s="7"/>
      <c r="G40" s="7"/>
    </row>
    <row r="41" spans="1:7">
      <c r="B41" s="5"/>
      <c r="C41" s="15"/>
      <c r="D41" s="7"/>
      <c r="E41" s="7"/>
      <c r="F41" s="7"/>
      <c r="G41" s="7"/>
    </row>
    <row r="42" spans="1:7">
      <c r="B42" s="5"/>
      <c r="C42" s="15"/>
      <c r="D42" s="7"/>
      <c r="E42" s="7"/>
      <c r="F42" s="7"/>
      <c r="G42" s="7"/>
    </row>
    <row r="43" spans="1:7">
      <c r="A43" s="104" t="s">
        <v>53</v>
      </c>
      <c r="B43" s="5"/>
      <c r="C43" s="15"/>
      <c r="D43" s="7"/>
      <c r="E43" s="7"/>
      <c r="F43" s="7"/>
      <c r="G43" s="7"/>
    </row>
    <row r="44" spans="1:7">
      <c r="A44" s="46" t="s">
        <v>54</v>
      </c>
      <c r="B44" s="5"/>
      <c r="C44" s="15"/>
      <c r="D44" s="7"/>
      <c r="E44" s="7"/>
      <c r="F44" s="7"/>
      <c r="G44" s="7"/>
    </row>
    <row r="45" spans="1:7">
      <c r="A45" s="46" t="s">
        <v>55</v>
      </c>
      <c r="B45" s="5"/>
      <c r="C45" s="15"/>
      <c r="D45" s="7"/>
      <c r="E45" s="7"/>
      <c r="F45" s="7"/>
      <c r="G45" s="7"/>
    </row>
    <row r="46" spans="1:7">
      <c r="B46" s="5"/>
      <c r="C46" s="15"/>
      <c r="D46" s="7"/>
      <c r="E46" s="7"/>
      <c r="F46" s="7"/>
      <c r="G46" s="7"/>
    </row>
    <row r="47" spans="1:7">
      <c r="B47" s="5"/>
      <c r="C47" s="15"/>
      <c r="D47" s="7"/>
      <c r="E47" s="7"/>
      <c r="F47" s="7"/>
      <c r="G47" s="7"/>
    </row>
    <row r="48" spans="1:7">
      <c r="A48" s="104" t="s">
        <v>56</v>
      </c>
      <c r="B48" s="5"/>
      <c r="C48" s="15"/>
      <c r="D48" s="7"/>
      <c r="E48" s="7"/>
      <c r="F48" s="7"/>
      <c r="G48" s="7"/>
    </row>
    <row r="49" spans="1:1">
      <c r="A49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0" spans="1:1">
      <c r="A50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1" spans="1:1">
      <c r="A51" s="106"/>
    </row>
    <row r="52" spans="1:1">
      <c r="A52" s="46"/>
    </row>
    <row r="53" spans="1:1">
      <c r="A53" s="106"/>
    </row>
    <row r="54" spans="1:1">
      <c r="A54" s="46" t="s">
        <v>57</v>
      </c>
    </row>
    <row r="56" spans="1:1">
      <c r="A56" s="46" t="s">
        <v>58</v>
      </c>
    </row>
    <row r="57" spans="1:1">
      <c r="A57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9" spans="1:1">
      <c r="A59" s="46" t="s">
        <v>59</v>
      </c>
    </row>
    <row r="60" spans="1:1">
      <c r="A60" s="118" t="str">
        <f>CONCATENATE("SRTM (90 m) or (30 m) (NASA/USGS) or COP-DEM-EEA-10-R product ",CHAR(169)," DLR e.V. (2014-2018) and ")</f>
        <v xml:space="preserve">SRTM (90 m) or (30 m) (NASA/USGS) or COP-DEM-EEA-10-R product © DLR e.V. (2014-2018) and </v>
      </c>
    </row>
    <row r="61" spans="1:1">
      <c r="A61" s="118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  <row r="62" spans="1:1">
      <c r="A62" s="118" t="s">
        <v>60</v>
      </c>
    </row>
    <row r="63" spans="1:1">
      <c r="A63" s="118" t="s">
        <v>61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/>
  <cols>
    <col min="1" max="10" width="22" customWidth="1"/>
  </cols>
  <sheetData>
    <row r="1" spans="1:10">
      <c r="A1" t="s">
        <v>62</v>
      </c>
    </row>
    <row r="3" spans="1:10" ht="38.25">
      <c r="A3" s="108" t="s">
        <v>63</v>
      </c>
      <c r="B3" s="108" t="s">
        <v>64</v>
      </c>
      <c r="C3" s="108" t="s">
        <v>65</v>
      </c>
      <c r="D3" s="108" t="s">
        <v>66</v>
      </c>
      <c r="E3" s="108" t="s">
        <v>67</v>
      </c>
      <c r="F3" s="108" t="s">
        <v>68</v>
      </c>
      <c r="G3" s="108" t="s">
        <v>69</v>
      </c>
      <c r="H3" s="108" t="s">
        <v>70</v>
      </c>
      <c r="I3" s="108" t="s">
        <v>71</v>
      </c>
      <c r="J3" s="108" t="s">
        <v>72</v>
      </c>
    </row>
    <row r="4" spans="1:10" ht="56.25">
      <c r="A4" s="109" t="s">
        <v>73</v>
      </c>
      <c r="B4" s="110" t="s">
        <v>74</v>
      </c>
      <c r="C4" s="110" t="s">
        <v>75</v>
      </c>
      <c r="D4" s="110" t="s">
        <v>76</v>
      </c>
      <c r="E4" s="110" t="s">
        <v>77</v>
      </c>
      <c r="F4" s="110" t="str">
        <f>HYPERLINK("https://www.worldpop.org", "WorldPop (www.worldpop.org)")</f>
        <v>WorldPop (www.worldpop.org)</v>
      </c>
      <c r="G4" s="110" t="s">
        <v>78</v>
      </c>
      <c r="H4" s="110" t="s">
        <v>78</v>
      </c>
      <c r="I4" s="110" t="s">
        <v>78</v>
      </c>
      <c r="J4" s="110" t="s">
        <v>79</v>
      </c>
    </row>
    <row r="5" spans="1:10">
      <c r="A5" s="111" t="s">
        <v>18</v>
      </c>
      <c r="B5" s="112">
        <v>70353</v>
      </c>
      <c r="C5" s="113">
        <v>26112</v>
      </c>
      <c r="D5" s="113">
        <v>61251</v>
      </c>
      <c r="E5" s="113">
        <v>85934</v>
      </c>
      <c r="F5" s="113">
        <v>47316</v>
      </c>
      <c r="G5" s="114">
        <v>58193</v>
      </c>
      <c r="H5" s="114">
        <v>20368</v>
      </c>
      <c r="I5" s="115">
        <v>35</v>
      </c>
      <c r="J5" s="116" t="s">
        <v>80</v>
      </c>
    </row>
    <row r="6" spans="1:10">
      <c r="A6" s="111" t="s">
        <v>81</v>
      </c>
      <c r="B6" s="112">
        <v>759</v>
      </c>
      <c r="C6" s="113">
        <v>2839</v>
      </c>
      <c r="D6" s="113">
        <v>1610</v>
      </c>
      <c r="E6" s="113">
        <v>1990</v>
      </c>
      <c r="F6" s="113">
        <v>4281</v>
      </c>
      <c r="G6" s="114">
        <v>2296</v>
      </c>
      <c r="H6" s="114">
        <v>1197</v>
      </c>
      <c r="I6" s="115">
        <v>52.1</v>
      </c>
      <c r="J6" s="117" t="s">
        <v>82</v>
      </c>
    </row>
    <row r="7" spans="1:10">
      <c r="A7" s="111" t="s">
        <v>83</v>
      </c>
      <c r="B7" s="112">
        <v>1553</v>
      </c>
      <c r="C7" s="113">
        <v>1785</v>
      </c>
      <c r="D7" s="113">
        <v>2030</v>
      </c>
      <c r="E7" s="113">
        <v>2627</v>
      </c>
      <c r="F7" s="113">
        <v>2964</v>
      </c>
      <c r="G7" s="114">
        <v>2192</v>
      </c>
      <c r="H7" s="114">
        <v>526</v>
      </c>
      <c r="I7" s="115">
        <v>24</v>
      </c>
      <c r="J7" s="116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84</v>
      </c>
    </row>
    <row r="4" spans="1:8">
      <c r="A4" s="45" t="s">
        <v>85</v>
      </c>
      <c r="B4" s="45" t="s">
        <v>86</v>
      </c>
      <c r="C4" s="45" t="s">
        <v>87</v>
      </c>
      <c r="D4" s="45" t="s">
        <v>88</v>
      </c>
      <c r="E4" s="45" t="s">
        <v>89</v>
      </c>
      <c r="F4" s="45" t="s">
        <v>90</v>
      </c>
      <c r="G4" s="45" t="s">
        <v>91</v>
      </c>
      <c r="H4" s="45" t="s">
        <v>92</v>
      </c>
    </row>
    <row r="6" spans="1:8">
      <c r="A6" s="46">
        <v>0</v>
      </c>
      <c r="B6" s="46" t="s">
        <v>93</v>
      </c>
      <c r="C6" s="46" t="s">
        <v>94</v>
      </c>
      <c r="D6" s="46" t="s">
        <v>95</v>
      </c>
      <c r="E6" s="46" t="s">
        <v>13</v>
      </c>
      <c r="F6" s="46">
        <v>3</v>
      </c>
      <c r="G6" s="46">
        <v>1339</v>
      </c>
      <c r="H6" s="46">
        <v>12100.3887129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96</v>
      </c>
    </row>
    <row r="4" spans="1:8">
      <c r="A4" s="45" t="s">
        <v>85</v>
      </c>
      <c r="B4" s="45" t="s">
        <v>86</v>
      </c>
      <c r="C4" s="45" t="s">
        <v>87</v>
      </c>
      <c r="D4" s="45" t="s">
        <v>88</v>
      </c>
      <c r="E4" s="45" t="s">
        <v>89</v>
      </c>
      <c r="F4" s="45" t="s">
        <v>90</v>
      </c>
      <c r="G4" s="45" t="s">
        <v>91</v>
      </c>
      <c r="H4" s="45" t="s">
        <v>92</v>
      </c>
    </row>
    <row r="6" spans="1:8">
      <c r="A6" s="46">
        <v>0</v>
      </c>
      <c r="B6" s="46" t="s">
        <v>93</v>
      </c>
      <c r="C6" s="46" t="s">
        <v>94</v>
      </c>
      <c r="D6" s="46" t="s">
        <v>97</v>
      </c>
      <c r="E6" s="46" t="s">
        <v>13</v>
      </c>
      <c r="F6" s="46">
        <v>997</v>
      </c>
      <c r="G6" s="46">
        <v>377</v>
      </c>
      <c r="H6" s="46">
        <v>7587.9217092099998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98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106</v>
      </c>
      <c r="F6" s="46" t="s">
        <v>107</v>
      </c>
      <c r="G6" s="46" t="s">
        <v>108</v>
      </c>
      <c r="H6" s="46">
        <v>997</v>
      </c>
      <c r="I6" s="46">
        <v>994</v>
      </c>
      <c r="J6" s="46" t="s">
        <v>106</v>
      </c>
      <c r="K6" s="46">
        <v>985</v>
      </c>
      <c r="L6" s="46">
        <v>1642.70481438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109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106</v>
      </c>
      <c r="F6" s="46" t="s">
        <v>107</v>
      </c>
      <c r="G6" s="46" t="s">
        <v>108</v>
      </c>
      <c r="H6" s="46">
        <v>997</v>
      </c>
      <c r="I6" s="46">
        <v>994</v>
      </c>
      <c r="J6" s="46" t="s">
        <v>106</v>
      </c>
      <c r="K6" s="46">
        <v>15</v>
      </c>
      <c r="L6" s="46">
        <v>5.1480243301000002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110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106</v>
      </c>
      <c r="F6" s="46" t="s">
        <v>107</v>
      </c>
      <c r="G6" s="46" t="s">
        <v>108</v>
      </c>
      <c r="H6" s="46">
        <v>997</v>
      </c>
      <c r="I6" s="46">
        <v>994</v>
      </c>
      <c r="J6" s="46" t="s">
        <v>106</v>
      </c>
      <c r="K6" s="46">
        <v>20</v>
      </c>
      <c r="L6" s="46">
        <v>10.746435313199999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111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213</v>
      </c>
      <c r="C6" s="46" t="s">
        <v>112</v>
      </c>
      <c r="D6" s="46">
        <v>2130</v>
      </c>
      <c r="E6" s="46" t="s">
        <v>26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1</v>
      </c>
      <c r="L6" s="46">
        <v>23.993173981999998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213</v>
      </c>
      <c r="C6" s="46" t="s">
        <v>112</v>
      </c>
      <c r="D6" s="46">
        <v>2130</v>
      </c>
      <c r="E6" s="46" t="s">
        <v>26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1</v>
      </c>
      <c r="L6" s="46">
        <v>6.4162999999999999E-6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213</v>
      </c>
      <c r="C6" s="46" t="s">
        <v>112</v>
      </c>
      <c r="D6" s="46">
        <v>2130</v>
      </c>
      <c r="E6" s="46" t="s">
        <v>26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1</v>
      </c>
      <c r="L6" s="46">
        <v>5.9453464274999996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21120</v>
      </c>
      <c r="E6" s="46" t="s">
        <v>27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4</v>
      </c>
      <c r="L6" s="46">
        <v>11.4104894073</v>
      </c>
    </row>
    <row r="7" spans="1:12">
      <c r="A7" s="46">
        <v>1</v>
      </c>
      <c r="B7" s="46">
        <v>211</v>
      </c>
      <c r="C7" s="46" t="s">
        <v>117</v>
      </c>
      <c r="D7" s="46">
        <v>21121</v>
      </c>
      <c r="E7" s="46" t="s">
        <v>29</v>
      </c>
      <c r="F7" s="46" t="s">
        <v>107</v>
      </c>
      <c r="G7" s="46" t="s">
        <v>106</v>
      </c>
      <c r="H7" s="46">
        <v>997</v>
      </c>
      <c r="I7" s="46">
        <v>994</v>
      </c>
      <c r="J7" s="46" t="s">
        <v>106</v>
      </c>
      <c r="K7" s="46">
        <v>42</v>
      </c>
      <c r="L7" s="46">
        <v>84.137817069600004</v>
      </c>
    </row>
    <row r="8" spans="1:12">
      <c r="A8" s="46">
        <v>2</v>
      </c>
      <c r="B8" s="46">
        <v>211</v>
      </c>
      <c r="C8" s="46" t="s">
        <v>117</v>
      </c>
      <c r="D8" s="46">
        <v>21122</v>
      </c>
      <c r="E8" s="46" t="s">
        <v>30</v>
      </c>
      <c r="F8" s="46" t="s">
        <v>107</v>
      </c>
      <c r="G8" s="46" t="s">
        <v>106</v>
      </c>
      <c r="H8" s="46">
        <v>997</v>
      </c>
      <c r="I8" s="46">
        <v>994</v>
      </c>
      <c r="J8" s="46" t="s">
        <v>106</v>
      </c>
      <c r="K8" s="46">
        <v>1546</v>
      </c>
      <c r="L8" s="46">
        <v>447.78495933699998</v>
      </c>
    </row>
    <row r="9" spans="1:12">
      <c r="A9" s="46">
        <v>3</v>
      </c>
      <c r="B9" s="46">
        <v>211</v>
      </c>
      <c r="C9" s="46" t="s">
        <v>117</v>
      </c>
      <c r="D9" s="46">
        <v>21124</v>
      </c>
      <c r="E9" s="46" t="s">
        <v>31</v>
      </c>
      <c r="F9" s="46" t="s">
        <v>107</v>
      </c>
      <c r="G9" s="46" t="s">
        <v>106</v>
      </c>
      <c r="H9" s="46">
        <v>997</v>
      </c>
      <c r="I9" s="46">
        <v>994</v>
      </c>
      <c r="J9" s="46" t="s">
        <v>106</v>
      </c>
      <c r="K9" s="46">
        <v>506</v>
      </c>
      <c r="L9" s="46">
        <v>724.56510380099996</v>
      </c>
    </row>
    <row r="10" spans="1:12">
      <c r="A10" s="46">
        <v>4</v>
      </c>
      <c r="B10" s="46">
        <v>212</v>
      </c>
      <c r="C10" s="46" t="s">
        <v>118</v>
      </c>
      <c r="D10" s="46">
        <v>2121</v>
      </c>
      <c r="E10" s="46" t="s">
        <v>32</v>
      </c>
      <c r="F10" s="46" t="s">
        <v>107</v>
      </c>
      <c r="G10" s="46" t="s">
        <v>106</v>
      </c>
      <c r="H10" s="46">
        <v>997</v>
      </c>
      <c r="I10" s="46">
        <v>994</v>
      </c>
      <c r="J10" s="46" t="s">
        <v>106</v>
      </c>
      <c r="K10" s="46">
        <v>22</v>
      </c>
      <c r="L10" s="46">
        <v>82.803815825000001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21120</v>
      </c>
      <c r="E6" s="46" t="s">
        <v>27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2</v>
      </c>
      <c r="L6" s="46">
        <v>3.2690208793000002</v>
      </c>
    </row>
    <row r="7" spans="1:12">
      <c r="A7" s="46">
        <v>1</v>
      </c>
      <c r="B7" s="46">
        <v>211</v>
      </c>
      <c r="C7" s="46" t="s">
        <v>117</v>
      </c>
      <c r="D7" s="46">
        <v>21121</v>
      </c>
      <c r="E7" s="46" t="s">
        <v>29</v>
      </c>
      <c r="F7" s="46" t="s">
        <v>107</v>
      </c>
      <c r="G7" s="46" t="s">
        <v>106</v>
      </c>
      <c r="H7" s="46">
        <v>997</v>
      </c>
      <c r="I7" s="46">
        <v>994</v>
      </c>
      <c r="J7" s="46" t="s">
        <v>106</v>
      </c>
      <c r="K7" s="46">
        <v>12</v>
      </c>
      <c r="L7" s="46">
        <v>3.9728064987999998</v>
      </c>
    </row>
    <row r="8" spans="1:12">
      <c r="A8" s="46">
        <v>2</v>
      </c>
      <c r="B8" s="46">
        <v>211</v>
      </c>
      <c r="C8" s="46" t="s">
        <v>117</v>
      </c>
      <c r="D8" s="46">
        <v>21122</v>
      </c>
      <c r="E8" s="46" t="s">
        <v>30</v>
      </c>
      <c r="F8" s="46" t="s">
        <v>107</v>
      </c>
      <c r="G8" s="46" t="s">
        <v>106</v>
      </c>
      <c r="H8" s="46">
        <v>997</v>
      </c>
      <c r="I8" s="46">
        <v>994</v>
      </c>
      <c r="J8" s="46" t="s">
        <v>106</v>
      </c>
      <c r="K8" s="46">
        <v>100</v>
      </c>
      <c r="L8" s="46">
        <v>21.538542255199999</v>
      </c>
    </row>
    <row r="9" spans="1:12">
      <c r="A9" s="46">
        <v>3</v>
      </c>
      <c r="B9" s="46">
        <v>211</v>
      </c>
      <c r="C9" s="46" t="s">
        <v>117</v>
      </c>
      <c r="D9" s="46">
        <v>21124</v>
      </c>
      <c r="E9" s="46" t="s">
        <v>31</v>
      </c>
      <c r="F9" s="46" t="s">
        <v>107</v>
      </c>
      <c r="G9" s="46" t="s">
        <v>106</v>
      </c>
      <c r="H9" s="46">
        <v>997</v>
      </c>
      <c r="I9" s="46">
        <v>994</v>
      </c>
      <c r="J9" s="46" t="s">
        <v>106</v>
      </c>
      <c r="K9" s="46">
        <v>91</v>
      </c>
      <c r="L9" s="46">
        <v>29.205186936200001</v>
      </c>
    </row>
    <row r="10" spans="1:12">
      <c r="A10" s="46">
        <v>4</v>
      </c>
      <c r="B10" s="46">
        <v>212</v>
      </c>
      <c r="C10" s="46" t="s">
        <v>118</v>
      </c>
      <c r="D10" s="46">
        <v>2121</v>
      </c>
      <c r="E10" s="46" t="s">
        <v>32</v>
      </c>
      <c r="F10" s="46" t="s">
        <v>107</v>
      </c>
      <c r="G10" s="46" t="s">
        <v>106</v>
      </c>
      <c r="H10" s="46">
        <v>997</v>
      </c>
      <c r="I10" s="46">
        <v>994</v>
      </c>
      <c r="J10" s="46" t="s">
        <v>106</v>
      </c>
      <c r="K10" s="46">
        <v>6</v>
      </c>
      <c r="L10" s="46">
        <v>0.96388557529999996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21120</v>
      </c>
      <c r="E6" s="46" t="s">
        <v>27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3</v>
      </c>
      <c r="L6" s="46">
        <v>2.8508643723999998</v>
      </c>
    </row>
    <row r="7" spans="1:12">
      <c r="A7" s="46">
        <v>1</v>
      </c>
      <c r="B7" s="46">
        <v>211</v>
      </c>
      <c r="C7" s="46" t="s">
        <v>117</v>
      </c>
      <c r="D7" s="46">
        <v>21121</v>
      </c>
      <c r="E7" s="46" t="s">
        <v>29</v>
      </c>
      <c r="F7" s="46" t="s">
        <v>107</v>
      </c>
      <c r="G7" s="46" t="s">
        <v>106</v>
      </c>
      <c r="H7" s="46">
        <v>997</v>
      </c>
      <c r="I7" s="46">
        <v>994</v>
      </c>
      <c r="J7" s="46" t="s">
        <v>106</v>
      </c>
      <c r="K7" s="46">
        <v>15</v>
      </c>
      <c r="L7" s="46">
        <v>5.1848606444999996</v>
      </c>
    </row>
    <row r="8" spans="1:12">
      <c r="A8" s="46">
        <v>2</v>
      </c>
      <c r="B8" s="46">
        <v>211</v>
      </c>
      <c r="C8" s="46" t="s">
        <v>117</v>
      </c>
      <c r="D8" s="46">
        <v>21122</v>
      </c>
      <c r="E8" s="46" t="s">
        <v>30</v>
      </c>
      <c r="F8" s="46" t="s">
        <v>107</v>
      </c>
      <c r="G8" s="46" t="s">
        <v>106</v>
      </c>
      <c r="H8" s="46">
        <v>997</v>
      </c>
      <c r="I8" s="46">
        <v>994</v>
      </c>
      <c r="J8" s="46" t="s">
        <v>106</v>
      </c>
      <c r="K8" s="46">
        <v>153</v>
      </c>
      <c r="L8" s="46">
        <v>24.0364274334</v>
      </c>
    </row>
    <row r="9" spans="1:12">
      <c r="A9" s="46">
        <v>3</v>
      </c>
      <c r="B9" s="46">
        <v>211</v>
      </c>
      <c r="C9" s="46" t="s">
        <v>117</v>
      </c>
      <c r="D9" s="46">
        <v>21124</v>
      </c>
      <c r="E9" s="46" t="s">
        <v>31</v>
      </c>
      <c r="F9" s="46" t="s">
        <v>107</v>
      </c>
      <c r="G9" s="46" t="s">
        <v>106</v>
      </c>
      <c r="H9" s="46">
        <v>997</v>
      </c>
      <c r="I9" s="46">
        <v>994</v>
      </c>
      <c r="J9" s="46" t="s">
        <v>106</v>
      </c>
      <c r="K9" s="46">
        <v>124</v>
      </c>
      <c r="L9" s="46">
        <v>27.285759103499998</v>
      </c>
    </row>
    <row r="10" spans="1:12">
      <c r="A10" s="46">
        <v>4</v>
      </c>
      <c r="B10" s="46">
        <v>212</v>
      </c>
      <c r="C10" s="46" t="s">
        <v>118</v>
      </c>
      <c r="D10" s="46">
        <v>2121</v>
      </c>
      <c r="E10" s="46" t="s">
        <v>32</v>
      </c>
      <c r="F10" s="46" t="s">
        <v>107</v>
      </c>
      <c r="G10" s="46" t="s">
        <v>106</v>
      </c>
      <c r="H10" s="46">
        <v>997</v>
      </c>
      <c r="I10" s="46">
        <v>994</v>
      </c>
      <c r="J10" s="46" t="s">
        <v>106</v>
      </c>
      <c r="K10" s="46">
        <v>6</v>
      </c>
      <c r="L10" s="46">
        <v>2.3111211574000001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215</v>
      </c>
      <c r="C6" s="46" t="s">
        <v>122</v>
      </c>
      <c r="D6" s="46">
        <v>2152</v>
      </c>
      <c r="E6" s="46" t="s">
        <v>34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1</v>
      </c>
      <c r="L6" s="46">
        <v>0.2718239113</v>
      </c>
    </row>
    <row r="7" spans="1:12">
      <c r="A7" s="46">
        <v>1</v>
      </c>
      <c r="B7" s="46">
        <v>23</v>
      </c>
      <c r="C7" s="46" t="s">
        <v>123</v>
      </c>
      <c r="D7" s="46">
        <v>2301</v>
      </c>
      <c r="E7" s="46" t="s">
        <v>35</v>
      </c>
      <c r="F7" s="46" t="s">
        <v>107</v>
      </c>
      <c r="G7" s="46" t="s">
        <v>106</v>
      </c>
      <c r="H7" s="46">
        <v>997</v>
      </c>
      <c r="I7" s="46">
        <v>994</v>
      </c>
      <c r="J7" s="46" t="s">
        <v>106</v>
      </c>
      <c r="K7" s="46">
        <v>1</v>
      </c>
      <c r="L7" s="46">
        <v>37.718610162700003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215</v>
      </c>
      <c r="C6" s="46" t="s">
        <v>122</v>
      </c>
      <c r="D6" s="46">
        <v>2152</v>
      </c>
      <c r="E6" s="46" t="s">
        <v>34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1</v>
      </c>
      <c r="L6" s="46">
        <v>0.13970632569999999</v>
      </c>
    </row>
    <row r="7" spans="1:12">
      <c r="A7" s="46">
        <v>1</v>
      </c>
      <c r="B7" s="46">
        <v>23</v>
      </c>
      <c r="C7" s="46" t="s">
        <v>123</v>
      </c>
      <c r="D7" s="46">
        <v>2301</v>
      </c>
      <c r="E7" s="46" t="s">
        <v>35</v>
      </c>
      <c r="F7" s="46" t="s">
        <v>107</v>
      </c>
      <c r="G7" s="46" t="s">
        <v>106</v>
      </c>
      <c r="H7" s="46">
        <v>997</v>
      </c>
      <c r="I7" s="46">
        <v>994</v>
      </c>
      <c r="J7" s="46" t="s">
        <v>106</v>
      </c>
      <c r="K7" s="46">
        <v>1</v>
      </c>
      <c r="L7" s="46">
        <v>3.6124702784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215</v>
      </c>
      <c r="C6" s="46" t="s">
        <v>122</v>
      </c>
      <c r="D6" s="46">
        <v>2152</v>
      </c>
      <c r="E6" s="46" t="s">
        <v>34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1</v>
      </c>
      <c r="L6" s="46">
        <v>0.13114839619999999</v>
      </c>
    </row>
    <row r="7" spans="1:12">
      <c r="A7" s="46">
        <v>1</v>
      </c>
      <c r="B7" s="46">
        <v>23</v>
      </c>
      <c r="C7" s="46" t="s">
        <v>123</v>
      </c>
      <c r="D7" s="46">
        <v>2301</v>
      </c>
      <c r="E7" s="46" t="s">
        <v>35</v>
      </c>
      <c r="F7" s="46" t="s">
        <v>107</v>
      </c>
      <c r="G7" s="46" t="s">
        <v>106</v>
      </c>
      <c r="H7" s="46">
        <v>997</v>
      </c>
      <c r="I7" s="46">
        <v>994</v>
      </c>
      <c r="J7" s="46" t="s">
        <v>106</v>
      </c>
      <c r="K7" s="46">
        <v>1</v>
      </c>
      <c r="L7" s="46">
        <v>3.6781955224999998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116</v>
      </c>
    </row>
    <row r="6" spans="1:12">
      <c r="A6" s="46">
        <v>0</v>
      </c>
      <c r="B6" s="46">
        <v>22</v>
      </c>
      <c r="C6" s="46" t="s">
        <v>127</v>
      </c>
      <c r="D6" s="46">
        <v>221</v>
      </c>
      <c r="E6" s="46" t="s">
        <v>36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7</v>
      </c>
      <c r="L6" s="46">
        <v>64.222575865799996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116</v>
      </c>
    </row>
    <row r="6" spans="1:12">
      <c r="A6" s="46">
        <v>0</v>
      </c>
      <c r="B6" s="46">
        <v>22</v>
      </c>
      <c r="C6" s="46" t="s">
        <v>127</v>
      </c>
      <c r="D6" s="46">
        <v>221</v>
      </c>
      <c r="E6" s="46" t="s">
        <v>36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5</v>
      </c>
      <c r="L6" s="46">
        <v>3.0585674523000002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116</v>
      </c>
    </row>
    <row r="6" spans="1:12">
      <c r="A6" s="46">
        <v>0</v>
      </c>
      <c r="B6" s="46">
        <v>22</v>
      </c>
      <c r="C6" s="46" t="s">
        <v>127</v>
      </c>
      <c r="D6" s="46">
        <v>221</v>
      </c>
      <c r="E6" s="46" t="s">
        <v>36</v>
      </c>
      <c r="F6" s="46" t="s">
        <v>107</v>
      </c>
      <c r="G6" s="46" t="s">
        <v>106</v>
      </c>
      <c r="H6" s="46">
        <v>997</v>
      </c>
      <c r="I6" s="46">
        <v>994</v>
      </c>
      <c r="J6" s="46" t="s">
        <v>106</v>
      </c>
      <c r="K6" s="46">
        <v>6</v>
      </c>
      <c r="L6" s="46">
        <v>2.7352139693000002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</v>
      </c>
      <c r="C6" s="46" t="s">
        <v>131</v>
      </c>
      <c r="D6" s="46">
        <v>24</v>
      </c>
      <c r="E6" s="46" t="s">
        <v>132</v>
      </c>
      <c r="F6" s="46" t="s">
        <v>133</v>
      </c>
      <c r="G6" s="46" t="s">
        <v>106</v>
      </c>
      <c r="H6" s="46">
        <v>997</v>
      </c>
      <c r="I6" s="46">
        <v>982</v>
      </c>
      <c r="J6" s="46" t="s">
        <v>106</v>
      </c>
      <c r="K6" s="46">
        <v>766</v>
      </c>
      <c r="L6" s="46">
        <v>33340.8556436</v>
      </c>
    </row>
    <row r="7" spans="1:12">
      <c r="A7" s="46">
        <v>1</v>
      </c>
      <c r="B7" s="46">
        <v>3</v>
      </c>
      <c r="C7" s="46" t="s">
        <v>134</v>
      </c>
      <c r="D7" s="46">
        <v>31</v>
      </c>
      <c r="E7" s="46" t="s">
        <v>135</v>
      </c>
      <c r="F7" s="46" t="s">
        <v>133</v>
      </c>
      <c r="G7" s="46" t="s">
        <v>106</v>
      </c>
      <c r="H7" s="46">
        <v>997</v>
      </c>
      <c r="I7" s="46">
        <v>982</v>
      </c>
      <c r="J7" s="46" t="s">
        <v>106</v>
      </c>
      <c r="K7" s="46">
        <v>3904</v>
      </c>
      <c r="L7" s="46">
        <v>68046.422088699997</v>
      </c>
    </row>
    <row r="8" spans="1:12">
      <c r="A8" s="46">
        <v>2</v>
      </c>
      <c r="B8" s="46">
        <v>3</v>
      </c>
      <c r="C8" s="46" t="s">
        <v>134</v>
      </c>
      <c r="D8" s="46">
        <v>32</v>
      </c>
      <c r="E8" s="46" t="s">
        <v>40</v>
      </c>
      <c r="F8" s="46" t="s">
        <v>133</v>
      </c>
      <c r="G8" s="46" t="s">
        <v>106</v>
      </c>
      <c r="H8" s="46">
        <v>997</v>
      </c>
      <c r="I8" s="46">
        <v>982</v>
      </c>
      <c r="J8" s="46" t="s">
        <v>106</v>
      </c>
      <c r="K8" s="46">
        <v>3842</v>
      </c>
      <c r="L8" s="46">
        <v>29570.938810200001</v>
      </c>
    </row>
    <row r="9" spans="1:12">
      <c r="A9" s="46">
        <v>3</v>
      </c>
      <c r="B9" s="46">
        <v>4</v>
      </c>
      <c r="C9" s="46" t="s">
        <v>136</v>
      </c>
      <c r="D9" s="46">
        <v>41</v>
      </c>
      <c r="E9" s="46" t="s">
        <v>137</v>
      </c>
      <c r="F9" s="46" t="s">
        <v>133</v>
      </c>
      <c r="G9" s="46" t="s">
        <v>106</v>
      </c>
      <c r="H9" s="46">
        <v>997</v>
      </c>
      <c r="I9" s="46">
        <v>982</v>
      </c>
      <c r="J9" s="46" t="s">
        <v>106</v>
      </c>
      <c r="K9" s="46">
        <v>379</v>
      </c>
      <c r="L9" s="46">
        <v>1772.49896122</v>
      </c>
    </row>
    <row r="10" spans="1:12">
      <c r="A10" s="46">
        <v>4</v>
      </c>
      <c r="B10" s="46">
        <v>998</v>
      </c>
      <c r="C10" s="46" t="s">
        <v>42</v>
      </c>
      <c r="D10" s="46">
        <v>998</v>
      </c>
      <c r="E10" s="46" t="s">
        <v>42</v>
      </c>
      <c r="F10" s="46" t="s">
        <v>133</v>
      </c>
      <c r="G10" s="46" t="s">
        <v>106</v>
      </c>
      <c r="H10" s="46">
        <v>997</v>
      </c>
      <c r="I10" s="46">
        <v>982</v>
      </c>
      <c r="J10" s="46" t="s">
        <v>106</v>
      </c>
      <c r="K10" s="46">
        <v>172</v>
      </c>
      <c r="L10" s="46">
        <v>1656.5030413300001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</v>
      </c>
      <c r="C6" s="46" t="s">
        <v>131</v>
      </c>
      <c r="D6" s="46">
        <v>24</v>
      </c>
      <c r="E6" s="46" t="s">
        <v>132</v>
      </c>
      <c r="F6" s="46" t="s">
        <v>133</v>
      </c>
      <c r="G6" s="46" t="s">
        <v>106</v>
      </c>
      <c r="H6" s="46">
        <v>997</v>
      </c>
      <c r="I6" s="46">
        <v>982</v>
      </c>
      <c r="J6" s="46" t="s">
        <v>106</v>
      </c>
      <c r="K6" s="46">
        <v>217</v>
      </c>
      <c r="L6" s="46">
        <v>4944.46791519</v>
      </c>
    </row>
    <row r="7" spans="1:12">
      <c r="A7" s="46">
        <v>1</v>
      </c>
      <c r="B7" s="46">
        <v>3</v>
      </c>
      <c r="C7" s="46" t="s">
        <v>134</v>
      </c>
      <c r="D7" s="46">
        <v>31</v>
      </c>
      <c r="E7" s="46" t="s">
        <v>135</v>
      </c>
      <c r="F7" s="46" t="s">
        <v>133</v>
      </c>
      <c r="G7" s="46" t="s">
        <v>106</v>
      </c>
      <c r="H7" s="46">
        <v>997</v>
      </c>
      <c r="I7" s="46">
        <v>982</v>
      </c>
      <c r="J7" s="46" t="s">
        <v>106</v>
      </c>
      <c r="K7" s="46">
        <v>1031</v>
      </c>
      <c r="L7" s="46">
        <v>4609.3763626800001</v>
      </c>
    </row>
    <row r="8" spans="1:12">
      <c r="A8" s="46">
        <v>2</v>
      </c>
      <c r="B8" s="46">
        <v>3</v>
      </c>
      <c r="C8" s="46" t="s">
        <v>134</v>
      </c>
      <c r="D8" s="46">
        <v>32</v>
      </c>
      <c r="E8" s="46" t="s">
        <v>40</v>
      </c>
      <c r="F8" s="46" t="s">
        <v>133</v>
      </c>
      <c r="G8" s="46" t="s">
        <v>106</v>
      </c>
      <c r="H8" s="46">
        <v>997</v>
      </c>
      <c r="I8" s="46">
        <v>982</v>
      </c>
      <c r="J8" s="46" t="s">
        <v>106</v>
      </c>
      <c r="K8" s="46">
        <v>1137</v>
      </c>
      <c r="L8" s="46">
        <v>1877.67661546</v>
      </c>
    </row>
    <row r="9" spans="1:12">
      <c r="A9" s="46">
        <v>3</v>
      </c>
      <c r="B9" s="46">
        <v>4</v>
      </c>
      <c r="C9" s="46" t="s">
        <v>136</v>
      </c>
      <c r="D9" s="46">
        <v>41</v>
      </c>
      <c r="E9" s="46" t="s">
        <v>137</v>
      </c>
      <c r="F9" s="46" t="s">
        <v>133</v>
      </c>
      <c r="G9" s="46" t="s">
        <v>106</v>
      </c>
      <c r="H9" s="46">
        <v>997</v>
      </c>
      <c r="I9" s="46">
        <v>982</v>
      </c>
      <c r="J9" s="46" t="s">
        <v>106</v>
      </c>
      <c r="K9" s="46">
        <v>293</v>
      </c>
      <c r="L9" s="46">
        <v>651.76107172499997</v>
      </c>
    </row>
    <row r="10" spans="1:12">
      <c r="A10" s="46">
        <v>4</v>
      </c>
      <c r="B10" s="46">
        <v>998</v>
      </c>
      <c r="C10" s="46" t="s">
        <v>42</v>
      </c>
      <c r="D10" s="46">
        <v>998</v>
      </c>
      <c r="E10" s="46" t="s">
        <v>42</v>
      </c>
      <c r="F10" s="46" t="s">
        <v>133</v>
      </c>
      <c r="G10" s="46" t="s">
        <v>106</v>
      </c>
      <c r="H10" s="46">
        <v>997</v>
      </c>
      <c r="I10" s="46">
        <v>982</v>
      </c>
      <c r="J10" s="46" t="s">
        <v>106</v>
      </c>
      <c r="K10" s="46">
        <v>24</v>
      </c>
      <c r="L10" s="46">
        <v>17.1066876077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85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89</v>
      </c>
      <c r="H4" s="45" t="s">
        <v>90</v>
      </c>
      <c r="I4" s="45" t="s">
        <v>104</v>
      </c>
      <c r="J4" s="45" t="s">
        <v>105</v>
      </c>
      <c r="K4" s="45" t="s">
        <v>91</v>
      </c>
      <c r="L4" s="45" t="s">
        <v>92</v>
      </c>
    </row>
    <row r="6" spans="1:12">
      <c r="A6" s="46">
        <v>0</v>
      </c>
      <c r="B6" s="46">
        <v>2</v>
      </c>
      <c r="C6" s="46" t="s">
        <v>131</v>
      </c>
      <c r="D6" s="46">
        <v>24</v>
      </c>
      <c r="E6" s="46" t="s">
        <v>132</v>
      </c>
      <c r="F6" s="46" t="s">
        <v>133</v>
      </c>
      <c r="G6" s="46" t="s">
        <v>106</v>
      </c>
      <c r="H6" s="46">
        <v>997</v>
      </c>
      <c r="I6" s="46">
        <v>982</v>
      </c>
      <c r="J6" s="46" t="s">
        <v>106</v>
      </c>
      <c r="K6" s="46">
        <v>233</v>
      </c>
      <c r="L6" s="46">
        <v>2620.3017773400002</v>
      </c>
    </row>
    <row r="7" spans="1:12">
      <c r="A7" s="46">
        <v>1</v>
      </c>
      <c r="B7" s="46">
        <v>3</v>
      </c>
      <c r="C7" s="46" t="s">
        <v>134</v>
      </c>
      <c r="D7" s="46">
        <v>31</v>
      </c>
      <c r="E7" s="46" t="s">
        <v>135</v>
      </c>
      <c r="F7" s="46" t="s">
        <v>133</v>
      </c>
      <c r="G7" s="46" t="s">
        <v>106</v>
      </c>
      <c r="H7" s="46">
        <v>997</v>
      </c>
      <c r="I7" s="46">
        <v>982</v>
      </c>
      <c r="J7" s="46" t="s">
        <v>106</v>
      </c>
      <c r="K7" s="46">
        <v>1137</v>
      </c>
      <c r="L7" s="46">
        <v>3725.6212127200001</v>
      </c>
    </row>
    <row r="8" spans="1:12">
      <c r="A8" s="46">
        <v>2</v>
      </c>
      <c r="B8" s="46">
        <v>3</v>
      </c>
      <c r="C8" s="46" t="s">
        <v>134</v>
      </c>
      <c r="D8" s="46">
        <v>32</v>
      </c>
      <c r="E8" s="46" t="s">
        <v>40</v>
      </c>
      <c r="F8" s="46" t="s">
        <v>133</v>
      </c>
      <c r="G8" s="46" t="s">
        <v>106</v>
      </c>
      <c r="H8" s="46">
        <v>997</v>
      </c>
      <c r="I8" s="46">
        <v>982</v>
      </c>
      <c r="J8" s="46" t="s">
        <v>106</v>
      </c>
      <c r="K8" s="46">
        <v>1049</v>
      </c>
      <c r="L8" s="46">
        <v>811.44245959199998</v>
      </c>
    </row>
    <row r="9" spans="1:12">
      <c r="A9" s="46">
        <v>3</v>
      </c>
      <c r="B9" s="46">
        <v>4</v>
      </c>
      <c r="C9" s="46" t="s">
        <v>136</v>
      </c>
      <c r="D9" s="46">
        <v>41</v>
      </c>
      <c r="E9" s="46" t="s">
        <v>137</v>
      </c>
      <c r="F9" s="46" t="s">
        <v>133</v>
      </c>
      <c r="G9" s="46" t="s">
        <v>106</v>
      </c>
      <c r="H9" s="46">
        <v>997</v>
      </c>
      <c r="I9" s="46">
        <v>982</v>
      </c>
      <c r="J9" s="46" t="s">
        <v>106</v>
      </c>
      <c r="K9" s="46">
        <v>220</v>
      </c>
      <c r="L9" s="46">
        <v>369.62816348699999</v>
      </c>
    </row>
    <row r="10" spans="1:12">
      <c r="A10" s="46">
        <v>4</v>
      </c>
      <c r="B10" s="46">
        <v>998</v>
      </c>
      <c r="C10" s="46" t="s">
        <v>42</v>
      </c>
      <c r="D10" s="46">
        <v>998</v>
      </c>
      <c r="E10" s="46" t="s">
        <v>42</v>
      </c>
      <c r="F10" s="46" t="s">
        <v>133</v>
      </c>
      <c r="G10" s="46" t="s">
        <v>106</v>
      </c>
      <c r="H10" s="46">
        <v>997</v>
      </c>
      <c r="I10" s="46">
        <v>982</v>
      </c>
      <c r="J10" s="46" t="s">
        <v>106</v>
      </c>
      <c r="K10" s="46">
        <v>32</v>
      </c>
      <c r="L10" s="46">
        <v>60.928187992399998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23</vt:i4>
      </vt:variant>
    </vt:vector>
  </HeadingPairs>
  <TitlesOfParts>
    <vt:vector size="23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_transportationA_v1_aff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2026-01-20T22:12:26Z</dcterms:modified>
</cp:coreProperties>
</file>