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&quot;~&quot; #,###,###"/>
    <numFmt numFmtId="167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FFFF66"/>
        <bgColor rgb="00FFFF66"/>
      </patternFill>
    </fill>
    <fill>
      <patternFill patternType="solid">
        <fgColor rgb="00FFCC66"/>
        <bgColor rgb="00FFCC6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1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7" fontId="0" fillId="21" borderId="16" pivotButton="0" quotePrefix="0" xfId="0"/>
    <xf numFmtId="167" fontId="0" fillId="0" borderId="16" pivotButton="0" quotePrefix="0" xfId="0"/>
    <xf numFmtId="167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03 Boane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11719.3858023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7" t="n">
        <v>1700</v>
      </c>
      <c r="F6" s="347" t="n">
        <v>220000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8" t="inlineStr">
        <is>
          <t>Disclaimer:</t>
        </is>
      </c>
      <c r="B9" s="165" t="n"/>
      <c r="C9" s="161" t="n"/>
      <c r="E9" s="349" t="inlineStr">
        <is>
          <t>Access to the portal</t>
        </is>
      </c>
      <c r="H9" s="164" t="n"/>
      <c r="I9" s="11" t="n"/>
      <c r="J9" s="30" t="n"/>
      <c r="K9" s="9" t="n"/>
    </row>
    <row r="10" s="3">
      <c r="A10" s="350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1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0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8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0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0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17" customWidth="1" style="3" min="1" max="1"/>
    <col width="17" customWidth="1" style="3" min="2" max="2"/>
    <col width="17" customWidth="1" style="3" min="3" max="3"/>
    <col width="17" customWidth="1" style="3" min="4" max="4"/>
    <col width="17" customWidth="1" style="3" min="5" max="5"/>
    <col width="17" customWidth="1" style="3" min="6" max="6"/>
    <col width="17" customWidth="1" style="3" min="7" max="7"/>
    <col width="17" customWidth="1" style="3" min="8" max="8"/>
    <col width="17" customWidth="1" style="3" min="9" max="9"/>
    <col width="17" customWidth="1" style="3" min="10" max="10"/>
  </cols>
  <sheetData>
    <row r="1">
      <c r="A1" t="inlineStr">
        <is>
          <t>AOI: 03 Boane</t>
        </is>
      </c>
    </row>
    <row r="3">
      <c r="A3" s="352" t="inlineStr">
        <is>
          <t>Data Source</t>
        </is>
      </c>
      <c r="B3" s="352" t="inlineStr">
        <is>
          <t>GHS_POP_E2020_GLOBE_R2023A_4326_3ss_v1-0</t>
        </is>
      </c>
      <c r="C3" s="352" t="inlineStr">
        <is>
          <t>WorldPop_Unconstrained_UNadj_2020</t>
        </is>
      </c>
      <c r="D3" s="352" t="inlineStr">
        <is>
          <t>GPW_v4_Population_Count_Rev11_2020</t>
        </is>
      </c>
      <c r="E3" s="352" t="inlineStr">
        <is>
          <t>Landscan-Global-2022</t>
        </is>
      </c>
      <c r="F3" s="352" t="inlineStr">
        <is>
          <t>WorldPop_Constrained_UNadj_2020</t>
        </is>
      </c>
      <c r="G3" s="352" t="inlineStr">
        <is>
          <t>Mean</t>
        </is>
      </c>
      <c r="H3" s="352" t="inlineStr">
        <is>
          <t>Stdev</t>
        </is>
      </c>
      <c r="I3" s="352" t="inlineStr">
        <is>
          <t>CV in %</t>
        </is>
      </c>
      <c r="J3" s="352" t="inlineStr">
        <is>
          <t>Reliability</t>
        </is>
      </c>
    </row>
    <row r="4">
      <c r="A4" s="353" t="inlineStr">
        <is>
          <t>Citations</t>
        </is>
      </c>
      <c r="B4" s="354" t="inlineStr">
        <is>
          <t>GHS-POP R2023A - GHS population grid (2023). European Commission, Joint Research Centre (JRC)</t>
        </is>
      </c>
      <c r="C4" s="354">
        <f>HYPERLINK("https://www.worldpop.org", "WorldPop (www.worldpop.org)")</f>
        <v/>
      </c>
      <c r="D4" s="354" t="inlineStr">
        <is>
          <t>Center for International Earth Science Information Network - CIESIN</t>
        </is>
      </c>
      <c r="E4" s="354" t="inlineStr">
        <is>
          <t>LandScan (2022), UT-Battelle, LLC, operator of Oak Ridge National Laboratory</t>
        </is>
      </c>
      <c r="F4" s="354" t="inlineStr">
        <is>
          <t xml:space="preserve"> </t>
        </is>
      </c>
      <c r="G4" s="354" t="inlineStr">
        <is>
          <t>Indications of the differences between the population datasets.</t>
        </is>
      </c>
      <c r="H4" s="354" t="inlineStr">
        <is>
          <t>Indications of the differences between the population datasets.</t>
        </is>
      </c>
      <c r="I4" s="354" t="inlineStr">
        <is>
          <t>Indications of the differences between the population datasets.</t>
        </is>
      </c>
      <c r="J4" s="354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5" t="n">
        <v>217406</v>
      </c>
      <c r="C5" s="356" t="n">
        <v>242108</v>
      </c>
      <c r="D5" s="356" t="n">
        <v>200372</v>
      </c>
      <c r="E5" s="356" t="n">
        <v>526983</v>
      </c>
      <c r="F5" s="356" t="n">
        <v>209023</v>
      </c>
      <c r="G5" s="357" t="n">
        <v>279178</v>
      </c>
      <c r="H5" s="357" t="n">
        <v>124683</v>
      </c>
      <c r="I5" s="358" t="n">
        <v>44.7</v>
      </c>
      <c r="J5" s="359" t="inlineStr">
        <is>
          <t>moderate</t>
        </is>
      </c>
    </row>
    <row r="6">
      <c r="A6" s="343" t="inlineStr">
        <is>
          <t>Total Affected (EO-based)</t>
        </is>
      </c>
      <c r="B6" s="355" t="n">
        <v>1722</v>
      </c>
      <c r="C6" s="356" t="n">
        <v>15455</v>
      </c>
      <c r="D6" s="356" t="n">
        <v>23347</v>
      </c>
      <c r="E6" s="356" t="n">
        <v>16754</v>
      </c>
      <c r="F6" s="356" t="n">
        <v>1578</v>
      </c>
      <c r="G6" s="357" t="n">
        <v>11771</v>
      </c>
      <c r="H6" s="357" t="n">
        <v>8687</v>
      </c>
      <c r="I6" s="358" t="n">
        <v>73.8</v>
      </c>
      <c r="J6" s="360" t="inlineStr">
        <is>
          <t>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03 Boane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0" t="n">
        <v>0</v>
      </c>
      <c r="B6" s="350" t="inlineStr">
        <is>
          <t>Riverine flood</t>
        </is>
      </c>
      <c r="C6" s="350" t="inlineStr">
        <is>
          <t>Flood</t>
        </is>
      </c>
      <c r="D6" s="350" t="inlineStr">
        <is>
          <t>Semi-automatic extraction</t>
        </is>
      </c>
      <c r="E6" s="350" t="inlineStr">
        <is>
          <t>Flooded area</t>
        </is>
      </c>
      <c r="F6" s="350" t="n">
        <v>1</v>
      </c>
      <c r="G6" s="350" t="n">
        <v>774</v>
      </c>
      <c r="H6" s="350" t="n">
        <v>11719.3858023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2026-01-17T14:06:59Z</dcterms:modified>
  <cp:lastModifiedBy>Precious Annie Lopez | GAF AG</cp:lastModifiedBy>
  <cp:lastPrinted>2020-10-14T12:56:37Z</cp:lastPrinted>
</cp:coreProperties>
</file>