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sertit28\S28_FAST\RMS\EMSR857\EMSR857-AOI-04-BELAVISTA\08OUTPUT\EMSR857\AOI04\DEL_MONIT02\FCT\"/>
    </mc:Choice>
  </mc:AlternateContent>
  <xr:revisionPtr revIDLastSave="0" documentId="13_ncr:1_{6C30C26A-47F6-4A71-979C-91C4BB23FD99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naturalLandUseA_v1_aoi" sheetId="17" r:id="rId17"/>
    <sheet name="_naturalLandUseA_v1_aff" sheetId="18" r:id="rId18"/>
    <sheet name="_naturalLandUseA_v1_exflo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55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<sst xmlns="http://schemas.openxmlformats.org/spreadsheetml/2006/main" count="519" uniqueCount="137">
  <si>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</si>
  <si>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</si>
  <si>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</si>
  <si>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</si>
  <si>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</si>
  <si>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04 Bela Vista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</si>
  <si>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</si>
  <si>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</si>
  <si>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</si>
  <si>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</si>
  <si>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</si>
  <si>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</si>
  <si>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</si>
  <si>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</si>
  <si>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</si>
  <si>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</si>
  <si>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</si>
  <si>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</si>
  <si>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</si>
  <si>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</si>
  <si>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</si>
  <si>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</si>
  <si>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</si>
  <si>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</si>
  <si>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</si>
  <si>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</si>
  <si>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Transportation</t>
  </si>
  <si>
    <t>Helipad</t>
  </si>
  <si>
    <t>Highways</t>
  </si>
  <si>
    <t>km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</si>
  <si>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</si>
  <si>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</si>
  <si>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</si>
  <si>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</si>
  <si>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</si>
  <si>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</si>
  <si>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Long-distance pipelines, communication and electricity lines</t>
  </si>
  <si>
    <t>Land use</t>
  </si>
  <si>
    <t>Shrub and/or herbaceous vegetation association</t>
  </si>
  <si>
    <t xml:space="preserve">Inland wetlands </t>
  </si>
  <si>
    <t xml:space="preserve">Forests </t>
  </si>
  <si>
    <t xml:space="preserve">Heterogeneous agricultural areas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</si>
  <si>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</si>
  <si>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</si>
  <si>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</si>
  <si>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</si>
  <si>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</si>
  <si>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</si>
  <si>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</si>
  <si>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</si>
  <si>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</si>
  <si>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</si>
  <si>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</si>
  <si>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</si>
  <si>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</si>
  <si>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</si>
  <si>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</si>
  <si>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</si>
  <si>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</si>
  <si>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</si>
  <si>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</si>
  <si>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</si>
  <si>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</si>
  <si>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Bela Vista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</si>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</sst>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1" defaultTableStyle="TableStyleMedium2" defaultPivotStyle="PivotStyleLight16">
    <tableStyle name="Invisible" pivot="0" table="0" count="0" xr9:uid="{85C87506-BBD1-4331-9432-BA19B0C3267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9"/>
  <sheetViews>
    <sheetView showGridLines="0" tabSelected="1" zoomScale="70" zoomScaleNormal="70" workbookViewId="0">
      <selection activeCell="C54" sqref="C5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14430.1964618</v>
      </c>
      <c r="F6" s="54">
        <v>3434.07246252</v>
      </c>
      <c r="G6" s="51">
        <f>E6+F6</f>
        <v>17864.26892432</v>
      </c>
    </row>
    <row r="7" spans="1:13">
      <c r="A7" s="22"/>
      <c r="B7" s="40" t="s">
        <v>15</v>
      </c>
      <c r="C7" s="19"/>
      <c r="D7" s="39" t="s">
        <v>14</v>
      </c>
      <c r="E7" s="52">
        <v>14430.1964618</v>
      </c>
      <c r="F7" s="55">
        <v>3434.07246252</v>
      </c>
      <c r="G7" s="53">
        <f>E7+F7</f>
        <v>17864.26892432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250</v>
      </c>
      <c r="F10" s="98">
        <v>60</v>
      </c>
      <c r="G10" s="56" t="str">
        <f>"~ "&amp;TEXT((E10+F10),"#,###,###")</f>
        <v>~ 310</v>
      </c>
      <c r="H10" s="96">
        <v>14000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3.0132372182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3.7219406900000002E-2</v>
      </c>
      <c r="F12" s="72">
        <v>2.0795370581000001</v>
      </c>
      <c r="G12" s="73">
        <f t="shared" si="0"/>
        <v>2.1167564649999999</v>
      </c>
      <c r="H12" s="74">
        <v>94.595777690800006</v>
      </c>
      <c r="I12" s="2"/>
      <c r="J12" s="2"/>
      <c r="K12" s="2"/>
      <c r="L12" s="7"/>
      <c r="M12" s="10"/>
    </row>
    <row r="13" spans="1:13">
      <c r="A13" s="61"/>
      <c r="B13" s="57" t="s">
        <v>26</v>
      </c>
      <c r="C13" s="75" t="s">
        <v>27</v>
      </c>
      <c r="D13" s="58" t="s">
        <v>14</v>
      </c>
      <c r="E13" s="63">
        <v>0</v>
      </c>
      <c r="F13" s="64">
        <v>0</v>
      </c>
      <c r="G13" s="76">
        <f t="shared" si="0"/>
        <v>0</v>
      </c>
      <c r="H13" s="66">
        <v>3.7868094099999999E-2</v>
      </c>
    </row>
    <row r="14" spans="1:13">
      <c r="A14" s="77"/>
      <c r="B14" s="78"/>
      <c r="C14" s="79" t="s">
        <v>28</v>
      </c>
      <c r="D14" s="80" t="s">
        <v>29</v>
      </c>
      <c r="E14" s="81">
        <v>3.0736814074000001</v>
      </c>
      <c r="F14" s="82">
        <v>0.40772953159999997</v>
      </c>
      <c r="G14" s="83">
        <f t="shared" si="0"/>
        <v>3.4814109389999999</v>
      </c>
      <c r="H14" s="84">
        <v>36.348057813200001</v>
      </c>
    </row>
    <row r="15" spans="1:13">
      <c r="A15" s="77"/>
      <c r="B15" s="78"/>
      <c r="C15" s="79" t="s">
        <v>30</v>
      </c>
      <c r="D15" s="80" t="s">
        <v>29</v>
      </c>
      <c r="E15" s="81">
        <v>0</v>
      </c>
      <c r="F15" s="82">
        <v>0</v>
      </c>
      <c r="G15" s="83">
        <f t="shared" si="0"/>
        <v>0</v>
      </c>
      <c r="H15" s="84">
        <v>2.7530619076999998</v>
      </c>
    </row>
    <row r="16" spans="1:13">
      <c r="A16" s="77"/>
      <c r="B16" s="78"/>
      <c r="C16" s="79" t="s">
        <v>31</v>
      </c>
      <c r="D16" s="80" t="s">
        <v>29</v>
      </c>
      <c r="E16" s="81">
        <v>2.8597314634000002</v>
      </c>
      <c r="F16" s="82">
        <v>2.7913602781</v>
      </c>
      <c r="G16" s="83">
        <f t="shared" si="0"/>
        <v>5.6510917415000002</v>
      </c>
      <c r="H16" s="84">
        <v>182.35174541800001</v>
      </c>
    </row>
    <row r="17" spans="1:8">
      <c r="A17" s="77"/>
      <c r="B17" s="78"/>
      <c r="C17" s="79" t="s">
        <v>32</v>
      </c>
      <c r="D17" s="80" t="s">
        <v>29</v>
      </c>
      <c r="E17" s="81">
        <v>6.7155727015000002</v>
      </c>
      <c r="F17" s="82">
        <v>3.5196716434000002</v>
      </c>
      <c r="G17" s="83">
        <f t="shared" si="0"/>
        <v>10.2352443449</v>
      </c>
      <c r="H17" s="84">
        <v>134.120659383</v>
      </c>
    </row>
    <row r="18" spans="1:8">
      <c r="A18" s="67"/>
      <c r="B18" s="68"/>
      <c r="C18" s="69" t="s">
        <v>33</v>
      </c>
      <c r="D18" s="70" t="s">
        <v>29</v>
      </c>
      <c r="E18" s="71">
        <v>0</v>
      </c>
      <c r="F18" s="72">
        <v>0</v>
      </c>
      <c r="G18" s="85">
        <f t="shared" si="0"/>
        <v>0</v>
      </c>
      <c r="H18" s="74">
        <v>18.342188258699998</v>
      </c>
    </row>
    <row r="19" spans="1:8">
      <c r="A19" s="61"/>
      <c r="B19" s="57" t="s">
        <v>34</v>
      </c>
      <c r="C19" s="75" t="s">
        <v>35</v>
      </c>
      <c r="D19" s="58" t="s">
        <v>14</v>
      </c>
      <c r="E19" s="63">
        <v>55.630887112700002</v>
      </c>
      <c r="F19" s="64">
        <v>22.538420523300001</v>
      </c>
      <c r="G19" s="76">
        <f t="shared" si="0"/>
        <v>78.169307635999999</v>
      </c>
      <c r="H19" s="66">
        <v>176.71002784000001</v>
      </c>
    </row>
    <row r="20" spans="1:8">
      <c r="A20" s="67"/>
      <c r="B20" s="68"/>
      <c r="C20" s="69" t="s">
        <v>36</v>
      </c>
      <c r="D20" s="70" t="s">
        <v>29</v>
      </c>
      <c r="E20" s="71">
        <v>0</v>
      </c>
      <c r="F20" s="72">
        <v>0</v>
      </c>
      <c r="G20" s="85">
        <f t="shared" si="0"/>
        <v>0</v>
      </c>
      <c r="H20" s="74">
        <v>14.5717625859</v>
      </c>
    </row>
    <row r="21" spans="1:8">
      <c r="A21" s="86"/>
      <c r="B21" s="87" t="s">
        <v>37</v>
      </c>
      <c r="C21" s="88" t="s">
        <v>38</v>
      </c>
      <c r="D21" s="58" t="s">
        <v>14</v>
      </c>
      <c r="E21" s="63">
        <v>5737.7999993900003</v>
      </c>
      <c r="F21" s="64">
        <v>1183.97013126</v>
      </c>
      <c r="G21" s="76">
        <f t="shared" si="0"/>
        <v>6921.7701306500003</v>
      </c>
      <c r="H21" s="89">
        <v>12735.529316100001</v>
      </c>
    </row>
    <row r="22" spans="1:8">
      <c r="A22" s="90"/>
      <c r="B22" s="90"/>
      <c r="C22" s="91" t="s">
        <v>39</v>
      </c>
      <c r="D22" s="80" t="s">
        <v>14</v>
      </c>
      <c r="E22" s="81">
        <v>3523.1258749600001</v>
      </c>
      <c r="F22" s="82">
        <v>753.92606406799996</v>
      </c>
      <c r="G22" s="83">
        <f t="shared" si="0"/>
        <v>4277.0519390280006</v>
      </c>
      <c r="H22" s="92">
        <v>6898.0628771299998</v>
      </c>
    </row>
    <row r="23" spans="1:8">
      <c r="A23" s="90"/>
      <c r="B23" s="90"/>
      <c r="C23" s="91" t="s">
        <v>40</v>
      </c>
      <c r="D23" s="80" t="s">
        <v>14</v>
      </c>
      <c r="E23" s="81">
        <v>2631.7531841599998</v>
      </c>
      <c r="F23" s="82">
        <v>1237.13938996</v>
      </c>
      <c r="G23" s="83">
        <f t="shared" si="0"/>
        <v>3868.8925741200001</v>
      </c>
      <c r="H23" s="92">
        <v>48809.838136600003</v>
      </c>
    </row>
    <row r="24" spans="1:8">
      <c r="A24" s="90"/>
      <c r="B24" s="90"/>
      <c r="C24" s="91" t="s">
        <v>41</v>
      </c>
      <c r="D24" s="80" t="s">
        <v>14</v>
      </c>
      <c r="E24" s="81">
        <v>2366.8726618699998</v>
      </c>
      <c r="F24" s="82">
        <v>204.923463336</v>
      </c>
      <c r="G24" s="83">
        <f t="shared" si="0"/>
        <v>2571.7961252059999</v>
      </c>
      <c r="H24" s="92">
        <v>3982.2574112299999</v>
      </c>
    </row>
    <row r="25" spans="1:8">
      <c r="A25" s="90"/>
      <c r="B25" s="90"/>
      <c r="C25" s="91" t="s">
        <v>42</v>
      </c>
      <c r="D25" s="80" t="s">
        <v>14</v>
      </c>
      <c r="E25" s="81">
        <v>158.75491045499999</v>
      </c>
      <c r="F25" s="82">
        <v>52.943493356700003</v>
      </c>
      <c r="G25" s="83">
        <f t="shared" si="0"/>
        <v>211.69840381169999</v>
      </c>
      <c r="H25" s="92">
        <v>3636.8979392800002</v>
      </c>
    </row>
    <row r="26" spans="1:8">
      <c r="A26" s="93"/>
      <c r="B26" s="93"/>
      <c r="C26" s="94" t="s">
        <v>43</v>
      </c>
      <c r="D26" s="70" t="s">
        <v>14</v>
      </c>
      <c r="E26" s="71">
        <v>11.884845971400001</v>
      </c>
      <c r="F26" s="72">
        <v>1.1674370769</v>
      </c>
      <c r="G26" s="85">
        <f t="shared" si="0"/>
        <v>13.052283048300001</v>
      </c>
      <c r="H26" s="95">
        <v>13.0522837578</v>
      </c>
    </row>
    <row r="27" spans="1:8">
      <c r="B27" s="5"/>
      <c r="C27" s="14"/>
      <c r="D27" s="7"/>
      <c r="E27" s="7"/>
      <c r="F27" s="7"/>
      <c r="G27" s="7"/>
      <c r="H27" s="10"/>
    </row>
    <row r="28" spans="1:8">
      <c r="A28" s="46" t="s">
        <v>44</v>
      </c>
      <c r="B28" s="5"/>
      <c r="C28" s="14"/>
      <c r="D28" s="7"/>
      <c r="E28" s="7"/>
      <c r="F28" s="7"/>
      <c r="G28" s="7"/>
      <c r="H28" s="10"/>
    </row>
    <row r="29" spans="1:8">
      <c r="A29" s="46" t="s">
        <v>45</v>
      </c>
      <c r="B29" s="5"/>
      <c r="C29" s="14"/>
      <c r="D29" s="7"/>
      <c r="E29" s="7"/>
      <c r="F29" s="7"/>
      <c r="G29" s="7"/>
    </row>
    <row r="30" spans="1:8">
      <c r="B30" s="5"/>
      <c r="C30" s="14"/>
      <c r="D30" s="7"/>
      <c r="E30" s="7"/>
      <c r="F30" s="7"/>
      <c r="G30" s="7"/>
    </row>
    <row r="31" spans="1:8">
      <c r="A31" s="99" t="s">
        <v>46</v>
      </c>
      <c r="B31" s="5"/>
      <c r="C31" s="14"/>
      <c r="D31" s="7"/>
      <c r="E31" s="7"/>
      <c r="F31" s="7"/>
      <c r="G31" s="7"/>
    </row>
    <row r="32" spans="1:8">
      <c r="A32" s="46" t="s">
        <v>47</v>
      </c>
      <c r="B32" s="5"/>
      <c r="C32" s="14"/>
      <c r="D32" s="7"/>
      <c r="E32" s="101" t="s">
        <v>48</v>
      </c>
      <c r="F32" s="7"/>
      <c r="G32" s="7"/>
    </row>
    <row r="33" spans="1:7">
      <c r="A33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5"/>
      <c r="C33" s="14"/>
      <c r="D33" s="7"/>
      <c r="E33" s="7"/>
      <c r="F33" s="7"/>
      <c r="G33" s="7"/>
    </row>
    <row r="34" spans="1:7">
      <c r="A34" s="46" t="str">
        <f>CONCATENATE(CHAR(169)," European Union / Copernicus Emergency Management Service")</f>
        <v>� European Union / Copernicus Emergency Management Service</v>
      </c>
      <c r="B34" s="5"/>
      <c r="C34" s="14"/>
      <c r="D34" s="7"/>
      <c r="E34" s="7"/>
      <c r="F34" s="7"/>
      <c r="G34" s="7"/>
    </row>
    <row r="35" spans="1:7">
      <c r="B35" s="5"/>
      <c r="C35" s="14"/>
      <c r="D35" s="7"/>
      <c r="E35" s="7"/>
      <c r="F35" s="7"/>
      <c r="G35" s="7"/>
    </row>
    <row r="36" spans="1:7">
      <c r="B36" s="5"/>
      <c r="C36" s="14"/>
      <c r="D36" s="7"/>
      <c r="E36" s="7"/>
      <c r="F36" s="7"/>
      <c r="G36" s="7"/>
    </row>
    <row r="37" spans="1:7">
      <c r="A37" s="99" t="s">
        <v>49</v>
      </c>
      <c r="B37" s="5"/>
      <c r="C37" s="14"/>
      <c r="D37" s="7"/>
      <c r="E37" s="7"/>
      <c r="F37" s="7"/>
      <c r="G37" s="7"/>
    </row>
    <row r="38" spans="1:7">
      <c r="A38" s="46" t="s">
        <v>50</v>
      </c>
      <c r="B38" s="5"/>
      <c r="C38" s="15"/>
      <c r="D38" s="7"/>
      <c r="E38" s="7"/>
      <c r="F38" s="7"/>
      <c r="G38" s="7"/>
    </row>
    <row r="39" spans="1:7">
      <c r="A39" s="46" t="s">
        <v>51</v>
      </c>
      <c r="B39" s="5"/>
      <c r="C39" s="15"/>
      <c r="D39" s="7"/>
      <c r="E39" s="7"/>
      <c r="F39" s="7"/>
      <c r="G39" s="7"/>
    </row>
    <row r="40" spans="1:7">
      <c r="A40" s="46" t="s">
        <v>52</v>
      </c>
      <c r="B40" s="5"/>
      <c r="C40" s="15"/>
      <c r="D40" s="7"/>
      <c r="E40" s="7"/>
      <c r="F40" s="7"/>
      <c r="G40" s="7"/>
    </row>
    <row r="41" spans="1:7">
      <c r="A41" s="46" t="s">
        <v>53</v>
      </c>
      <c r="B41" s="5"/>
      <c r="C41" s="15"/>
      <c r="D41" s="7"/>
      <c r="E41" s="7"/>
      <c r="F41" s="7"/>
      <c r="G41" s="7"/>
    </row>
    <row r="42" spans="1:7">
      <c r="B42" s="5"/>
      <c r="C42" s="15"/>
      <c r="D42" s="7"/>
      <c r="E42" s="7"/>
      <c r="F42" s="7"/>
      <c r="G42" s="7"/>
    </row>
    <row r="43" spans="1:7">
      <c r="B43" s="5"/>
      <c r="C43" s="15"/>
      <c r="D43" s="7"/>
      <c r="E43" s="7"/>
      <c r="F43" s="7"/>
      <c r="G43" s="7"/>
    </row>
    <row r="44" spans="1:7">
      <c r="A44" s="99" t="s">
        <v>54</v>
      </c>
      <c r="B44" s="5"/>
      <c r="C44" s="15"/>
      <c r="D44" s="7"/>
      <c r="E44" s="7"/>
      <c r="F44" s="7"/>
      <c r="G44" s="7"/>
    </row>
    <row r="45" spans="1:7">
      <c r="A45" s="46" t="s">
        <v>55</v>
      </c>
      <c r="B45" s="5"/>
      <c r="C45" s="15"/>
      <c r="D45" s="7"/>
      <c r="E45" s="7"/>
      <c r="F45" s="7"/>
      <c r="G45" s="7"/>
    </row>
    <row r="46" spans="1:7">
      <c r="A46" s="46" t="s">
        <v>56</v>
      </c>
      <c r="B46" s="5"/>
      <c r="C46" s="15"/>
      <c r="D46" s="7"/>
      <c r="E46" s="7"/>
      <c r="F46" s="7"/>
      <c r="G46" s="7"/>
    </row>
    <row r="47" spans="1:7">
      <c r="B47" s="5"/>
      <c r="C47" s="15"/>
      <c r="D47" s="7"/>
      <c r="E47" s="7"/>
      <c r="F47" s="7"/>
      <c r="G47" s="7"/>
    </row>
    <row r="48" spans="1:7">
      <c r="B48" s="5"/>
      <c r="C48" s="15"/>
      <c r="D48" s="7"/>
      <c r="E48" s="7"/>
      <c r="F48" s="7"/>
      <c r="G48" s="7"/>
    </row>
    <row r="49" spans="1:29">
      <c r="A49" s="99" t="s">
        <v>57</v>
      </c>
      <c r="B49" s="5"/>
      <c r="C49" s="15"/>
      <c r="D49" s="7"/>
      <c r="E49" s="7"/>
      <c r="F49" s="7"/>
      <c r="G49" s="7"/>
    </row>
    <row r="50" spans="1:29">
      <c r="A50" s="46" t="str">
        <f>CONCATENATE("Base  Vector  Layers: OpenStreetMap ", CHAR(169)," OpenStreetMap contributors  (2026); Wikimapia.org; GeoNames  2015; ")</f>
        <v xml:space="preserve">Base  Vector  Layers: OpenStreetMap � OpenStreetMap contributors  (2026); Wikimapia.org; GeoNames  2015; </v>
      </c>
    </row>
    <row r="51" spans="1:29">
      <c r="A51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2" spans="1:29">
      <c r="A52" s="46" t="s">
        <v>58</v>
      </c>
    </row>
    <row r="54" spans="1:29">
      <c r="A54" s="46" t="s">
        <v>59</v>
      </c>
    </row>
    <row r="55" spans="1:29">
      <c r="A55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7" spans="1:29">
      <c r="A57" s="46" t="s">
        <v>60</v>
      </c>
    </row>
    <row r="58" spans="1:29" s="120" customFormat="1">
      <c r="A58" s="46" t="s">
        <v>61</v>
      </c>
      <c r="B58" s="116"/>
      <c r="C58" s="117"/>
      <c r="D58" s="118"/>
      <c r="E58" s="118"/>
      <c r="F58" s="118"/>
      <c r="G58" s="118"/>
      <c r="H58" s="119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</row>
    <row r="59" spans="1:29" s="120" customFormat="1">
      <c r="A59" s="46" t="s">
        <v>62</v>
      </c>
      <c r="B59" s="116"/>
      <c r="C59" s="117"/>
      <c r="D59" s="118"/>
      <c r="E59" s="118"/>
      <c r="F59" s="118"/>
      <c r="G59" s="118"/>
      <c r="H59" s="119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2" customWidth="1"/>
  </cols>
  <sheetData>
    <row r="1" spans="1:10">
      <c r="A1" t="s">
        <v>63</v>
      </c>
    </row>
    <row r="3" spans="1:10" ht="38.25">
      <c r="A3" s="102" t="s">
        <v>64</v>
      </c>
      <c r="B3" s="102" t="s">
        <v>65</v>
      </c>
      <c r="C3" s="102" t="s">
        <v>66</v>
      </c>
      <c r="D3" s="102" t="s">
        <v>67</v>
      </c>
      <c r="E3" s="102" t="s">
        <v>68</v>
      </c>
      <c r="F3" s="102" t="s">
        <v>69</v>
      </c>
      <c r="G3" s="102" t="s">
        <v>70</v>
      </c>
      <c r="H3" s="102" t="s">
        <v>71</v>
      </c>
      <c r="I3" s="102" t="s">
        <v>72</v>
      </c>
      <c r="J3" s="102" t="s">
        <v>73</v>
      </c>
    </row>
    <row r="4" spans="1:10" ht="56.25">
      <c r="A4" s="103" t="s">
        <v>74</v>
      </c>
      <c r="B4" s="104" t="s">
        <v>75</v>
      </c>
      <c r="C4" s="104" t="str">
        <f>HYPERLINK("https://www.worldpop.org", "WorldPop (www.worldpop.org)")</f>
        <v>WorldPop (www.worldpop.org)</v>
      </c>
      <c r="D4" s="104" t="s">
        <v>76</v>
      </c>
      <c r="E4" s="104" t="s">
        <v>77</v>
      </c>
      <c r="F4" s="104" t="s">
        <v>78</v>
      </c>
      <c r="G4" s="104" t="s">
        <v>79</v>
      </c>
      <c r="H4" s="104" t="s">
        <v>79</v>
      </c>
      <c r="I4" s="104" t="s">
        <v>79</v>
      </c>
      <c r="J4" s="104" t="s">
        <v>80</v>
      </c>
    </row>
    <row r="5" spans="1:10">
      <c r="A5" s="105" t="s">
        <v>18</v>
      </c>
      <c r="B5" s="106">
        <v>13538</v>
      </c>
      <c r="C5" s="107">
        <v>7927</v>
      </c>
      <c r="D5" s="107">
        <v>5429</v>
      </c>
      <c r="E5" s="107">
        <v>9344</v>
      </c>
      <c r="F5" s="107">
        <v>17185</v>
      </c>
      <c r="G5" s="108">
        <v>10685</v>
      </c>
      <c r="H5" s="108">
        <v>4181</v>
      </c>
      <c r="I5" s="109">
        <v>39.1</v>
      </c>
      <c r="J5" s="110" t="s">
        <v>81</v>
      </c>
    </row>
    <row r="6" spans="1:10">
      <c r="A6" s="105" t="s">
        <v>82</v>
      </c>
      <c r="B6" s="106">
        <v>245</v>
      </c>
      <c r="C6" s="107">
        <v>1786</v>
      </c>
      <c r="D6" s="107">
        <v>972</v>
      </c>
      <c r="E6" s="107">
        <v>297</v>
      </c>
      <c r="F6" s="107">
        <v>429</v>
      </c>
      <c r="G6" s="108">
        <v>746</v>
      </c>
      <c r="H6" s="108">
        <v>581</v>
      </c>
      <c r="I6" s="109">
        <v>77.900000000000006</v>
      </c>
      <c r="J6" s="111" t="s">
        <v>83</v>
      </c>
    </row>
    <row r="7" spans="1:10">
      <c r="A7" s="105" t="s">
        <v>84</v>
      </c>
      <c r="B7" s="106">
        <v>62</v>
      </c>
      <c r="C7" s="107">
        <v>441</v>
      </c>
      <c r="D7" s="107">
        <v>235</v>
      </c>
      <c r="E7" s="107">
        <v>141</v>
      </c>
      <c r="F7" s="107">
        <v>172</v>
      </c>
      <c r="G7" s="108">
        <v>210</v>
      </c>
      <c r="H7" s="108">
        <v>128</v>
      </c>
      <c r="I7" s="109">
        <v>61</v>
      </c>
      <c r="J7" s="111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85</v>
      </c>
    </row>
    <row r="4" spans="1:8">
      <c r="A4" s="45" t="s">
        <v>86</v>
      </c>
      <c r="B4" s="45" t="s">
        <v>87</v>
      </c>
      <c r="C4" s="45" t="s">
        <v>88</v>
      </c>
      <c r="D4" s="45" t="s">
        <v>89</v>
      </c>
      <c r="E4" s="45" t="s">
        <v>90</v>
      </c>
      <c r="F4" s="45" t="s">
        <v>91</v>
      </c>
      <c r="G4" s="45" t="s">
        <v>92</v>
      </c>
      <c r="H4" s="45" t="s">
        <v>93</v>
      </c>
    </row>
    <row r="6" spans="1:8">
      <c r="A6" s="46">
        <v>0</v>
      </c>
      <c r="B6" s="46" t="s">
        <v>94</v>
      </c>
      <c r="C6" s="46" t="s">
        <v>95</v>
      </c>
      <c r="D6" s="46" t="s">
        <v>96</v>
      </c>
      <c r="E6" s="46" t="s">
        <v>13</v>
      </c>
      <c r="F6" s="46">
        <v>6</v>
      </c>
      <c r="G6" s="46">
        <v>257</v>
      </c>
      <c r="H6" s="46">
        <v>14430.1964618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97</v>
      </c>
    </row>
    <row r="4" spans="1:8">
      <c r="A4" s="45" t="s">
        <v>86</v>
      </c>
      <c r="B4" s="45" t="s">
        <v>87</v>
      </c>
      <c r="C4" s="45" t="s">
        <v>88</v>
      </c>
      <c r="D4" s="45" t="s">
        <v>89</v>
      </c>
      <c r="E4" s="45" t="s">
        <v>90</v>
      </c>
      <c r="F4" s="45" t="s">
        <v>91</v>
      </c>
      <c r="G4" s="45" t="s">
        <v>92</v>
      </c>
      <c r="H4" s="45" t="s">
        <v>93</v>
      </c>
    </row>
    <row r="6" spans="1:8">
      <c r="A6" s="46">
        <v>0</v>
      </c>
      <c r="B6" s="46" t="s">
        <v>94</v>
      </c>
      <c r="C6" s="46" t="s">
        <v>95</v>
      </c>
      <c r="D6" s="46" t="s">
        <v>98</v>
      </c>
      <c r="E6" s="46" t="s">
        <v>13</v>
      </c>
      <c r="F6" s="46">
        <v>997</v>
      </c>
      <c r="G6" s="46">
        <v>854</v>
      </c>
      <c r="H6" s="46">
        <v>3434.07246252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99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12</v>
      </c>
      <c r="C6" s="46" t="s">
        <v>107</v>
      </c>
      <c r="D6" s="46">
        <v>1251</v>
      </c>
      <c r="E6" s="46" t="s">
        <v>25</v>
      </c>
      <c r="F6" s="46" t="s">
        <v>108</v>
      </c>
      <c r="G6" s="46" t="s">
        <v>109</v>
      </c>
      <c r="H6" s="46">
        <v>997</v>
      </c>
      <c r="I6" s="46">
        <v>994</v>
      </c>
      <c r="J6" s="46" t="s">
        <v>110</v>
      </c>
      <c r="K6" s="46">
        <v>12</v>
      </c>
      <c r="L6" s="46">
        <v>94.595777690800006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110</v>
      </c>
      <c r="F7" s="46" t="s">
        <v>108</v>
      </c>
      <c r="G7" s="46" t="s">
        <v>109</v>
      </c>
      <c r="H7" s="46">
        <v>997</v>
      </c>
      <c r="I7" s="46">
        <v>994</v>
      </c>
      <c r="J7" s="46" t="s">
        <v>110</v>
      </c>
      <c r="K7" s="46">
        <v>4</v>
      </c>
      <c r="L7" s="46">
        <v>3.0132372182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12</v>
      </c>
      <c r="C6" s="46" t="s">
        <v>107</v>
      </c>
      <c r="D6" s="46">
        <v>1251</v>
      </c>
      <c r="E6" s="46" t="s">
        <v>25</v>
      </c>
      <c r="F6" s="46" t="s">
        <v>108</v>
      </c>
      <c r="G6" s="46" t="s">
        <v>109</v>
      </c>
      <c r="H6" s="46">
        <v>997</v>
      </c>
      <c r="I6" s="46">
        <v>994</v>
      </c>
      <c r="J6" s="46" t="s">
        <v>110</v>
      </c>
      <c r="K6" s="46">
        <v>1</v>
      </c>
      <c r="L6" s="46">
        <v>3.7219406900000002E-2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112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12</v>
      </c>
      <c r="C6" s="46" t="s">
        <v>107</v>
      </c>
      <c r="D6" s="46">
        <v>1251</v>
      </c>
      <c r="E6" s="46" t="s">
        <v>25</v>
      </c>
      <c r="F6" s="46" t="s">
        <v>108</v>
      </c>
      <c r="G6" s="46" t="s">
        <v>109</v>
      </c>
      <c r="H6" s="46">
        <v>997</v>
      </c>
      <c r="I6" s="46">
        <v>994</v>
      </c>
      <c r="J6" s="46" t="s">
        <v>110</v>
      </c>
      <c r="K6" s="46">
        <v>1</v>
      </c>
      <c r="L6" s="46">
        <v>2.0795370581000001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213</v>
      </c>
      <c r="C6" s="46" t="s">
        <v>114</v>
      </c>
      <c r="D6" s="46">
        <v>21312</v>
      </c>
      <c r="E6" s="46" t="s">
        <v>27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3.7868094099999999E-2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2111</v>
      </c>
      <c r="E6" s="46" t="s">
        <v>28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47</v>
      </c>
      <c r="L6" s="46">
        <v>36.348057813200001</v>
      </c>
    </row>
    <row r="7" spans="1:12">
      <c r="A7" s="46">
        <v>1</v>
      </c>
      <c r="B7" s="46">
        <v>211</v>
      </c>
      <c r="C7" s="46" t="s">
        <v>117</v>
      </c>
      <c r="D7" s="46">
        <v>21121</v>
      </c>
      <c r="E7" s="46" t="s">
        <v>30</v>
      </c>
      <c r="F7" s="46" t="s">
        <v>108</v>
      </c>
      <c r="G7" s="46" t="s">
        <v>110</v>
      </c>
      <c r="H7" s="46">
        <v>997</v>
      </c>
      <c r="I7" s="46">
        <v>994</v>
      </c>
      <c r="J7" s="46" t="s">
        <v>110</v>
      </c>
      <c r="K7" s="46">
        <v>7</v>
      </c>
      <c r="L7" s="46">
        <v>2.7530619076999998</v>
      </c>
    </row>
    <row r="8" spans="1:12">
      <c r="A8" s="46">
        <v>2</v>
      </c>
      <c r="B8" s="46">
        <v>211</v>
      </c>
      <c r="C8" s="46" t="s">
        <v>117</v>
      </c>
      <c r="D8" s="46">
        <v>21122</v>
      </c>
      <c r="E8" s="46" t="s">
        <v>31</v>
      </c>
      <c r="F8" s="46" t="s">
        <v>108</v>
      </c>
      <c r="G8" s="46" t="s">
        <v>110</v>
      </c>
      <c r="H8" s="46">
        <v>997</v>
      </c>
      <c r="I8" s="46">
        <v>994</v>
      </c>
      <c r="J8" s="46" t="s">
        <v>110</v>
      </c>
      <c r="K8" s="46">
        <v>506</v>
      </c>
      <c r="L8" s="46">
        <v>182.35174541800001</v>
      </c>
    </row>
    <row r="9" spans="1:12">
      <c r="A9" s="46">
        <v>3</v>
      </c>
      <c r="B9" s="46">
        <v>211</v>
      </c>
      <c r="C9" s="46" t="s">
        <v>117</v>
      </c>
      <c r="D9" s="46">
        <v>21124</v>
      </c>
      <c r="E9" s="46" t="s">
        <v>32</v>
      </c>
      <c r="F9" s="46" t="s">
        <v>108</v>
      </c>
      <c r="G9" s="46" t="s">
        <v>110</v>
      </c>
      <c r="H9" s="46">
        <v>997</v>
      </c>
      <c r="I9" s="46">
        <v>994</v>
      </c>
      <c r="J9" s="46" t="s">
        <v>110</v>
      </c>
      <c r="K9" s="46">
        <v>60</v>
      </c>
      <c r="L9" s="46">
        <v>134.120659383</v>
      </c>
    </row>
    <row r="10" spans="1:12">
      <c r="A10" s="46">
        <v>4</v>
      </c>
      <c r="B10" s="46">
        <v>212</v>
      </c>
      <c r="C10" s="46" t="s">
        <v>118</v>
      </c>
      <c r="D10" s="46">
        <v>2121</v>
      </c>
      <c r="E10" s="46" t="s">
        <v>33</v>
      </c>
      <c r="F10" s="46" t="s">
        <v>108</v>
      </c>
      <c r="G10" s="46" t="s">
        <v>110</v>
      </c>
      <c r="H10" s="46">
        <v>997</v>
      </c>
      <c r="I10" s="46">
        <v>994</v>
      </c>
      <c r="J10" s="46" t="s">
        <v>110</v>
      </c>
      <c r="K10" s="46">
        <v>6</v>
      </c>
      <c r="L10" s="46">
        <v>18.342188258699998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2111</v>
      </c>
      <c r="E6" s="46" t="s">
        <v>28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2</v>
      </c>
      <c r="L6" s="46">
        <v>3.0736814074000001</v>
      </c>
    </row>
    <row r="7" spans="1:12">
      <c r="A7" s="46">
        <v>1</v>
      </c>
      <c r="B7" s="46">
        <v>211</v>
      </c>
      <c r="C7" s="46" t="s">
        <v>117</v>
      </c>
      <c r="D7" s="46">
        <v>21122</v>
      </c>
      <c r="E7" s="46" t="s">
        <v>31</v>
      </c>
      <c r="F7" s="46" t="s">
        <v>108</v>
      </c>
      <c r="G7" s="46" t="s">
        <v>110</v>
      </c>
      <c r="H7" s="46">
        <v>997</v>
      </c>
      <c r="I7" s="46">
        <v>994</v>
      </c>
      <c r="J7" s="46" t="s">
        <v>110</v>
      </c>
      <c r="K7" s="46">
        <v>6</v>
      </c>
      <c r="L7" s="46">
        <v>2.8597314634000002</v>
      </c>
    </row>
    <row r="8" spans="1:12">
      <c r="A8" s="46">
        <v>2</v>
      </c>
      <c r="B8" s="46">
        <v>211</v>
      </c>
      <c r="C8" s="46" t="s">
        <v>117</v>
      </c>
      <c r="D8" s="46">
        <v>21124</v>
      </c>
      <c r="E8" s="46" t="s">
        <v>32</v>
      </c>
      <c r="F8" s="46" t="s">
        <v>108</v>
      </c>
      <c r="G8" s="46" t="s">
        <v>110</v>
      </c>
      <c r="H8" s="46">
        <v>997</v>
      </c>
      <c r="I8" s="46">
        <v>994</v>
      </c>
      <c r="J8" s="46" t="s">
        <v>110</v>
      </c>
      <c r="K8" s="46">
        <v>11</v>
      </c>
      <c r="L8" s="46">
        <v>6.7155727015000002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2111</v>
      </c>
      <c r="E6" s="46" t="s">
        <v>28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3</v>
      </c>
      <c r="L6" s="46">
        <v>0.40772953159999997</v>
      </c>
    </row>
    <row r="7" spans="1:12">
      <c r="A7" s="46">
        <v>1</v>
      </c>
      <c r="B7" s="46">
        <v>211</v>
      </c>
      <c r="C7" s="46" t="s">
        <v>117</v>
      </c>
      <c r="D7" s="46">
        <v>21122</v>
      </c>
      <c r="E7" s="46" t="s">
        <v>31</v>
      </c>
      <c r="F7" s="46" t="s">
        <v>108</v>
      </c>
      <c r="G7" s="46" t="s">
        <v>110</v>
      </c>
      <c r="H7" s="46">
        <v>997</v>
      </c>
      <c r="I7" s="46">
        <v>994</v>
      </c>
      <c r="J7" s="46" t="s">
        <v>110</v>
      </c>
      <c r="K7" s="46">
        <v>12</v>
      </c>
      <c r="L7" s="46">
        <v>2.7913602781</v>
      </c>
    </row>
    <row r="8" spans="1:12">
      <c r="A8" s="46">
        <v>2</v>
      </c>
      <c r="B8" s="46">
        <v>211</v>
      </c>
      <c r="C8" s="46" t="s">
        <v>117</v>
      </c>
      <c r="D8" s="46">
        <v>21124</v>
      </c>
      <c r="E8" s="46" t="s">
        <v>32</v>
      </c>
      <c r="F8" s="46" t="s">
        <v>108</v>
      </c>
      <c r="G8" s="46" t="s">
        <v>110</v>
      </c>
      <c r="H8" s="46">
        <v>997</v>
      </c>
      <c r="I8" s="46">
        <v>994</v>
      </c>
      <c r="J8" s="46" t="s">
        <v>110</v>
      </c>
      <c r="K8" s="46">
        <v>15</v>
      </c>
      <c r="L8" s="46">
        <v>3.5196716434000002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35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176.71002784000001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35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55.630887112700002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35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22.538420523300001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116</v>
      </c>
    </row>
    <row r="6" spans="1:12">
      <c r="A6" s="46">
        <v>0</v>
      </c>
      <c r="B6" s="46">
        <v>22</v>
      </c>
      <c r="C6" s="46" t="s">
        <v>126</v>
      </c>
      <c r="D6" s="46">
        <v>221</v>
      </c>
      <c r="E6" s="46" t="s">
        <v>36</v>
      </c>
      <c r="F6" s="46" t="s">
        <v>108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14.5717625859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110</v>
      </c>
      <c r="H6" s="46">
        <v>997</v>
      </c>
      <c r="I6" s="46">
        <v>982</v>
      </c>
      <c r="J6" s="46" t="s">
        <v>110</v>
      </c>
      <c r="K6" s="46">
        <v>377</v>
      </c>
      <c r="L6" s="46">
        <v>3982.2574112299999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110</v>
      </c>
      <c r="H7" s="46">
        <v>997</v>
      </c>
      <c r="I7" s="46">
        <v>982</v>
      </c>
      <c r="J7" s="46" t="s">
        <v>110</v>
      </c>
      <c r="K7" s="46">
        <v>4168</v>
      </c>
      <c r="L7" s="46">
        <v>48809.838136600003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38</v>
      </c>
      <c r="F8" s="46" t="s">
        <v>130</v>
      </c>
      <c r="G8" s="46" t="s">
        <v>110</v>
      </c>
      <c r="H8" s="46">
        <v>997</v>
      </c>
      <c r="I8" s="46">
        <v>982</v>
      </c>
      <c r="J8" s="46" t="s">
        <v>110</v>
      </c>
      <c r="K8" s="46">
        <v>2407</v>
      </c>
      <c r="L8" s="46">
        <v>12735.529316100001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43</v>
      </c>
      <c r="F9" s="46" t="s">
        <v>130</v>
      </c>
      <c r="G9" s="46" t="s">
        <v>110</v>
      </c>
      <c r="H9" s="46">
        <v>997</v>
      </c>
      <c r="I9" s="46">
        <v>982</v>
      </c>
      <c r="J9" s="46" t="s">
        <v>110</v>
      </c>
      <c r="K9" s="46">
        <v>2</v>
      </c>
      <c r="L9" s="46">
        <v>13.0522837578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738</v>
      </c>
      <c r="L10" s="46">
        <v>6898.0628771299998</v>
      </c>
    </row>
    <row r="11" spans="1:12">
      <c r="A11" s="46">
        <v>5</v>
      </c>
      <c r="B11" s="46">
        <v>998</v>
      </c>
      <c r="C11" s="46" t="s">
        <v>42</v>
      </c>
      <c r="D11" s="46">
        <v>998</v>
      </c>
      <c r="E11" s="46" t="s">
        <v>42</v>
      </c>
      <c r="F11" s="46" t="s">
        <v>130</v>
      </c>
      <c r="G11" s="46" t="s">
        <v>110</v>
      </c>
      <c r="H11" s="46">
        <v>997</v>
      </c>
      <c r="I11" s="46">
        <v>982</v>
      </c>
      <c r="J11" s="46" t="s">
        <v>110</v>
      </c>
      <c r="K11" s="46">
        <v>59</v>
      </c>
      <c r="L11" s="46">
        <v>3636.8979392800002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110</v>
      </c>
      <c r="H6" s="46">
        <v>997</v>
      </c>
      <c r="I6" s="46">
        <v>982</v>
      </c>
      <c r="J6" s="46" t="s">
        <v>110</v>
      </c>
      <c r="K6" s="46">
        <v>185</v>
      </c>
      <c r="L6" s="46">
        <v>2366.8726618699998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110</v>
      </c>
      <c r="H7" s="46">
        <v>997</v>
      </c>
      <c r="I7" s="46">
        <v>982</v>
      </c>
      <c r="J7" s="46" t="s">
        <v>110</v>
      </c>
      <c r="K7" s="46">
        <v>1033</v>
      </c>
      <c r="L7" s="46">
        <v>2631.7531841599998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38</v>
      </c>
      <c r="F8" s="46" t="s">
        <v>130</v>
      </c>
      <c r="G8" s="46" t="s">
        <v>110</v>
      </c>
      <c r="H8" s="46">
        <v>997</v>
      </c>
      <c r="I8" s="46">
        <v>982</v>
      </c>
      <c r="J8" s="46" t="s">
        <v>110</v>
      </c>
      <c r="K8" s="46">
        <v>1213</v>
      </c>
      <c r="L8" s="46">
        <v>5737.7999993900003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43</v>
      </c>
      <c r="F9" s="46" t="s">
        <v>130</v>
      </c>
      <c r="G9" s="46" t="s">
        <v>110</v>
      </c>
      <c r="H9" s="46">
        <v>997</v>
      </c>
      <c r="I9" s="46">
        <v>982</v>
      </c>
      <c r="J9" s="46" t="s">
        <v>110</v>
      </c>
      <c r="K9" s="46">
        <v>1</v>
      </c>
      <c r="L9" s="46">
        <v>11.884845971400001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530</v>
      </c>
      <c r="L10" s="46">
        <v>3523.1258749600001</v>
      </c>
    </row>
    <row r="11" spans="1:12">
      <c r="A11" s="46">
        <v>5</v>
      </c>
      <c r="B11" s="46">
        <v>998</v>
      </c>
      <c r="C11" s="46" t="s">
        <v>42</v>
      </c>
      <c r="D11" s="46">
        <v>998</v>
      </c>
      <c r="E11" s="46" t="s">
        <v>42</v>
      </c>
      <c r="F11" s="46" t="s">
        <v>130</v>
      </c>
      <c r="G11" s="46" t="s">
        <v>110</v>
      </c>
      <c r="H11" s="46">
        <v>997</v>
      </c>
      <c r="I11" s="46">
        <v>982</v>
      </c>
      <c r="J11" s="46" t="s">
        <v>110</v>
      </c>
      <c r="K11" s="46">
        <v>27</v>
      </c>
      <c r="L11" s="46">
        <v>158.75491045499999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86</v>
      </c>
      <c r="B4" s="45" t="s">
        <v>100</v>
      </c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90</v>
      </c>
      <c r="H4" s="45" t="s">
        <v>91</v>
      </c>
      <c r="I4" s="45" t="s">
        <v>105</v>
      </c>
      <c r="J4" s="45" t="s">
        <v>106</v>
      </c>
      <c r="K4" s="45" t="s">
        <v>92</v>
      </c>
      <c r="L4" s="45" t="s">
        <v>93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110</v>
      </c>
      <c r="H6" s="46">
        <v>997</v>
      </c>
      <c r="I6" s="46">
        <v>982</v>
      </c>
      <c r="J6" s="46" t="s">
        <v>110</v>
      </c>
      <c r="K6" s="46">
        <v>117</v>
      </c>
      <c r="L6" s="46">
        <v>204.923463336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110</v>
      </c>
      <c r="H7" s="46">
        <v>997</v>
      </c>
      <c r="I7" s="46">
        <v>982</v>
      </c>
      <c r="J7" s="46" t="s">
        <v>110</v>
      </c>
      <c r="K7" s="46">
        <v>922</v>
      </c>
      <c r="L7" s="46">
        <v>1237.13938996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38</v>
      </c>
      <c r="F8" s="46" t="s">
        <v>130</v>
      </c>
      <c r="G8" s="46" t="s">
        <v>110</v>
      </c>
      <c r="H8" s="46">
        <v>997</v>
      </c>
      <c r="I8" s="46">
        <v>982</v>
      </c>
      <c r="J8" s="46" t="s">
        <v>110</v>
      </c>
      <c r="K8" s="46">
        <v>788</v>
      </c>
      <c r="L8" s="46">
        <v>1183.97013126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43</v>
      </c>
      <c r="F9" s="46" t="s">
        <v>130</v>
      </c>
      <c r="G9" s="46" t="s">
        <v>110</v>
      </c>
      <c r="H9" s="46">
        <v>997</v>
      </c>
      <c r="I9" s="46">
        <v>982</v>
      </c>
      <c r="J9" s="46" t="s">
        <v>110</v>
      </c>
      <c r="K9" s="46">
        <v>2</v>
      </c>
      <c r="L9" s="46">
        <v>1.1674370769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319</v>
      </c>
      <c r="L10" s="46">
        <v>753.92606406799996</v>
      </c>
    </row>
    <row r="11" spans="1:12">
      <c r="A11" s="46">
        <v>5</v>
      </c>
      <c r="B11" s="46">
        <v>998</v>
      </c>
      <c r="C11" s="46" t="s">
        <v>42</v>
      </c>
      <c r="D11" s="46">
        <v>998</v>
      </c>
      <c r="E11" s="46" t="s">
        <v>42</v>
      </c>
      <c r="F11" s="46" t="s">
        <v>130</v>
      </c>
      <c r="G11" s="46" t="s">
        <v>110</v>
      </c>
      <c r="H11" s="46">
        <v>997</v>
      </c>
      <c r="I11" s="46">
        <v>982</v>
      </c>
      <c r="J11" s="46" t="s">
        <v>110</v>
      </c>
      <c r="K11" s="46">
        <v>19</v>
      </c>
      <c r="L11" s="46">
        <v>52.943493356700003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2026-01-20T11:12:54Z</dcterms:modified>
</cp:coreProperties>
</file>