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857\EMSR857-AOI-04-BELAVISTA\08OUTPUT\EMSR857\AOI04\DEL_PRODUCT\EMSR857_AOI04_DEL_PRODUCT_v1\"/>
    </mc:Choice>
  </mc:AlternateContent>
  <bookViews>
    <workbookView xWindow="-120" yWindow="-120" windowWidth="29040" windowHeight="17520" tabRatio="844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A_v1_aff" sheetId="12" r:id="rId12"/>
    <sheet name="_facilitiesA_v1_exflo" sheetId="13" r:id="rId13"/>
    <sheet name="_facilitiesL_v1_aoi" sheetId="14" r:id="rId14"/>
    <sheet name="_naturalLandUseA_v1_aoi" sheetId="15" r:id="rId15"/>
    <sheet name="_naturalLandUseA_v1_aff" sheetId="16" r:id="rId16"/>
    <sheet name="_naturalLandUseA_v1_exflo" sheetId="17" r:id="rId17"/>
  </sheets>
  <calcPr calcId="162913"/>
</workbook>
</file>

<file path=xl/calcChain.xml><?xml version="1.0" encoding="utf-8"?>
<calcChain xmlns="http://schemas.openxmlformats.org/spreadsheetml/2006/main">
  <c r="G10" i="2" l="1"/>
  <c r="F4" i="3"/>
  <c r="A55" i="2"/>
  <c r="A51" i="2"/>
  <c r="A50" i="2"/>
  <c r="A34" i="2"/>
  <c r="A33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<sst xmlns="http://schemas.openxmlformats.org/spreadsheetml/2006/main" count="472" uniqueCount="136">
  <si>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</si>
  <si>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</si>
  <si>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</si>
  <si>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</si>
  <si>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</si>
  <si>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04 Bela Vista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</si>
  <si>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</si>
  <si>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</si>
  <si>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</si>
  <si>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</si>
  <si>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</si>
  <si>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</si>
  <si>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</si>
  <si>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</si>
  <si>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</si>
  <si>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</si>
  <si>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</si>
  <si>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</si>
  <si>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</si>
  <si>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</si>
  <si>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</si>
  <si>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</si>
  <si>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</si>
  <si>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</si>
  <si>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</si>
  <si>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</si>
  <si>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</si>
  <si>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Transportation</t>
  </si>
  <si>
    <t>Helipad</t>
  </si>
  <si>
    <t>Highways</t>
  </si>
  <si>
    <t>km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</si>
  <si>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</si>
  <si>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</si>
  <si>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</si>
  <si>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</si>
  <si>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</si>
  <si>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</si>
  <si>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Long-distance pipelines, communication and electricity lines</t>
  </si>
  <si>
    <t>Land use</t>
  </si>
  <si>
    <t xml:space="preserve">Inland wetlands </t>
  </si>
  <si>
    <t>Shrub and/or herbaceous vegetation association</t>
  </si>
  <si>
    <t xml:space="preserve">Heterogeneous agricultural areas </t>
  </si>
  <si>
    <t xml:space="preserve">Forests </t>
  </si>
  <si>
    <t>Open spaces with little or no vegetation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</si>
  <si>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</si>
  <si>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</si>
  <si>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</si>
  <si>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</si>
  <si>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</si>
  <si>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</si>
  <si>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</si>
  <si>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</si>
  <si>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</si>
  <si>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</si>
  <si>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</si>
  <si>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</si>
  <si>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</si>
  <si>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</si>
  <si>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</si>
  <si>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</si>
  <si>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</si>
  <si>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</si>
  <si>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</si>
  <si>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</si>
  <si>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Bela Vista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</si>
  <si>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</si>
  <si>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</si>
  <si>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</si>
  <si>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</si>
  <si>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</si>
  <si>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</si>
  <si>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</si>
  <si>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</si>
  <si>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</si>
  <si>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</si>
  <si>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</si>
  <si>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</si>
  <si>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</si>
  <si>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</si>
  <si>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</si>
  <si>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</si>
  <si>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</si>
  <si>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</si>
  <si>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</si>
  <si>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</si>
  <si>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</si>
  <si>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</si>
  <si>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</si>
  <si>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</si>
  <si>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</si>
  <si>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</si>
  <si>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</si>
  <si>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</si>
  <si>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</si>
  <si>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</si>
  <si>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</si>
  <si>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</si>
  <si>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</si>
  <si>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</si>
  <si>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</si>
  <si>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</si>
  <si>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</si>
  <si>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</si>
  <si>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</si>
  <si>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</si>
  <si>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</si>
  <si>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</si>
  <si>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</si>
  <si>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</si>
  <si>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</si>
  <si>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</si>
  <si>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</si>
  <si>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</si>
  <si>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</si>
  <si>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</si>
  <si>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</si>
  <si>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</si>
  <si>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</si>
  <si>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</si>
  <si>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</si>
  <si>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</si>
  <si>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</si>
  <si>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_facilitiesA_v1_aff</t>
  </si>
  <si>
    <t>_facilitiesA_v1_exflo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</si>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</sst>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"/>
  <sheetViews>
    <sheetView showGridLines="0" tabSelected="1" topLeftCell="A34" zoomScale="70" zoomScaleNormal="70" workbookViewId="0">
      <selection activeCell="E52" sqref="E52"/>
    </sheetView>
  </sheetViews>
  <sheetFormatPr baseColWidth="10" defaultColWidth="9.109375" defaultRowHeight="14.4"/>
  <cols>
    <col min="1" max="1" width="24" style="2" customWidth="1"/>
    <col min="2" max="2" width="28.109375" style="2" customWidth="1"/>
    <col min="3" max="3" width="57" style="15" customWidth="1"/>
    <col min="4" max="4" width="14.33203125" style="9" customWidth="1"/>
    <col min="5" max="6" width="32.88671875" style="9" customWidth="1"/>
    <col min="7" max="7" width="34" style="9" customWidth="1"/>
    <col min="8" max="8" width="14.88671875" style="10" customWidth="1"/>
    <col min="9" max="10" width="9.109375" style="2" customWidth="1"/>
    <col min="11" max="11" width="56" style="2" bestFit="1" customWidth="1"/>
    <col min="12" max="12" width="7.6640625" style="2" bestFit="1" customWidth="1"/>
    <col min="13" max="13" width="11.44140625" style="2" bestFit="1" customWidth="1"/>
    <col min="14" max="29" width="9.109375" style="2" customWidth="1"/>
    <col min="30" max="30" width="9.109375" style="1" customWidth="1"/>
    <col min="31" max="16384" width="9.10937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2847.3789253999998</v>
      </c>
      <c r="F6" s="54">
        <v>6765.30816435</v>
      </c>
      <c r="G6" s="51">
        <f>E6+F6</f>
        <v>9612.6870897499994</v>
      </c>
    </row>
    <row r="7" spans="1:13">
      <c r="A7" s="22"/>
      <c r="B7" s="40" t="s">
        <v>15</v>
      </c>
      <c r="C7" s="19"/>
      <c r="D7" s="39" t="s">
        <v>14</v>
      </c>
      <c r="E7" s="52">
        <v>2847.3789253999998</v>
      </c>
      <c r="F7" s="55">
        <v>6765.30816435</v>
      </c>
      <c r="G7" s="53">
        <f>E7+F7</f>
        <v>9612.6870897499994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4.950000000000003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 t="s">
        <v>22</v>
      </c>
      <c r="F10" s="98">
        <v>20</v>
      </c>
      <c r="G10" s="56" t="str">
        <f>IFERROR(E10+F10,"~20")</f>
        <v>~20</v>
      </c>
      <c r="H10" s="96">
        <v>13000</v>
      </c>
      <c r="I10" s="31"/>
      <c r="J10" s="31"/>
      <c r="K10" s="3"/>
      <c r="L10" s="3"/>
      <c r="M10" s="5"/>
    </row>
    <row r="11" spans="1:13">
      <c r="A11" s="61" t="s">
        <v>23</v>
      </c>
      <c r="B11" s="57" t="s">
        <v>24</v>
      </c>
      <c r="C11" s="62" t="s">
        <v>25</v>
      </c>
      <c r="D11" s="58" t="s">
        <v>14</v>
      </c>
      <c r="E11" s="63">
        <v>0</v>
      </c>
      <c r="F11" s="64">
        <v>0</v>
      </c>
      <c r="G11" s="65">
        <f t="shared" ref="G11:G26" si="0">E11+F11</f>
        <v>0</v>
      </c>
      <c r="H11" s="66">
        <v>2.5227515243999998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26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94.595777690700004</v>
      </c>
      <c r="I12" s="31"/>
      <c r="J12" s="31"/>
      <c r="K12" s="31"/>
      <c r="L12" s="16"/>
      <c r="M12" s="8"/>
    </row>
    <row r="13" spans="1:13">
      <c r="A13" s="61"/>
      <c r="B13" s="57" t="s">
        <v>27</v>
      </c>
      <c r="C13" s="75" t="s">
        <v>28</v>
      </c>
      <c r="D13" s="58" t="s">
        <v>14</v>
      </c>
      <c r="E13" s="63">
        <v>0</v>
      </c>
      <c r="F13" s="64">
        <v>0</v>
      </c>
      <c r="G13" s="76">
        <f t="shared" si="0"/>
        <v>0</v>
      </c>
      <c r="H13" s="66">
        <v>3.7868094099999999E-2</v>
      </c>
    </row>
    <row r="14" spans="1:13">
      <c r="A14" s="77"/>
      <c r="B14" s="78"/>
      <c r="C14" s="79" t="s">
        <v>29</v>
      </c>
      <c r="D14" s="80" t="s">
        <v>30</v>
      </c>
      <c r="E14" s="81">
        <v>0</v>
      </c>
      <c r="F14" s="82">
        <v>0.75120021199999998</v>
      </c>
      <c r="G14" s="83">
        <f t="shared" si="0"/>
        <v>0.75120021199999998</v>
      </c>
      <c r="H14" s="84">
        <v>36.348204872399997</v>
      </c>
    </row>
    <row r="15" spans="1:13">
      <c r="A15" s="77"/>
      <c r="B15" s="78"/>
      <c r="C15" s="79" t="s">
        <v>31</v>
      </c>
      <c r="D15" s="80" t="s">
        <v>30</v>
      </c>
      <c r="E15" s="81">
        <v>0</v>
      </c>
      <c r="F15" s="82">
        <v>0</v>
      </c>
      <c r="G15" s="83">
        <f t="shared" si="0"/>
        <v>0</v>
      </c>
      <c r="H15" s="84">
        <v>2.7530620973</v>
      </c>
    </row>
    <row r="16" spans="1:13">
      <c r="A16" s="77"/>
      <c r="B16" s="78"/>
      <c r="C16" s="79" t="s">
        <v>32</v>
      </c>
      <c r="D16" s="80" t="s">
        <v>30</v>
      </c>
      <c r="E16" s="81">
        <v>0</v>
      </c>
      <c r="F16" s="82">
        <v>0.12320011390000001</v>
      </c>
      <c r="G16" s="83">
        <f t="shared" si="0"/>
        <v>0.12320011390000001</v>
      </c>
      <c r="H16" s="84">
        <v>134.161332601</v>
      </c>
    </row>
    <row r="17" spans="1:8">
      <c r="A17" s="77"/>
      <c r="B17" s="78"/>
      <c r="C17" s="79" t="s">
        <v>33</v>
      </c>
      <c r="D17" s="80" t="s">
        <v>30</v>
      </c>
      <c r="E17" s="81">
        <v>0.15102426259999999</v>
      </c>
      <c r="F17" s="82">
        <v>1.0947322768000001</v>
      </c>
      <c r="G17" s="83">
        <f t="shared" si="0"/>
        <v>1.2457565394000001</v>
      </c>
      <c r="H17" s="84">
        <v>120.813273473</v>
      </c>
    </row>
    <row r="18" spans="1:8">
      <c r="A18" s="67"/>
      <c r="B18" s="68"/>
      <c r="C18" s="69" t="s">
        <v>34</v>
      </c>
      <c r="D18" s="70" t="s">
        <v>30</v>
      </c>
      <c r="E18" s="71">
        <v>0</v>
      </c>
      <c r="F18" s="72">
        <v>0</v>
      </c>
      <c r="G18" s="85">
        <f t="shared" si="0"/>
        <v>0</v>
      </c>
      <c r="H18" s="74">
        <v>18.342188258699998</v>
      </c>
    </row>
    <row r="19" spans="1:8">
      <c r="A19" s="61"/>
      <c r="B19" s="57" t="s">
        <v>35</v>
      </c>
      <c r="C19" s="75" t="s">
        <v>36</v>
      </c>
      <c r="D19" s="58" t="s">
        <v>14</v>
      </c>
      <c r="E19" s="63">
        <v>19.576499608799999</v>
      </c>
      <c r="F19" s="64">
        <v>44.365458662499996</v>
      </c>
      <c r="G19" s="76">
        <f t="shared" si="0"/>
        <v>63.941958271299995</v>
      </c>
      <c r="H19" s="66">
        <v>176.71002784000001</v>
      </c>
    </row>
    <row r="20" spans="1:8">
      <c r="A20" s="67"/>
      <c r="B20" s="68"/>
      <c r="C20" s="69" t="s">
        <v>37</v>
      </c>
      <c r="D20" s="70" t="s">
        <v>30</v>
      </c>
      <c r="E20" s="71">
        <v>0</v>
      </c>
      <c r="F20" s="72">
        <v>0</v>
      </c>
      <c r="G20" s="85">
        <f t="shared" si="0"/>
        <v>0</v>
      </c>
      <c r="H20" s="74">
        <v>14.5717625859</v>
      </c>
    </row>
    <row r="21" spans="1:8">
      <c r="A21" s="86"/>
      <c r="B21" s="87" t="s">
        <v>38</v>
      </c>
      <c r="C21" s="88" t="s">
        <v>39</v>
      </c>
      <c r="D21" s="58" t="s">
        <v>14</v>
      </c>
      <c r="E21" s="63">
        <v>1362.84214774</v>
      </c>
      <c r="F21" s="64">
        <v>2193.9208968200001</v>
      </c>
      <c r="G21" s="76">
        <f t="shared" si="0"/>
        <v>3556.7630445599998</v>
      </c>
      <c r="H21" s="89">
        <v>5169.1824532299997</v>
      </c>
    </row>
    <row r="22" spans="1:8">
      <c r="A22" s="90"/>
      <c r="B22" s="90"/>
      <c r="C22" s="91" t="s">
        <v>40</v>
      </c>
      <c r="D22" s="80" t="s">
        <v>14</v>
      </c>
      <c r="E22" s="81">
        <v>786.07295441099996</v>
      </c>
      <c r="F22" s="82">
        <v>1914.1606622100001</v>
      </c>
      <c r="G22" s="83">
        <f t="shared" si="0"/>
        <v>2700.2336166209998</v>
      </c>
      <c r="H22" s="92">
        <v>11100.155478000001</v>
      </c>
    </row>
    <row r="23" spans="1:8">
      <c r="A23" s="90"/>
      <c r="B23" s="90"/>
      <c r="C23" s="91" t="s">
        <v>41</v>
      </c>
      <c r="D23" s="80" t="s">
        <v>14</v>
      </c>
      <c r="E23" s="81">
        <v>624.168626346</v>
      </c>
      <c r="F23" s="82">
        <v>587.941125156</v>
      </c>
      <c r="G23" s="83">
        <f t="shared" si="0"/>
        <v>1212.1097515020001</v>
      </c>
      <c r="H23" s="92">
        <v>3954.0612953200002</v>
      </c>
    </row>
    <row r="24" spans="1:8">
      <c r="A24" s="90"/>
      <c r="B24" s="90"/>
      <c r="C24" s="91" t="s">
        <v>42</v>
      </c>
      <c r="D24" s="80" t="s">
        <v>14</v>
      </c>
      <c r="E24" s="81">
        <v>64.833398061099999</v>
      </c>
      <c r="F24" s="82">
        <v>250.518771348</v>
      </c>
      <c r="G24" s="83">
        <f t="shared" si="0"/>
        <v>315.35216940909999</v>
      </c>
      <c r="H24" s="92">
        <v>32291.289140500001</v>
      </c>
    </row>
    <row r="25" spans="1:8">
      <c r="A25" s="90"/>
      <c r="B25" s="90"/>
      <c r="C25" s="91" t="s">
        <v>43</v>
      </c>
      <c r="D25" s="80" t="s">
        <v>14</v>
      </c>
      <c r="E25" s="81">
        <v>6.4733499430999997</v>
      </c>
      <c r="F25" s="82">
        <v>4.6914105358000002</v>
      </c>
      <c r="G25" s="83">
        <f t="shared" si="0"/>
        <v>11.1647604789</v>
      </c>
      <c r="H25" s="92">
        <v>13.0522837579</v>
      </c>
    </row>
    <row r="26" spans="1:8">
      <c r="A26" s="93"/>
      <c r="B26" s="93"/>
      <c r="C26" s="94" t="s">
        <v>44</v>
      </c>
      <c r="D26" s="70" t="s">
        <v>14</v>
      </c>
      <c r="E26" s="71">
        <v>2.9869708520999998</v>
      </c>
      <c r="F26" s="72">
        <v>1814.0684627799999</v>
      </c>
      <c r="G26" s="85">
        <f t="shared" si="0"/>
        <v>1817.0554336320999</v>
      </c>
      <c r="H26" s="95">
        <v>3635.83140521</v>
      </c>
    </row>
    <row r="27" spans="1:8">
      <c r="B27" s="11"/>
      <c r="C27" s="13"/>
      <c r="D27" s="16"/>
      <c r="E27" s="16"/>
      <c r="F27" s="16"/>
      <c r="G27" s="16"/>
      <c r="H27" s="8"/>
    </row>
    <row r="28" spans="1:8">
      <c r="A28" s="100" t="s">
        <v>45</v>
      </c>
      <c r="B28" s="11"/>
      <c r="C28" s="13"/>
      <c r="D28" s="16"/>
      <c r="E28" s="16"/>
      <c r="F28" s="16"/>
      <c r="G28" s="16"/>
      <c r="H28" s="8"/>
    </row>
    <row r="29" spans="1:8">
      <c r="A29" s="100" t="s">
        <v>46</v>
      </c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99" t="s">
        <v>47</v>
      </c>
      <c r="B31" s="11"/>
      <c r="C31" s="13"/>
      <c r="D31" s="16"/>
      <c r="E31" s="16"/>
      <c r="F31" s="16"/>
      <c r="G31" s="16"/>
    </row>
    <row r="32" spans="1:8">
      <c r="A32" s="100" t="s">
        <v>48</v>
      </c>
      <c r="B32" s="11"/>
      <c r="C32" s="13"/>
      <c r="D32" s="16"/>
      <c r="E32" s="102" t="s">
        <v>49</v>
      </c>
      <c r="F32" s="16"/>
      <c r="G32" s="16"/>
    </row>
    <row r="33" spans="1:7">
      <c r="A33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11"/>
      <c r="C33" s="13"/>
      <c r="D33" s="16"/>
      <c r="E33" s="16"/>
      <c r="F33" s="16"/>
      <c r="G33" s="16"/>
    </row>
    <row r="34" spans="1:7">
      <c r="A34" s="100" t="str">
        <f>CONCATENATE(CHAR(169)," European Union / Copernicus Emergency Management Service")</f>
        <v>© European Union / Copernicus Emergency Management Service</v>
      </c>
      <c r="B34" s="11"/>
      <c r="C34" s="13"/>
      <c r="D34" s="16"/>
      <c r="E34" s="16"/>
      <c r="F34" s="16"/>
      <c r="G34" s="16"/>
    </row>
    <row r="35" spans="1:7">
      <c r="B35" s="11"/>
      <c r="C35" s="13"/>
      <c r="D35" s="16"/>
      <c r="E35" s="16"/>
      <c r="F35" s="16"/>
      <c r="G35" s="16"/>
    </row>
    <row r="36" spans="1:7">
      <c r="B36" s="11"/>
      <c r="C36" s="13"/>
      <c r="D36" s="16"/>
      <c r="E36" s="16"/>
      <c r="F36" s="16"/>
      <c r="G36" s="16"/>
    </row>
    <row r="37" spans="1:7">
      <c r="A37" s="99" t="s">
        <v>50</v>
      </c>
      <c r="B37" s="11"/>
      <c r="C37" s="13"/>
      <c r="D37" s="16"/>
      <c r="E37" s="16"/>
      <c r="F37" s="16"/>
      <c r="G37" s="16"/>
    </row>
    <row r="38" spans="1:7">
      <c r="A38" s="100" t="s">
        <v>51</v>
      </c>
      <c r="B38" s="11"/>
      <c r="C38" s="14"/>
      <c r="D38" s="16"/>
      <c r="E38" s="16"/>
      <c r="F38" s="16"/>
      <c r="G38" s="16"/>
    </row>
    <row r="39" spans="1:7">
      <c r="A39" s="100" t="s">
        <v>52</v>
      </c>
      <c r="B39" s="11"/>
      <c r="C39" s="14"/>
      <c r="D39" s="16"/>
      <c r="E39" s="16"/>
      <c r="F39" s="16"/>
      <c r="G39" s="16"/>
    </row>
    <row r="40" spans="1:7">
      <c r="A40" s="100" t="s">
        <v>53</v>
      </c>
      <c r="B40" s="11"/>
      <c r="C40" s="14"/>
      <c r="D40" s="16"/>
      <c r="E40" s="16"/>
      <c r="F40" s="16"/>
      <c r="G40" s="16"/>
    </row>
    <row r="41" spans="1:7">
      <c r="A41" s="100" t="s">
        <v>54</v>
      </c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B43" s="11"/>
      <c r="C43" s="14"/>
      <c r="D43" s="16"/>
      <c r="E43" s="16"/>
      <c r="F43" s="16"/>
      <c r="G43" s="16"/>
    </row>
    <row r="44" spans="1:7">
      <c r="A44" s="99" t="s">
        <v>55</v>
      </c>
      <c r="B44" s="11"/>
      <c r="C44" s="14"/>
      <c r="D44" s="16"/>
      <c r="E44" s="16"/>
      <c r="F44" s="16"/>
      <c r="G44" s="16"/>
    </row>
    <row r="45" spans="1:7">
      <c r="A45" s="100" t="s">
        <v>56</v>
      </c>
      <c r="B45" s="11"/>
      <c r="C45" s="14"/>
      <c r="D45" s="16"/>
      <c r="E45" s="16"/>
      <c r="F45" s="16"/>
      <c r="G45" s="16"/>
    </row>
    <row r="46" spans="1:7">
      <c r="A46" s="100" t="s">
        <v>57</v>
      </c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B48" s="11"/>
      <c r="C48" s="14"/>
      <c r="D48" s="16"/>
      <c r="E48" s="16"/>
      <c r="F48" s="16"/>
      <c r="G48" s="16"/>
    </row>
    <row r="49" spans="1:29">
      <c r="A49" s="99" t="s">
        <v>58</v>
      </c>
      <c r="B49" s="11"/>
      <c r="C49" s="14"/>
      <c r="D49" s="16"/>
      <c r="E49" s="16"/>
      <c r="F49" s="16"/>
      <c r="G49" s="16"/>
    </row>
    <row r="50" spans="1:29">
      <c r="A50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1" spans="1:29">
      <c r="A51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29">
      <c r="A52" s="100" t="s">
        <v>59</v>
      </c>
    </row>
    <row r="54" spans="1:29">
      <c r="A54" s="100" t="s">
        <v>60</v>
      </c>
    </row>
    <row r="55" spans="1:29">
      <c r="A5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7" spans="1:29">
      <c r="A57" s="100" t="s">
        <v>61</v>
      </c>
    </row>
    <row r="58" spans="1:29" s="121" customFormat="1">
      <c r="A58" s="100" t="s">
        <v>62</v>
      </c>
      <c r="B58" s="117"/>
      <c r="C58" s="118"/>
      <c r="D58" s="119"/>
      <c r="E58" s="119"/>
      <c r="F58" s="119"/>
      <c r="G58" s="119"/>
      <c r="H58" s="120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</row>
    <row r="59" spans="1:29" s="121" customFormat="1">
      <c r="A59" s="100" t="s">
        <v>63</v>
      </c>
      <c r="B59" s="117"/>
      <c r="C59" s="118"/>
      <c r="D59" s="119"/>
      <c r="E59" s="119"/>
      <c r="F59" s="119"/>
      <c r="G59" s="119"/>
      <c r="H59" s="120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8.88671875" defaultRowHeight="14.4"/>
  <cols>
    <col min="1" max="10" width="22" style="2" customWidth="1"/>
  </cols>
  <sheetData>
    <row r="1" spans="1:10">
      <c r="A1" t="s">
        <v>64</v>
      </c>
    </row>
    <row r="3" spans="1:10" ht="39.6">
      <c r="A3" s="103" t="s">
        <v>65</v>
      </c>
      <c r="B3" s="103" t="s">
        <v>66</v>
      </c>
      <c r="C3" s="103" t="s">
        <v>67</v>
      </c>
      <c r="D3" s="103" t="s">
        <v>68</v>
      </c>
      <c r="E3" s="103" t="s">
        <v>69</v>
      </c>
      <c r="F3" s="103" t="s">
        <v>70</v>
      </c>
      <c r="G3" s="103" t="s">
        <v>71</v>
      </c>
      <c r="H3" s="103" t="s">
        <v>72</v>
      </c>
      <c r="I3" s="103" t="s">
        <v>73</v>
      </c>
      <c r="J3" s="103" t="s">
        <v>74</v>
      </c>
    </row>
    <row r="4" spans="1:10" ht="51">
      <c r="A4" s="104" t="s">
        <v>75</v>
      </c>
      <c r="B4" s="105" t="s">
        <v>76</v>
      </c>
      <c r="C4" s="105" t="s">
        <v>77</v>
      </c>
      <c r="D4" s="105" t="s">
        <v>78</v>
      </c>
      <c r="E4" s="105" t="s">
        <v>79</v>
      </c>
      <c r="F4" s="105" t="str">
        <f>HYPERLINK("https://www.worldpop.org", "WorldPop (www.worldpop.org)")</f>
        <v>WorldPop (www.worldpop.org)</v>
      </c>
      <c r="G4" s="105" t="s">
        <v>80</v>
      </c>
      <c r="H4" s="105" t="s">
        <v>80</v>
      </c>
      <c r="I4" s="105" t="s">
        <v>80</v>
      </c>
      <c r="J4" s="105" t="s">
        <v>81</v>
      </c>
    </row>
    <row r="5" spans="1:10">
      <c r="A5" s="106" t="s">
        <v>18</v>
      </c>
      <c r="B5" s="107">
        <v>12740</v>
      </c>
      <c r="C5" s="108">
        <v>3823</v>
      </c>
      <c r="D5" s="108">
        <v>7731</v>
      </c>
      <c r="E5" s="108">
        <v>15826</v>
      </c>
      <c r="F5" s="108">
        <v>6315</v>
      </c>
      <c r="G5" s="109">
        <v>9287</v>
      </c>
      <c r="H5" s="109">
        <v>4377</v>
      </c>
      <c r="I5" s="110">
        <v>47.099999999999987</v>
      </c>
      <c r="J5" s="111" t="s">
        <v>82</v>
      </c>
    </row>
    <row r="6" spans="1:10">
      <c r="A6" s="106" t="s">
        <v>83</v>
      </c>
      <c r="B6" s="107">
        <v>2</v>
      </c>
      <c r="C6" s="108">
        <v>170</v>
      </c>
      <c r="D6" s="108">
        <v>3</v>
      </c>
      <c r="E6" s="108">
        <v>21</v>
      </c>
      <c r="F6" s="108">
        <v>356</v>
      </c>
      <c r="G6" s="109">
        <v>110</v>
      </c>
      <c r="H6" s="109">
        <v>138</v>
      </c>
      <c r="I6" s="110">
        <v>125</v>
      </c>
      <c r="J6" s="112" t="s">
        <v>84</v>
      </c>
    </row>
    <row r="7" spans="1:10">
      <c r="A7" s="106" t="s">
        <v>85</v>
      </c>
      <c r="B7" s="107">
        <v>15</v>
      </c>
      <c r="C7" s="108">
        <v>343</v>
      </c>
      <c r="D7" s="108">
        <v>99</v>
      </c>
      <c r="E7" s="108">
        <v>68</v>
      </c>
      <c r="F7" s="108">
        <v>722</v>
      </c>
      <c r="G7" s="109">
        <v>249</v>
      </c>
      <c r="H7" s="109">
        <v>262</v>
      </c>
      <c r="I7" s="110">
        <v>105</v>
      </c>
      <c r="J7" s="112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86</v>
      </c>
    </row>
    <row r="4" spans="1:8">
      <c r="A4" s="46" t="s">
        <v>87</v>
      </c>
      <c r="B4" s="46" t="s">
        <v>88</v>
      </c>
      <c r="C4" s="46" t="s">
        <v>89</v>
      </c>
      <c r="D4" s="46" t="s">
        <v>90</v>
      </c>
      <c r="E4" s="46" t="s">
        <v>91</v>
      </c>
      <c r="F4" s="46" t="s">
        <v>92</v>
      </c>
      <c r="G4" s="46" t="s">
        <v>93</v>
      </c>
      <c r="H4" s="46" t="s">
        <v>94</v>
      </c>
    </row>
    <row r="6" spans="1:8">
      <c r="A6" s="100">
        <v>0</v>
      </c>
      <c r="B6" s="100" t="s">
        <v>95</v>
      </c>
      <c r="C6" s="100" t="s">
        <v>96</v>
      </c>
      <c r="D6" s="100" t="s">
        <v>97</v>
      </c>
      <c r="E6" s="100" t="s">
        <v>13</v>
      </c>
      <c r="F6" s="100">
        <v>3</v>
      </c>
      <c r="G6" s="100">
        <v>165</v>
      </c>
      <c r="H6" s="100">
        <v>2847.3789253999998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98</v>
      </c>
    </row>
    <row r="4" spans="1:8">
      <c r="A4" s="46" t="s">
        <v>87</v>
      </c>
      <c r="B4" s="46" t="s">
        <v>88</v>
      </c>
      <c r="C4" s="46" t="s">
        <v>89</v>
      </c>
      <c r="D4" s="46" t="s">
        <v>90</v>
      </c>
      <c r="E4" s="46" t="s">
        <v>91</v>
      </c>
      <c r="F4" s="46" t="s">
        <v>92</v>
      </c>
      <c r="G4" s="46" t="s">
        <v>93</v>
      </c>
      <c r="H4" s="46" t="s">
        <v>94</v>
      </c>
    </row>
    <row r="6" spans="1:8">
      <c r="A6" s="100">
        <v>0</v>
      </c>
      <c r="B6" s="100" t="s">
        <v>95</v>
      </c>
      <c r="C6" s="100" t="s">
        <v>96</v>
      </c>
      <c r="D6" s="100" t="s">
        <v>99</v>
      </c>
      <c r="E6" s="100" t="s">
        <v>13</v>
      </c>
      <c r="F6" s="100">
        <v>997</v>
      </c>
      <c r="G6" s="100">
        <v>82</v>
      </c>
      <c r="H6" s="100">
        <v>6765.30816435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100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12</v>
      </c>
      <c r="C6" s="100" t="s">
        <v>108</v>
      </c>
      <c r="D6" s="100">
        <v>1251</v>
      </c>
      <c r="E6" s="100" t="s">
        <v>26</v>
      </c>
      <c r="F6" s="100" t="s">
        <v>109</v>
      </c>
      <c r="G6" s="100" t="s">
        <v>110</v>
      </c>
      <c r="H6" s="100">
        <v>997</v>
      </c>
      <c r="I6" s="100">
        <v>994</v>
      </c>
      <c r="J6" s="100" t="s">
        <v>111</v>
      </c>
      <c r="K6" s="100">
        <v>12</v>
      </c>
      <c r="L6" s="100">
        <v>94.595777690700004</v>
      </c>
    </row>
    <row r="7" spans="1:12">
      <c r="A7" s="100">
        <v>1</v>
      </c>
      <c r="B7" s="100">
        <v>11</v>
      </c>
      <c r="C7" s="100" t="s">
        <v>25</v>
      </c>
      <c r="D7" s="100">
        <v>997</v>
      </c>
      <c r="E7" s="100" t="s">
        <v>111</v>
      </c>
      <c r="F7" s="100" t="s">
        <v>109</v>
      </c>
      <c r="G7" s="100" t="s">
        <v>110</v>
      </c>
      <c r="H7" s="100">
        <v>997</v>
      </c>
      <c r="I7" s="100">
        <v>994</v>
      </c>
      <c r="J7" s="100" t="s">
        <v>111</v>
      </c>
      <c r="K7" s="100">
        <v>3</v>
      </c>
      <c r="L7" s="100">
        <v>2.5227515243999998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112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213</v>
      </c>
      <c r="C6" s="100" t="s">
        <v>113</v>
      </c>
      <c r="D6" s="100">
        <v>21312</v>
      </c>
      <c r="E6" s="100" t="s">
        <v>28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3.7868094099999999E-2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2111</v>
      </c>
      <c r="E6" s="100" t="s">
        <v>29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47</v>
      </c>
      <c r="L6" s="100">
        <v>36.348204872399997</v>
      </c>
    </row>
    <row r="7" spans="1:12">
      <c r="A7" s="100">
        <v>1</v>
      </c>
      <c r="B7" s="100">
        <v>211</v>
      </c>
      <c r="C7" s="100" t="s">
        <v>116</v>
      </c>
      <c r="D7" s="100">
        <v>21121</v>
      </c>
      <c r="E7" s="100" t="s">
        <v>31</v>
      </c>
      <c r="F7" s="100" t="s">
        <v>109</v>
      </c>
      <c r="G7" s="100" t="s">
        <v>111</v>
      </c>
      <c r="H7" s="100">
        <v>997</v>
      </c>
      <c r="I7" s="100">
        <v>994</v>
      </c>
      <c r="J7" s="100" t="s">
        <v>111</v>
      </c>
      <c r="K7" s="100">
        <v>7</v>
      </c>
      <c r="L7" s="100">
        <v>2.7530620973</v>
      </c>
    </row>
    <row r="8" spans="1:12">
      <c r="A8" s="100">
        <v>2</v>
      </c>
      <c r="B8" s="100">
        <v>211</v>
      </c>
      <c r="C8" s="100" t="s">
        <v>116</v>
      </c>
      <c r="D8" s="100">
        <v>21122</v>
      </c>
      <c r="E8" s="100" t="s">
        <v>32</v>
      </c>
      <c r="F8" s="100" t="s">
        <v>109</v>
      </c>
      <c r="G8" s="100" t="s">
        <v>111</v>
      </c>
      <c r="H8" s="100">
        <v>997</v>
      </c>
      <c r="I8" s="100">
        <v>994</v>
      </c>
      <c r="J8" s="100" t="s">
        <v>111</v>
      </c>
      <c r="K8" s="100">
        <v>505</v>
      </c>
      <c r="L8" s="100">
        <v>134.161332601</v>
      </c>
    </row>
    <row r="9" spans="1:12">
      <c r="A9" s="100">
        <v>3</v>
      </c>
      <c r="B9" s="100">
        <v>211</v>
      </c>
      <c r="C9" s="100" t="s">
        <v>116</v>
      </c>
      <c r="D9" s="100">
        <v>21124</v>
      </c>
      <c r="E9" s="100" t="s">
        <v>33</v>
      </c>
      <c r="F9" s="100" t="s">
        <v>109</v>
      </c>
      <c r="G9" s="100" t="s">
        <v>111</v>
      </c>
      <c r="H9" s="100">
        <v>997</v>
      </c>
      <c r="I9" s="100">
        <v>994</v>
      </c>
      <c r="J9" s="100" t="s">
        <v>111</v>
      </c>
      <c r="K9" s="100">
        <v>53</v>
      </c>
      <c r="L9" s="100">
        <v>120.813273473</v>
      </c>
    </row>
    <row r="10" spans="1:12">
      <c r="A10" s="100">
        <v>4</v>
      </c>
      <c r="B10" s="100">
        <v>212</v>
      </c>
      <c r="C10" s="100" t="s">
        <v>117</v>
      </c>
      <c r="D10" s="100">
        <v>2121</v>
      </c>
      <c r="E10" s="100" t="s">
        <v>34</v>
      </c>
      <c r="F10" s="100" t="s">
        <v>109</v>
      </c>
      <c r="G10" s="100" t="s">
        <v>111</v>
      </c>
      <c r="H10" s="100">
        <v>997</v>
      </c>
      <c r="I10" s="100">
        <v>994</v>
      </c>
      <c r="J10" s="100" t="s">
        <v>111</v>
      </c>
      <c r="K10" s="100">
        <v>6</v>
      </c>
      <c r="L10" s="100">
        <v>18.342188258699998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21124</v>
      </c>
      <c r="E6" s="100" t="s">
        <v>33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0.15102426259999999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2111</v>
      </c>
      <c r="E6" s="100" t="s">
        <v>29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2</v>
      </c>
      <c r="L6" s="100">
        <v>0.75120021199999998</v>
      </c>
    </row>
    <row r="7" spans="1:12">
      <c r="A7" s="100">
        <v>1</v>
      </c>
      <c r="B7" s="100">
        <v>211</v>
      </c>
      <c r="C7" s="100" t="s">
        <v>116</v>
      </c>
      <c r="D7" s="100">
        <v>21122</v>
      </c>
      <c r="E7" s="100" t="s">
        <v>32</v>
      </c>
      <c r="F7" s="100" t="s">
        <v>109</v>
      </c>
      <c r="G7" s="100" t="s">
        <v>111</v>
      </c>
      <c r="H7" s="100">
        <v>997</v>
      </c>
      <c r="I7" s="100">
        <v>994</v>
      </c>
      <c r="J7" s="100" t="s">
        <v>111</v>
      </c>
      <c r="K7" s="100">
        <v>1</v>
      </c>
      <c r="L7" s="100">
        <v>0.12320011390000001</v>
      </c>
    </row>
    <row r="8" spans="1:12">
      <c r="A8" s="100">
        <v>2</v>
      </c>
      <c r="B8" s="100">
        <v>211</v>
      </c>
      <c r="C8" s="100" t="s">
        <v>116</v>
      </c>
      <c r="D8" s="100">
        <v>21124</v>
      </c>
      <c r="E8" s="100" t="s">
        <v>33</v>
      </c>
      <c r="F8" s="100" t="s">
        <v>109</v>
      </c>
      <c r="G8" s="100" t="s">
        <v>111</v>
      </c>
      <c r="H8" s="100">
        <v>997</v>
      </c>
      <c r="I8" s="100">
        <v>994</v>
      </c>
      <c r="J8" s="100" t="s">
        <v>111</v>
      </c>
      <c r="K8" s="100">
        <v>5</v>
      </c>
      <c r="L8" s="100">
        <v>1.0947322768000001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23</v>
      </c>
      <c r="C6" s="100" t="s">
        <v>121</v>
      </c>
      <c r="D6" s="100">
        <v>2301</v>
      </c>
      <c r="E6" s="100" t="s">
        <v>36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176.71002784000001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23</v>
      </c>
      <c r="C6" s="100" t="s">
        <v>121</v>
      </c>
      <c r="D6" s="100">
        <v>2301</v>
      </c>
      <c r="E6" s="100" t="s">
        <v>36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19.576499608799999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23</v>
      </c>
      <c r="C6" s="100" t="s">
        <v>121</v>
      </c>
      <c r="D6" s="100">
        <v>2301</v>
      </c>
      <c r="E6" s="100" t="s">
        <v>36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44.365458662499996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22</v>
      </c>
      <c r="C6" s="100" t="s">
        <v>125</v>
      </c>
      <c r="D6" s="100">
        <v>221</v>
      </c>
      <c r="E6" s="100" t="s">
        <v>37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14.5717625859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</v>
      </c>
      <c r="C6" s="100" t="s">
        <v>127</v>
      </c>
      <c r="D6" s="100">
        <v>24</v>
      </c>
      <c r="E6" s="100" t="s">
        <v>128</v>
      </c>
      <c r="F6" s="100" t="s">
        <v>129</v>
      </c>
      <c r="G6" s="100" t="s">
        <v>111</v>
      </c>
      <c r="H6" s="100">
        <v>997</v>
      </c>
      <c r="I6" s="100">
        <v>982</v>
      </c>
      <c r="J6" s="100" t="s">
        <v>111</v>
      </c>
      <c r="K6" s="100">
        <v>359</v>
      </c>
      <c r="L6" s="100">
        <v>3954.0612953200002</v>
      </c>
    </row>
    <row r="7" spans="1:12">
      <c r="A7" s="100">
        <v>1</v>
      </c>
      <c r="B7" s="100">
        <v>3</v>
      </c>
      <c r="C7" s="100" t="s">
        <v>130</v>
      </c>
      <c r="D7" s="100">
        <v>31</v>
      </c>
      <c r="E7" s="100" t="s">
        <v>131</v>
      </c>
      <c r="F7" s="100" t="s">
        <v>129</v>
      </c>
      <c r="G7" s="100" t="s">
        <v>111</v>
      </c>
      <c r="H7" s="100">
        <v>997</v>
      </c>
      <c r="I7" s="100">
        <v>982</v>
      </c>
      <c r="J7" s="100" t="s">
        <v>111</v>
      </c>
      <c r="K7" s="100">
        <v>2546</v>
      </c>
      <c r="L7" s="100">
        <v>32291.289140500001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40</v>
      </c>
      <c r="F8" s="100" t="s">
        <v>129</v>
      </c>
      <c r="G8" s="100" t="s">
        <v>111</v>
      </c>
      <c r="H8" s="100">
        <v>997</v>
      </c>
      <c r="I8" s="100">
        <v>982</v>
      </c>
      <c r="J8" s="100" t="s">
        <v>111</v>
      </c>
      <c r="K8" s="100">
        <v>2107</v>
      </c>
      <c r="L8" s="100">
        <v>11100.155478000001</v>
      </c>
    </row>
    <row r="9" spans="1:12">
      <c r="A9" s="100">
        <v>3</v>
      </c>
      <c r="B9" s="100">
        <v>3</v>
      </c>
      <c r="C9" s="100" t="s">
        <v>130</v>
      </c>
      <c r="D9" s="100">
        <v>33</v>
      </c>
      <c r="E9" s="100" t="s">
        <v>43</v>
      </c>
      <c r="F9" s="100" t="s">
        <v>129</v>
      </c>
      <c r="G9" s="100" t="s">
        <v>111</v>
      </c>
      <c r="H9" s="100">
        <v>997</v>
      </c>
      <c r="I9" s="100">
        <v>982</v>
      </c>
      <c r="J9" s="100" t="s">
        <v>111</v>
      </c>
      <c r="K9" s="100">
        <v>2</v>
      </c>
      <c r="L9" s="100">
        <v>13.0522837579</v>
      </c>
    </row>
    <row r="10" spans="1:12">
      <c r="A10" s="100">
        <v>4</v>
      </c>
      <c r="B10" s="100">
        <v>4</v>
      </c>
      <c r="C10" s="100" t="s">
        <v>132</v>
      </c>
      <c r="D10" s="100">
        <v>41</v>
      </c>
      <c r="E10" s="100" t="s">
        <v>133</v>
      </c>
      <c r="F10" s="100" t="s">
        <v>129</v>
      </c>
      <c r="G10" s="100" t="s">
        <v>111</v>
      </c>
      <c r="H10" s="100">
        <v>997</v>
      </c>
      <c r="I10" s="100">
        <v>982</v>
      </c>
      <c r="J10" s="100" t="s">
        <v>111</v>
      </c>
      <c r="K10" s="100">
        <v>555</v>
      </c>
      <c r="L10" s="100">
        <v>5169.1824532299997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129</v>
      </c>
      <c r="G11" s="100" t="s">
        <v>111</v>
      </c>
      <c r="H11" s="100">
        <v>997</v>
      </c>
      <c r="I11" s="100">
        <v>982</v>
      </c>
      <c r="J11" s="100" t="s">
        <v>111</v>
      </c>
      <c r="K11" s="100">
        <v>58</v>
      </c>
      <c r="L11" s="100">
        <v>3635.83140521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</v>
      </c>
      <c r="C6" s="100" t="s">
        <v>127</v>
      </c>
      <c r="D6" s="100">
        <v>24</v>
      </c>
      <c r="E6" s="100" t="s">
        <v>128</v>
      </c>
      <c r="F6" s="100" t="s">
        <v>129</v>
      </c>
      <c r="G6" s="100" t="s">
        <v>111</v>
      </c>
      <c r="H6" s="100">
        <v>997</v>
      </c>
      <c r="I6" s="100">
        <v>982</v>
      </c>
      <c r="J6" s="100" t="s">
        <v>111</v>
      </c>
      <c r="K6" s="100">
        <v>37</v>
      </c>
      <c r="L6" s="100">
        <v>624.168626346</v>
      </c>
    </row>
    <row r="7" spans="1:12">
      <c r="A7" s="100">
        <v>1</v>
      </c>
      <c r="B7" s="100">
        <v>3</v>
      </c>
      <c r="C7" s="100" t="s">
        <v>130</v>
      </c>
      <c r="D7" s="100">
        <v>31</v>
      </c>
      <c r="E7" s="100" t="s">
        <v>131</v>
      </c>
      <c r="F7" s="100" t="s">
        <v>129</v>
      </c>
      <c r="G7" s="100" t="s">
        <v>111</v>
      </c>
      <c r="H7" s="100">
        <v>997</v>
      </c>
      <c r="I7" s="100">
        <v>982</v>
      </c>
      <c r="J7" s="100" t="s">
        <v>111</v>
      </c>
      <c r="K7" s="100">
        <v>112</v>
      </c>
      <c r="L7" s="100">
        <v>64.833398061099999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40</v>
      </c>
      <c r="F8" s="100" t="s">
        <v>129</v>
      </c>
      <c r="G8" s="100" t="s">
        <v>111</v>
      </c>
      <c r="H8" s="100">
        <v>997</v>
      </c>
      <c r="I8" s="100">
        <v>982</v>
      </c>
      <c r="J8" s="100" t="s">
        <v>111</v>
      </c>
      <c r="K8" s="100">
        <v>357</v>
      </c>
      <c r="L8" s="100">
        <v>786.07295441099996</v>
      </c>
    </row>
    <row r="9" spans="1:12">
      <c r="A9" s="100">
        <v>3</v>
      </c>
      <c r="B9" s="100">
        <v>3</v>
      </c>
      <c r="C9" s="100" t="s">
        <v>130</v>
      </c>
      <c r="D9" s="100">
        <v>33</v>
      </c>
      <c r="E9" s="100" t="s">
        <v>43</v>
      </c>
      <c r="F9" s="100" t="s">
        <v>129</v>
      </c>
      <c r="G9" s="100" t="s">
        <v>111</v>
      </c>
      <c r="H9" s="100">
        <v>997</v>
      </c>
      <c r="I9" s="100">
        <v>982</v>
      </c>
      <c r="J9" s="100" t="s">
        <v>111</v>
      </c>
      <c r="K9" s="100">
        <v>1</v>
      </c>
      <c r="L9" s="100">
        <v>6.4733499430999997</v>
      </c>
    </row>
    <row r="10" spans="1:12">
      <c r="A10" s="100">
        <v>4</v>
      </c>
      <c r="B10" s="100">
        <v>4</v>
      </c>
      <c r="C10" s="100" t="s">
        <v>132</v>
      </c>
      <c r="D10" s="100">
        <v>41</v>
      </c>
      <c r="E10" s="100" t="s">
        <v>133</v>
      </c>
      <c r="F10" s="100" t="s">
        <v>129</v>
      </c>
      <c r="G10" s="100" t="s">
        <v>111</v>
      </c>
      <c r="H10" s="100">
        <v>997</v>
      </c>
      <c r="I10" s="100">
        <v>982</v>
      </c>
      <c r="J10" s="100" t="s">
        <v>111</v>
      </c>
      <c r="K10" s="100">
        <v>126</v>
      </c>
      <c r="L10" s="100">
        <v>1362.84214774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129</v>
      </c>
      <c r="G11" s="100" t="s">
        <v>111</v>
      </c>
      <c r="H11" s="100">
        <v>997</v>
      </c>
      <c r="I11" s="100">
        <v>982</v>
      </c>
      <c r="J11" s="100" t="s">
        <v>111</v>
      </c>
      <c r="K11" s="100">
        <v>4</v>
      </c>
      <c r="L11" s="100">
        <v>2.9869708520999998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</v>
      </c>
      <c r="C6" s="100" t="s">
        <v>127</v>
      </c>
      <c r="D6" s="100">
        <v>24</v>
      </c>
      <c r="E6" s="100" t="s">
        <v>128</v>
      </c>
      <c r="F6" s="100" t="s">
        <v>129</v>
      </c>
      <c r="G6" s="100" t="s">
        <v>111</v>
      </c>
      <c r="H6" s="100">
        <v>997</v>
      </c>
      <c r="I6" s="100">
        <v>982</v>
      </c>
      <c r="J6" s="100" t="s">
        <v>111</v>
      </c>
      <c r="K6" s="100">
        <v>88</v>
      </c>
      <c r="L6" s="100">
        <v>587.941125156</v>
      </c>
    </row>
    <row r="7" spans="1:12">
      <c r="A7" s="100">
        <v>1</v>
      </c>
      <c r="B7" s="100">
        <v>3</v>
      </c>
      <c r="C7" s="100" t="s">
        <v>130</v>
      </c>
      <c r="D7" s="100">
        <v>31</v>
      </c>
      <c r="E7" s="100" t="s">
        <v>131</v>
      </c>
      <c r="F7" s="100" t="s">
        <v>129</v>
      </c>
      <c r="G7" s="100" t="s">
        <v>111</v>
      </c>
      <c r="H7" s="100">
        <v>997</v>
      </c>
      <c r="I7" s="100">
        <v>982</v>
      </c>
      <c r="J7" s="100" t="s">
        <v>111</v>
      </c>
      <c r="K7" s="100">
        <v>306</v>
      </c>
      <c r="L7" s="100">
        <v>250.518771348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40</v>
      </c>
      <c r="F8" s="100" t="s">
        <v>129</v>
      </c>
      <c r="G8" s="100" t="s">
        <v>111</v>
      </c>
      <c r="H8" s="100">
        <v>997</v>
      </c>
      <c r="I8" s="100">
        <v>982</v>
      </c>
      <c r="J8" s="100" t="s">
        <v>111</v>
      </c>
      <c r="K8" s="100">
        <v>736</v>
      </c>
      <c r="L8" s="100">
        <v>1914.1606622100001</v>
      </c>
    </row>
    <row r="9" spans="1:12">
      <c r="A9" s="100">
        <v>3</v>
      </c>
      <c r="B9" s="100">
        <v>3</v>
      </c>
      <c r="C9" s="100" t="s">
        <v>130</v>
      </c>
      <c r="D9" s="100">
        <v>33</v>
      </c>
      <c r="E9" s="100" t="s">
        <v>43</v>
      </c>
      <c r="F9" s="100" t="s">
        <v>129</v>
      </c>
      <c r="G9" s="100" t="s">
        <v>111</v>
      </c>
      <c r="H9" s="100">
        <v>997</v>
      </c>
      <c r="I9" s="100">
        <v>982</v>
      </c>
      <c r="J9" s="100" t="s">
        <v>111</v>
      </c>
      <c r="K9" s="100">
        <v>2</v>
      </c>
      <c r="L9" s="100">
        <v>4.6914105358000002</v>
      </c>
    </row>
    <row r="10" spans="1:12">
      <c r="A10" s="100">
        <v>4</v>
      </c>
      <c r="B10" s="100">
        <v>4</v>
      </c>
      <c r="C10" s="100" t="s">
        <v>132</v>
      </c>
      <c r="D10" s="100">
        <v>41</v>
      </c>
      <c r="E10" s="100" t="s">
        <v>133</v>
      </c>
      <c r="F10" s="100" t="s">
        <v>129</v>
      </c>
      <c r="G10" s="100" t="s">
        <v>111</v>
      </c>
      <c r="H10" s="100">
        <v>997</v>
      </c>
      <c r="I10" s="100">
        <v>982</v>
      </c>
      <c r="J10" s="100" t="s">
        <v>111</v>
      </c>
      <c r="K10" s="100">
        <v>296</v>
      </c>
      <c r="L10" s="100">
        <v>2193.9208968200001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129</v>
      </c>
      <c r="G11" s="100" t="s">
        <v>111</v>
      </c>
      <c r="H11" s="100">
        <v>997</v>
      </c>
      <c r="I11" s="100">
        <v>982</v>
      </c>
      <c r="J11" s="100" t="s">
        <v>111</v>
      </c>
      <c r="K11" s="100">
        <v>34</v>
      </c>
      <c r="L11" s="100">
        <v>1814.0684627799999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2026-01-18T00:17:18Z</dcterms:modified>
</cp:coreProperties>
</file>