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ertit28\S28_FAST\RMS\EMSR857\EMSR857-AOI-04-BELAVISTA\08OUTPUT\EMSR857\AOI04\DEL_PRODUCT\EMSR857_AOI04_DEL_PRODUCT_v2\"/>
    </mc:Choice>
  </mc:AlternateContent>
  <bookViews>
    <workbookView xWindow="-120" yWindow="-120" windowWidth="29040" windowHeight="17520" tabRatio="844" activeTab="1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modelledEventA_v2_aoi" sheetId="5" r:id="rId5"/>
    <sheet name="_builtUpA_v1_aoi" sheetId="6" r:id="rId6"/>
    <sheet name="_transportationA_v1_aoi" sheetId="7" r:id="rId7"/>
    <sheet name="_transportationL_v1_aoi" sheetId="8" r:id="rId8"/>
    <sheet name="_transportationL_v1_aff" sheetId="9" r:id="rId9"/>
    <sheet name="_transportationL_v1_exflo" sheetId="10" r:id="rId10"/>
    <sheet name="_facilitiesA_v1_aoi" sheetId="11" r:id="rId11"/>
    <sheet name="_facilitiesA_v1_aff" sheetId="12" r:id="rId12"/>
    <sheet name="_facilitiesA_v1_exflo" sheetId="13" r:id="rId13"/>
    <sheet name="_facilitiesL_v1_aoi" sheetId="14" r:id="rId14"/>
    <sheet name="_naturalLandUseA_v1_aoi" sheetId="15" r:id="rId15"/>
    <sheet name="_naturalLandUseA_v1_aff" sheetId="16" r:id="rId16"/>
    <sheet name="_naturalLandUseA_v1_exflo" sheetId="17" r:id="rId17"/>
  </sheets>
  <calcPr calcId="162913"/>
</workbook>
</file>

<file path=xl/calcChain.xml><?xml version="1.0" encoding="utf-8"?>
<calcChain xmlns="http://schemas.openxmlformats.org/spreadsheetml/2006/main">
  <c r="G10" i="2" l="1"/>
  <c r="A55" i="2" l="1"/>
  <c r="A51" i="2"/>
  <c r="A50" i="2"/>
  <c r="A34" i="2"/>
  <c r="A33" i="2"/>
  <c r="F4" i="3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7" i="2"/>
  <c r="G6" i="2"/>
</calcChain>
</file>

<file path=xl/sharedStrings.xml><?xml version="1.0" encoding="utf-8"?>
<sst xmlns="http://schemas.openxmlformats.org/spreadsheetml/2006/main" count="472" uniqueCount="136">
  <si>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</si>
  <si>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</si>
  <si>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</si>
  <si>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</si>
  <si>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</si>
  <si>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EMSR857 AOI: 04 Bela Vista Delineation</t>
  </si>
  <si>
    <t>Consequences within the AOI</t>
  </si>
  <si>
    <t>LATEST IMPACT</t>
  </si>
  <si>
    <t xml:space="preserve">Unit of measurement </t>
  </si>
  <si>
    <t>Imagery-based observation*</t>
  </si>
  <si>
    <t>Model-based output</t>
  </si>
  <si>
    <t>Imagery- and Model-based results</t>
  </si>
  <si>
    <t>Crisis information</t>
  </si>
  <si>
    <t>Flooded area</t>
  </si>
  <si>
    <t>ha</t>
  </si>
  <si>
    <t>Maximum of all extents**</t>
  </si>
  <si>
    <t>POTENTIALLY AFFECTED</t>
  </si>
  <si>
    <t>TOTAL POTENTIALLY AFFECTED</t>
  </si>
  <si>
    <t>Total in AOI</t>
  </si>
  <si>
    <t>Estimated population</t>
  </si>
  <si>
    <t>Inhabitants</t>
  </si>
  <si>
    <t>No.</t>
  </si>
  <si>
    <t>NA</t>
  </si>
  <si>
    <t>Assets</t>
  </si>
  <si>
    <t>Built-up</t>
  </si>
  <si>
    <t>Residential Buildings</t>
  </si>
  <si>
    <t>Industrial buildings</t>
  </si>
  <si>
    <t>Transportation</t>
  </si>
  <si>
    <t>Helipad</t>
  </si>
  <si>
    <t>Highways</t>
  </si>
  <si>
    <t>km</t>
  </si>
  <si>
    <t>Secondary Road</t>
  </si>
  <si>
    <t>Local Road</t>
  </si>
  <si>
    <t>Cart Track</t>
  </si>
  <si>
    <t>Long-distance railways</t>
  </si>
  <si>
    <t>Facilities</t>
  </si>
  <si>
    <t>Constructions for mining or extraction</t>
  </si>
  <si>
    <t>Long-distance pipelines, communication and electricity lines</t>
  </si>
  <si>
    <t>Land use</t>
  </si>
  <si>
    <t xml:space="preserve">Inland wetlands </t>
  </si>
  <si>
    <t>Shrub and/or herbaceous vegetation association</t>
  </si>
  <si>
    <t xml:space="preserve">Heterogeneous agricultural areas </t>
  </si>
  <si>
    <t xml:space="preserve">Forests </t>
  </si>
  <si>
    <t>Open spaces with little or no vegetation</t>
  </si>
  <si>
    <t>Other</t>
  </si>
  <si>
    <t>* Corresponds to the water observed in the most recent satellite imagery, excluding permanent water</t>
  </si>
  <si>
    <t>** Corresponds to the geographic union (and NOT the sum) of all Crisis Information extents.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</si>
  <si>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</si>
  <si>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</si>
  <si>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</si>
  <si>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</si>
  <si>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</si>
  <si>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</si>
  <si>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</si>
  <si>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</si>
  <si>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</si>
  <si>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</si>
  <si>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</si>
  <si>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</si>
  <si>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Globe Land 30 (2010), Copernicus Global Land Service: Land Cover (2019).</t>
  </si>
  <si>
    <t>Inset Maps: Natural Earth 2023; HydroLAKES 2016 by HydroSHEDS;</t>
  </si>
  <si>
    <t>Digital Elevation Model:</t>
  </si>
  <si>
    <t>FABDEM (ForestAndBuildingsremovedCopernicusDEM) removes building and tree height biases from the Copernicus GLO 30</t>
  </si>
  <si>
    <t>Digital Elevation Model (DEM) (Airbus, 2020).</t>
  </si>
  <si>
    <t>AOI: 04 Bela Vista</t>
  </si>
  <si>
    <t>Data Source</t>
  </si>
  <si>
    <t>GHS_POP_E2020_GLOBE_R2023A_4326_3ss_v1-0</t>
  </si>
  <si>
    <t>GPW_v4_Population_Count_Rev11_2020</t>
  </si>
  <si>
    <t>Landscan-Global-2022</t>
  </si>
  <si>
    <t>WorldPop_Constrained_UNadj_2025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</si>
  <si>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</si>
  <si>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</si>
  <si>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</si>
  <si>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</si>
  <si>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</si>
  <si>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</si>
  <si>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</si>
  <si>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</si>
  <si>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</si>
  <si>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</si>
  <si>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</si>
  <si>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</si>
  <si>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moderate</t>
  </si>
  <si>
    <t>Total Affected (EO-based)</t>
  </si>
  <si>
    <t>very poor</t>
  </si>
  <si>
    <t>Total Affected (Model-based)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</si>
  <si>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</si>
  <si>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</si>
  <si>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</si>
  <si>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</si>
  <si>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</si>
  <si>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</si>
  <si>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</si>
  <si>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</si>
  <si>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</si>
  <si>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</si>
  <si>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</si>
  <si>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Semi-automatic extraction</t>
  </si>
  <si>
    <t>_modelledEventA_v2_aoi</t>
  </si>
  <si>
    <t>Modelling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</si>
  <si>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</si>
  <si>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</si>
  <si>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</si>
  <si>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</si>
  <si>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</si>
  <si>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</si>
  <si>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</si>
  <si>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</si>
  <si>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Non-residential Buildings</t>
  </si>
  <si>
    <t>No visible damage</t>
  </si>
  <si>
    <t>Building block</t>
  </si>
  <si>
    <t>Not Applicable</t>
  </si>
  <si>
    <t>_transportationA_v1_aoi</t>
  </si>
  <si>
    <t>Airfield</t>
  </si>
  <si>
    <t>_transportationL_v1_aoi</t>
  </si>
  <si>
    <t>Length</t>
  </si>
  <si>
    <t>Highways, Streets and Roads</t>
  </si>
  <si>
    <t>Railways</t>
  </si>
  <si>
    <t>_transportationL_v1_aff</t>
  </si>
  <si>
    <t>_transportationL_v1_exflo</t>
  </si>
  <si>
    <t>_facilitiesA_v1_aoi</t>
  </si>
  <si>
    <t>Complex Constructions on Industrial Sites</t>
  </si>
  <si>
    <t>_facilitiesA_v1_aff</t>
  </si>
  <si>
    <t>_facilitiesA_v1_exflo</t>
  </si>
  <si>
    <t>_facilitiesL_v1_aoi</t>
  </si>
  <si>
    <t>Pipelines, Communication and Electricity Lines</t>
  </si>
  <si>
    <t>_naturalLandUseA_v1_aoi</t>
  </si>
  <si>
    <t>Agricultural Areas</t>
  </si>
  <si>
    <t>Heterogeneous agricultural areas</t>
  </si>
  <si>
    <t>Not Affected</t>
  </si>
  <si>
    <t>Forests and Semi-natural Areas</t>
  </si>
  <si>
    <t>Forests</t>
  </si>
  <si>
    <t>Wetlands</t>
  </si>
  <si>
    <t>Inland wetlands</t>
  </si>
  <si>
    <t>_naturalLandUseA_v1_aff</t>
  </si>
  <si>
    <t>_naturalLandUseA_v1_exflo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</si>
</sst>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"/>
    <numFmt numFmtId="165" formatCode="[&lt;0.004]0;[&lt;0.05]0.00;#,###,##0.0"/>
    <numFmt numFmtId="166" formatCode="#,###,##0"/>
    <numFmt numFmtId="167" formatCode="&quot;~&quot;\ #,###,###"/>
    <numFmt numFmtId="168" formatCode="&quot;~&quot;\ #,###"/>
  </numFmts>
  <fonts count="23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0"/>
      <color indexed="8"/>
      <name val="Arial Unicode MS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0"/>
      <color rgb="FF000000"/>
      <name val="Arial"/>
      <family val="2"/>
    </font>
    <font>
      <b/>
      <sz val="10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  <font>
      <sz val="1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E9D9"/>
        <bgColor rgb="FFFFE9D9"/>
      </patternFill>
    </fill>
    <fill>
      <patternFill patternType="solid">
        <fgColor rgb="FFDA9694"/>
        <bgColor rgb="FFDA9694"/>
      </patternFill>
    </fill>
    <fill>
      <patternFill patternType="solid">
        <fgColor rgb="FFEBF1DE"/>
        <bgColor rgb="FFEBF1DE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FFFF66"/>
        <bgColor rgb="FFFFFF66"/>
      </patternFill>
    </fill>
    <fill>
      <patternFill patternType="solid">
        <fgColor rgb="FFFF6600"/>
        <bgColor rgb="FFFF6600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0" fontId="2" fillId="0" borderId="0"/>
    <xf numFmtId="0" fontId="14" fillId="0" borderId="0"/>
    <xf numFmtId="0" fontId="14" fillId="0" borderId="0"/>
  </cellStyleXfs>
  <cellXfs count="120">
    <xf numFmtId="0" fontId="0" fillId="0" borderId="0" xfId="0"/>
    <xf numFmtId="0" fontId="0" fillId="2" borderId="0" xfId="0" applyFill="1"/>
    <xf numFmtId="0" fontId="0" fillId="0" borderId="0" xfId="0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0" fontId="0" fillId="0" borderId="0" xfId="0" applyAlignment="1">
      <alignment horizontal="right" vertical="center"/>
    </xf>
    <xf numFmtId="164" fontId="0" fillId="0" borderId="0" xfId="0" applyNumberFormat="1"/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7" fillId="0" borderId="0" xfId="0" applyFont="1" applyAlignment="1">
      <alignment horizontal="left" vertical="center"/>
    </xf>
    <xf numFmtId="0" fontId="11" fillId="0" borderId="8" xfId="0" applyFont="1" applyBorder="1" applyAlignment="1">
      <alignment vertical="center" wrapText="1"/>
    </xf>
    <xf numFmtId="0" fontId="11" fillId="0" borderId="6" xfId="0" applyFont="1" applyBorder="1" applyAlignment="1">
      <alignment horizontal="right" vertical="center" wrapText="1"/>
    </xf>
    <xf numFmtId="0" fontId="11" fillId="0" borderId="9" xfId="0" applyFont="1" applyBorder="1" applyAlignment="1">
      <alignment vertical="center" wrapText="1"/>
    </xf>
    <xf numFmtId="0" fontId="11" fillId="0" borderId="0" xfId="0" applyFont="1" applyAlignment="1">
      <alignment vertical="center" wrapText="1"/>
    </xf>
    <xf numFmtId="0" fontId="12" fillId="0" borderId="6" xfId="0" applyFont="1" applyBorder="1" applyAlignment="1">
      <alignment vertical="center"/>
    </xf>
    <xf numFmtId="0" fontId="8" fillId="3" borderId="0" xfId="0" applyFont="1" applyFill="1"/>
    <xf numFmtId="0" fontId="9" fillId="3" borderId="0" xfId="0" applyFont="1" applyFill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right" vertical="center" wrapText="1"/>
    </xf>
    <xf numFmtId="0" fontId="13" fillId="3" borderId="0" xfId="0" applyFont="1" applyFill="1"/>
    <xf numFmtId="0" fontId="13" fillId="3" borderId="0" xfId="0" applyFont="1" applyFill="1" applyAlignment="1">
      <alignment wrapText="1"/>
    </xf>
    <xf numFmtId="164" fontId="11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horizontal="right" vertical="center" wrapText="1"/>
    </xf>
    <xf numFmtId="0" fontId="6" fillId="0" borderId="0" xfId="0" applyFont="1"/>
    <xf numFmtId="0" fontId="10" fillId="0" borderId="0" xfId="0" applyFont="1" applyAlignment="1">
      <alignment vertical="center"/>
    </xf>
    <xf numFmtId="0" fontId="11" fillId="0" borderId="7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/>
    </xf>
    <xf numFmtId="0" fontId="11" fillId="0" borderId="7" xfId="0" applyFont="1" applyBorder="1" applyAlignment="1">
      <alignment horizontal="right" vertical="center" wrapText="1"/>
    </xf>
    <xf numFmtId="0" fontId="10" fillId="0" borderId="10" xfId="0" applyFont="1" applyBorder="1" applyAlignment="1">
      <alignment vertical="center"/>
    </xf>
    <xf numFmtId="164" fontId="10" fillId="0" borderId="2" xfId="0" applyNumberFormat="1" applyFont="1" applyBorder="1" applyAlignment="1">
      <alignment horizontal="center" vertical="center" wrapText="1"/>
    </xf>
    <xf numFmtId="0" fontId="15" fillId="0" borderId="6" xfId="0" applyFont="1" applyBorder="1" applyAlignment="1">
      <alignment horizontal="right" vertical="center" wrapText="1"/>
    </xf>
    <xf numFmtId="0" fontId="10" fillId="0" borderId="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0" fillId="0" borderId="3" xfId="0" applyFont="1" applyBorder="1" applyAlignment="1">
      <alignment horizontal="right" vertical="center" wrapText="1"/>
    </xf>
    <xf numFmtId="0" fontId="10" fillId="0" borderId="2" xfId="0" applyFont="1" applyBorder="1" applyAlignment="1">
      <alignment horizontal="right" vertical="center" wrapText="1"/>
    </xf>
    <xf numFmtId="0" fontId="16" fillId="0" borderId="2" xfId="0" applyFont="1" applyBorder="1" applyAlignment="1">
      <alignment horizontal="center" vertical="center"/>
    </xf>
    <xf numFmtId="0" fontId="12" fillId="0" borderId="0" xfId="0" applyFont="1"/>
    <xf numFmtId="0" fontId="17" fillId="0" borderId="0" xfId="0" applyFont="1"/>
    <xf numFmtId="0" fontId="17" fillId="0" borderId="12" xfId="0" applyFont="1" applyBorder="1"/>
    <xf numFmtId="0" fontId="18" fillId="0" borderId="12" xfId="0" applyFont="1" applyBorder="1"/>
    <xf numFmtId="0" fontId="18" fillId="0" borderId="12" xfId="0" applyFont="1" applyBorder="1" applyAlignment="1">
      <alignment horizontal="right" vertical="center"/>
    </xf>
    <xf numFmtId="165" fontId="18" fillId="6" borderId="12" xfId="0" applyNumberFormat="1" applyFont="1" applyFill="1" applyBorder="1" applyAlignment="1">
      <alignment horizontal="center" vertical="center"/>
    </xf>
    <xf numFmtId="165" fontId="18" fillId="7" borderId="12" xfId="0" applyNumberFormat="1" applyFont="1" applyFill="1" applyBorder="1" applyAlignment="1">
      <alignment horizontal="center" vertical="center"/>
    </xf>
    <xf numFmtId="165" fontId="17" fillId="4" borderId="6" xfId="0" applyNumberFormat="1" applyFont="1" applyFill="1" applyBorder="1" applyAlignment="1">
      <alignment horizontal="center" vertical="center" wrapText="1"/>
    </xf>
    <xf numFmtId="165" fontId="17" fillId="7" borderId="6" xfId="0" applyNumberFormat="1" applyFont="1" applyFill="1" applyBorder="1" applyAlignment="1">
      <alignment horizontal="center" vertical="center"/>
    </xf>
    <xf numFmtId="165" fontId="18" fillId="8" borderId="12" xfId="0" applyNumberFormat="1" applyFont="1" applyFill="1" applyBorder="1" applyAlignment="1">
      <alignment horizontal="center" vertical="center"/>
    </xf>
    <xf numFmtId="165" fontId="17" fillId="8" borderId="6" xfId="0" applyNumberFormat="1" applyFont="1" applyFill="1" applyBorder="1" applyAlignment="1">
      <alignment horizontal="center" vertical="center" wrapText="1"/>
    </xf>
    <xf numFmtId="166" fontId="11" fillId="7" borderId="4" xfId="0" applyNumberFormat="1" applyFont="1" applyFill="1" applyBorder="1" applyAlignment="1">
      <alignment horizontal="center" vertical="center"/>
    </xf>
    <xf numFmtId="0" fontId="11" fillId="0" borderId="12" xfId="0" applyFont="1" applyBorder="1" applyAlignment="1">
      <alignment vertical="top" wrapText="1"/>
    </xf>
    <xf numFmtId="0" fontId="11" fillId="0" borderId="12" xfId="0" applyFont="1" applyBorder="1" applyAlignment="1">
      <alignment horizontal="right" vertical="center" wrapText="1"/>
    </xf>
    <xf numFmtId="165" fontId="18" fillId="0" borderId="0" xfId="0" applyNumberFormat="1" applyFont="1" applyAlignment="1">
      <alignment horizontal="left" vertical="center"/>
    </xf>
    <xf numFmtId="165" fontId="18" fillId="0" borderId="0" xfId="0" applyNumberFormat="1" applyFont="1"/>
    <xf numFmtId="0" fontId="12" fillId="0" borderId="12" xfId="0" applyFont="1" applyBorder="1"/>
    <xf numFmtId="0" fontId="11" fillId="0" borderId="12" xfId="0" applyFont="1" applyBorder="1" applyAlignment="1">
      <alignment vertical="center" wrapText="1"/>
    </xf>
    <xf numFmtId="165" fontId="18" fillId="4" borderId="12" xfId="0" applyNumberFormat="1" applyFont="1" applyFill="1" applyBorder="1" applyAlignment="1">
      <alignment horizontal="center" vertical="center" wrapText="1"/>
    </xf>
    <xf numFmtId="165" fontId="18" fillId="5" borderId="12" xfId="0" applyNumberFormat="1" applyFont="1" applyFill="1" applyBorder="1" applyAlignment="1">
      <alignment horizontal="center" vertical="center" wrapText="1"/>
    </xf>
    <xf numFmtId="165" fontId="1" fillId="7" borderId="12" xfId="0" applyNumberFormat="1" applyFont="1" applyFill="1" applyBorder="1" applyAlignment="1">
      <alignment horizontal="center" vertical="center"/>
    </xf>
    <xf numFmtId="165" fontId="18" fillId="0" borderId="12" xfId="0" applyNumberFormat="1" applyFont="1" applyBorder="1" applyAlignment="1">
      <alignment horizontal="center" vertical="center" wrapText="1"/>
    </xf>
    <xf numFmtId="0" fontId="12" fillId="0" borderId="13" xfId="0" applyFont="1" applyBorder="1"/>
    <xf numFmtId="0" fontId="11" fillId="0" borderId="13" xfId="0" applyFont="1" applyBorder="1" applyAlignment="1">
      <alignment vertical="top" wrapText="1"/>
    </xf>
    <xf numFmtId="0" fontId="1" fillId="0" borderId="13" xfId="0" applyFont="1" applyBorder="1" applyAlignment="1">
      <alignment vertical="center"/>
    </xf>
    <xf numFmtId="0" fontId="11" fillId="0" borderId="13" xfId="0" applyFont="1" applyBorder="1" applyAlignment="1">
      <alignment horizontal="right" vertical="center" wrapText="1"/>
    </xf>
    <xf numFmtId="165" fontId="18" fillId="4" borderId="13" xfId="0" applyNumberFormat="1" applyFont="1" applyFill="1" applyBorder="1" applyAlignment="1">
      <alignment horizontal="center" vertical="center" wrapText="1"/>
    </xf>
    <xf numFmtId="165" fontId="18" fillId="5" borderId="13" xfId="0" applyNumberFormat="1" applyFont="1" applyFill="1" applyBorder="1" applyAlignment="1">
      <alignment horizontal="center" vertical="center" wrapText="1"/>
    </xf>
    <xf numFmtId="165" fontId="1" fillId="7" borderId="13" xfId="0" applyNumberFormat="1" applyFont="1" applyFill="1" applyBorder="1" applyAlignment="1">
      <alignment horizontal="center" vertical="center"/>
    </xf>
    <xf numFmtId="165" fontId="18" fillId="0" borderId="13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vertical="center"/>
    </xf>
    <xf numFmtId="165" fontId="11" fillId="7" borderId="12" xfId="0" applyNumberFormat="1" applyFont="1" applyFill="1" applyBorder="1" applyAlignment="1">
      <alignment horizontal="center" vertical="center"/>
    </xf>
    <xf numFmtId="0" fontId="12" fillId="0" borderId="14" xfId="0" applyFont="1" applyBorder="1"/>
    <xf numFmtId="0" fontId="11" fillId="0" borderId="14" xfId="0" applyFont="1" applyBorder="1" applyAlignment="1">
      <alignment vertical="top" wrapText="1"/>
    </xf>
    <xf numFmtId="0" fontId="1" fillId="0" borderId="14" xfId="0" applyFont="1" applyBorder="1" applyAlignment="1">
      <alignment vertical="center"/>
    </xf>
    <xf numFmtId="0" fontId="11" fillId="0" borderId="14" xfId="0" applyFont="1" applyBorder="1" applyAlignment="1">
      <alignment horizontal="right" vertical="center" wrapText="1"/>
    </xf>
    <xf numFmtId="165" fontId="18" fillId="4" borderId="14" xfId="0" applyNumberFormat="1" applyFont="1" applyFill="1" applyBorder="1" applyAlignment="1">
      <alignment horizontal="center" vertical="center" wrapText="1"/>
    </xf>
    <xf numFmtId="165" fontId="18" fillId="5" borderId="14" xfId="0" applyNumberFormat="1" applyFont="1" applyFill="1" applyBorder="1" applyAlignment="1">
      <alignment horizontal="center" vertical="center" wrapText="1"/>
    </xf>
    <xf numFmtId="165" fontId="11" fillId="7" borderId="14" xfId="0" applyNumberFormat="1" applyFont="1" applyFill="1" applyBorder="1" applyAlignment="1">
      <alignment horizontal="center" vertical="center"/>
    </xf>
    <xf numFmtId="165" fontId="18" fillId="0" borderId="14" xfId="0" applyNumberFormat="1" applyFont="1" applyBorder="1" applyAlignment="1">
      <alignment horizontal="center" vertical="center" wrapText="1"/>
    </xf>
    <xf numFmtId="165" fontId="11" fillId="7" borderId="13" xfId="0" applyNumberFormat="1" applyFont="1" applyFill="1" applyBorder="1" applyAlignment="1">
      <alignment horizontal="center" vertical="center"/>
    </xf>
    <xf numFmtId="0" fontId="0" fillId="0" borderId="12" xfId="0" applyBorder="1"/>
    <xf numFmtId="0" fontId="11" fillId="0" borderId="12" xfId="0" applyFont="1" applyBorder="1"/>
    <xf numFmtId="0" fontId="12" fillId="0" borderId="12" xfId="0" applyFont="1" applyBorder="1" applyAlignment="1">
      <alignment vertical="center"/>
    </xf>
    <xf numFmtId="165" fontId="18" fillId="0" borderId="12" xfId="0" applyNumberFormat="1" applyFont="1" applyBorder="1" applyAlignment="1">
      <alignment horizontal="center" vertical="center"/>
    </xf>
    <xf numFmtId="0" fontId="0" fillId="0" borderId="14" xfId="0" applyBorder="1"/>
    <xf numFmtId="0" fontId="12" fillId="0" borderId="14" xfId="0" applyFont="1" applyBorder="1" applyAlignment="1">
      <alignment vertical="center"/>
    </xf>
    <xf numFmtId="165" fontId="18" fillId="0" borderId="14" xfId="0" applyNumberFormat="1" applyFont="1" applyBorder="1" applyAlignment="1">
      <alignment horizontal="center" vertical="center"/>
    </xf>
    <xf numFmtId="0" fontId="0" fillId="0" borderId="13" xfId="0" applyBorder="1"/>
    <xf numFmtId="0" fontId="12" fillId="0" borderId="13" xfId="0" applyFont="1" applyBorder="1" applyAlignment="1">
      <alignment vertical="center"/>
    </xf>
    <xf numFmtId="165" fontId="18" fillId="0" borderId="13" xfId="0" applyNumberFormat="1" applyFont="1" applyBorder="1" applyAlignment="1">
      <alignment horizontal="center" vertical="center"/>
    </xf>
    <xf numFmtId="167" fontId="18" fillId="0" borderId="2" xfId="0" applyNumberFormat="1" applyFont="1" applyBorder="1" applyAlignment="1">
      <alignment horizontal="center" vertical="center"/>
    </xf>
    <xf numFmtId="166" fontId="18" fillId="4" borderId="4" xfId="0" applyNumberFormat="1" applyFont="1" applyFill="1" applyBorder="1" applyAlignment="1">
      <alignment horizontal="center" vertical="center"/>
    </xf>
    <xf numFmtId="168" fontId="18" fillId="5" borderId="4" xfId="0" applyNumberFormat="1" applyFont="1" applyFill="1" applyBorder="1" applyAlignment="1">
      <alignment horizontal="center" vertical="center" wrapText="1"/>
    </xf>
    <xf numFmtId="0" fontId="19" fillId="0" borderId="0" xfId="0" applyFont="1"/>
    <xf numFmtId="0" fontId="18" fillId="0" borderId="0" xfId="0" applyFont="1"/>
    <xf numFmtId="0" fontId="20" fillId="0" borderId="0" xfId="0" applyFont="1"/>
    <xf numFmtId="0" fontId="18" fillId="0" borderId="0" xfId="0" applyFont="1" applyAlignment="1">
      <alignment horizontal="left" vertical="center"/>
    </xf>
    <xf numFmtId="0" fontId="17" fillId="9" borderId="11" xfId="0" applyFont="1" applyFill="1" applyBorder="1" applyAlignment="1">
      <alignment horizontal="left" vertical="center" wrapText="1"/>
    </xf>
    <xf numFmtId="0" fontId="17" fillId="0" borderId="11" xfId="0" applyFont="1" applyBorder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17" fillId="0" borderId="11" xfId="0" applyFont="1" applyBorder="1"/>
    <xf numFmtId="166" fontId="0" fillId="10" borderId="11" xfId="0" applyNumberFormat="1" applyFill="1" applyBorder="1"/>
    <xf numFmtId="166" fontId="0" fillId="0" borderId="11" xfId="0" applyNumberFormat="1" applyBorder="1"/>
    <xf numFmtId="166" fontId="0" fillId="8" borderId="11" xfId="0" applyNumberFormat="1" applyFill="1" applyBorder="1"/>
    <xf numFmtId="0" fontId="0" fillId="8" borderId="11" xfId="0" applyFill="1" applyBorder="1"/>
    <xf numFmtId="0" fontId="0" fillId="11" borderId="11" xfId="0" applyFill="1" applyBorder="1"/>
    <xf numFmtId="0" fontId="0" fillId="12" borderId="11" xfId="0" applyFill="1" applyBorder="1"/>
    <xf numFmtId="0" fontId="22" fillId="0" borderId="0" xfId="0" applyFont="1"/>
    <xf numFmtId="0" fontId="22" fillId="0" borderId="0" xfId="0" applyFont="1" applyAlignment="1">
      <alignment vertical="center"/>
    </xf>
    <xf numFmtId="0" fontId="22" fillId="0" borderId="0" xfId="0" applyFont="1" applyAlignment="1">
      <alignment horizontal="right" vertical="center"/>
    </xf>
    <xf numFmtId="164" fontId="10" fillId="0" borderId="2" xfId="0" applyNumberFormat="1" applyFont="1" applyBorder="1" applyAlignment="1">
      <alignment horizontal="center" vertical="center" wrapText="1"/>
    </xf>
    <xf numFmtId="0" fontId="0" fillId="0" borderId="4" xfId="0" applyBorder="1"/>
    <xf numFmtId="0" fontId="10" fillId="0" borderId="2" xfId="0" applyFont="1" applyBorder="1" applyAlignment="1">
      <alignment horizontal="center" vertical="center"/>
    </xf>
    <xf numFmtId="0" fontId="0" fillId="0" borderId="5" xfId="0" applyBorder="1"/>
  </cellXfs>
  <cellStyles count="4">
    <cellStyle name="Excel Built-in Normal" xfId="1"/>
    <cellStyle name="Normal" xfId="0" builtinId="0"/>
    <cellStyle name="Normale 2" xfId="2"/>
    <cellStyle name="Normale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32</xdr:row>
      <xdr:rowOff>0</xdr:rowOff>
    </xdr:from>
    <xdr:ext cx="1695450" cy="1714500"/>
    <xdr:pic>
      <xdr:nvPicPr>
        <xdr:cNvPr id="2" name="Image 1" descr="Picture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32</xdr:row>
      <xdr:rowOff>0</xdr:rowOff>
    </xdr:from>
    <xdr:ext cx="1695450" cy="1714500"/>
    <xdr:pic>
      <xdr:nvPicPr>
        <xdr:cNvPr id="5" name="Image 4" descr="Picture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730343" y="6313714"/>
          <a:ext cx="1695450" cy="1714500"/>
        </a:xfrm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0</xdr:colOff>
      <xdr:row>61</xdr:row>
      <xdr:rowOff>0</xdr:rowOff>
    </xdr:from>
    <xdr:ext cx="2381250" cy="457200"/>
    <xdr:pic>
      <xdr:nvPicPr>
        <xdr:cNvPr id="6" name="Image 5" descr="Picture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11680371"/>
          <a:ext cx="2381250" cy="457200"/>
        </a:xfrm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60</xdr:row>
      <xdr:rowOff>0</xdr:rowOff>
    </xdr:from>
    <xdr:ext cx="1533525" cy="619125"/>
    <xdr:pic>
      <xdr:nvPicPr>
        <xdr:cNvPr id="7" name="Image 6" descr="Picture"/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8730343" y="11495314"/>
          <a:ext cx="1533525" cy="619125"/>
        </a:xfrm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9"/>
  <sheetViews>
    <sheetView workbookViewId="0"/>
  </sheetViews>
  <sheetFormatPr baseColWidth="10" defaultColWidth="11.3828125" defaultRowHeight="14.6"/>
  <cols>
    <col min="2" max="2" width="154.69140625" style="2" bestFit="1" customWidth="1"/>
  </cols>
  <sheetData>
    <row r="1" spans="2:2">
      <c r="B1" s="23"/>
    </row>
    <row r="2" spans="2:2" ht="20.25" customHeight="1">
      <c r="B2" s="24" t="s">
        <v>0</v>
      </c>
    </row>
    <row r="3" spans="2:2">
      <c r="B3" s="23"/>
    </row>
    <row r="4" spans="2:2" ht="15.75" customHeight="1">
      <c r="B4" s="27" t="s">
        <v>1</v>
      </c>
    </row>
    <row r="5" spans="2:2" ht="15.75" customHeight="1">
      <c r="B5" s="27" t="s">
        <v>2</v>
      </c>
    </row>
    <row r="6" spans="2:2" ht="15.75" customHeight="1">
      <c r="B6" s="27"/>
    </row>
    <row r="7" spans="2:2" ht="15.75" customHeight="1">
      <c r="B7" s="27" t="s">
        <v>3</v>
      </c>
    </row>
    <row r="8" spans="2:2" ht="15.75" customHeight="1">
      <c r="B8" s="27"/>
    </row>
    <row r="9" spans="2:2" ht="30.75" customHeight="1">
      <c r="B9" s="28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59"/>
  <sheetViews>
    <sheetView showGridLines="0" tabSelected="1" topLeftCell="B1" zoomScale="70" zoomScaleNormal="70" workbookViewId="0">
      <selection activeCell="G11" sqref="G11"/>
    </sheetView>
  </sheetViews>
  <sheetFormatPr baseColWidth="10" defaultColWidth="9.15234375" defaultRowHeight="14.6"/>
  <cols>
    <col min="1" max="1" width="24" style="2" customWidth="1"/>
    <col min="2" max="2" width="28.15234375" style="2" customWidth="1"/>
    <col min="3" max="3" width="57" style="15" customWidth="1"/>
    <col min="4" max="4" width="14.3046875" style="9" customWidth="1"/>
    <col min="5" max="6" width="32.84375" style="9" customWidth="1"/>
    <col min="7" max="7" width="34" style="9" customWidth="1"/>
    <col min="8" max="8" width="14.84375" style="10" customWidth="1"/>
    <col min="9" max="10" width="9.15234375" style="2" customWidth="1"/>
    <col min="11" max="11" width="56" style="2" bestFit="1" customWidth="1"/>
    <col min="12" max="12" width="7.69140625" style="2" bestFit="1" customWidth="1"/>
    <col min="13" max="13" width="11.3828125" style="2" bestFit="1" customWidth="1"/>
    <col min="14" max="29" width="9.15234375" style="2" customWidth="1"/>
    <col min="30" max="30" width="9.15234375" style="1" customWidth="1"/>
    <col min="31" max="16384" width="9.15234375" style="1"/>
  </cols>
  <sheetData>
    <row r="1" spans="1:13">
      <c r="A1" s="59" t="s">
        <v>5</v>
      </c>
      <c r="B1" s="17"/>
    </row>
    <row r="3" spans="1:13">
      <c r="A3" s="32" t="s">
        <v>6</v>
      </c>
      <c r="B3" s="37"/>
      <c r="C3" s="32"/>
      <c r="D3" s="32"/>
      <c r="E3" s="32"/>
      <c r="F3" s="32"/>
      <c r="G3" s="32"/>
      <c r="H3" s="32"/>
      <c r="I3" s="31"/>
      <c r="J3" s="31"/>
      <c r="K3" s="12"/>
      <c r="L3" s="12"/>
      <c r="M3" s="12"/>
    </row>
    <row r="4" spans="1:13">
      <c r="A4" s="32"/>
      <c r="B4" s="32"/>
      <c r="C4" s="32"/>
      <c r="D4" s="35"/>
      <c r="E4" s="118" t="s">
        <v>7</v>
      </c>
      <c r="F4" s="119"/>
      <c r="G4" s="117"/>
      <c r="H4" s="32"/>
      <c r="I4" s="31"/>
      <c r="J4" s="31"/>
      <c r="K4" s="12"/>
      <c r="L4" s="12"/>
      <c r="M4" s="12"/>
    </row>
    <row r="5" spans="1:13" ht="25.5" customHeight="1">
      <c r="A5" s="45"/>
      <c r="B5" s="21"/>
      <c r="C5" s="21"/>
      <c r="D5" s="25" t="s">
        <v>8</v>
      </c>
      <c r="E5" s="44" t="s">
        <v>9</v>
      </c>
      <c r="F5" s="44" t="s">
        <v>10</v>
      </c>
      <c r="G5" s="34" t="s">
        <v>11</v>
      </c>
      <c r="H5" s="45"/>
      <c r="I5" s="31"/>
      <c r="J5" s="31"/>
      <c r="K5" s="16"/>
      <c r="L5" s="16"/>
      <c r="M5" s="4"/>
    </row>
    <row r="6" spans="1:13">
      <c r="A6" s="47" t="s">
        <v>12</v>
      </c>
      <c r="B6" s="48" t="s">
        <v>13</v>
      </c>
      <c r="C6" s="48"/>
      <c r="D6" s="49" t="s">
        <v>14</v>
      </c>
      <c r="E6" s="50">
        <v>2847.3789253999998</v>
      </c>
      <c r="F6" s="54">
        <v>3928.9702564700001</v>
      </c>
      <c r="G6" s="51">
        <f>E6+F6</f>
        <v>6776.3491818700004</v>
      </c>
    </row>
    <row r="7" spans="1:13">
      <c r="A7" s="22"/>
      <c r="B7" s="40" t="s">
        <v>15</v>
      </c>
      <c r="C7" s="19"/>
      <c r="D7" s="39" t="s">
        <v>14</v>
      </c>
      <c r="E7" s="52">
        <v>2847.3789253999998</v>
      </c>
      <c r="F7" s="55">
        <v>3928.9702564700001</v>
      </c>
      <c r="G7" s="53">
        <f>E7+F7</f>
        <v>6776.3491818700004</v>
      </c>
      <c r="H7" s="29"/>
      <c r="I7" s="31"/>
      <c r="J7" s="31"/>
      <c r="K7" s="16"/>
      <c r="L7" s="16"/>
      <c r="M7" s="4"/>
    </row>
    <row r="8" spans="1:13">
      <c r="A8" s="45"/>
      <c r="B8" s="20"/>
      <c r="C8" s="26"/>
      <c r="D8" s="30"/>
      <c r="E8" s="29"/>
      <c r="F8" s="29"/>
      <c r="G8" s="29"/>
      <c r="H8" s="29"/>
      <c r="I8" s="31"/>
      <c r="J8" s="31"/>
      <c r="K8" s="16"/>
      <c r="L8" s="16"/>
      <c r="M8" s="4"/>
    </row>
    <row r="9" spans="1:13" ht="35.049999999999997" customHeight="1">
      <c r="A9" s="45"/>
      <c r="B9" s="33"/>
      <c r="C9" s="36"/>
      <c r="D9" s="36"/>
      <c r="E9" s="116" t="s">
        <v>16</v>
      </c>
      <c r="F9" s="117"/>
      <c r="G9" s="38" t="s">
        <v>17</v>
      </c>
      <c r="H9" s="38" t="s">
        <v>18</v>
      </c>
      <c r="I9" s="31"/>
      <c r="J9" s="31"/>
      <c r="K9" s="16"/>
      <c r="L9" s="16"/>
      <c r="M9" s="4"/>
    </row>
    <row r="10" spans="1:13">
      <c r="A10" s="41" t="s">
        <v>19</v>
      </c>
      <c r="B10" s="18"/>
      <c r="C10" s="42" t="s">
        <v>20</v>
      </c>
      <c r="D10" s="43" t="s">
        <v>21</v>
      </c>
      <c r="E10" s="97" t="s">
        <v>22</v>
      </c>
      <c r="F10" s="98">
        <v>10</v>
      </c>
      <c r="G10" s="56" t="str">
        <f>IFERROR(E10+F10,"~10")</f>
        <v>~10</v>
      </c>
      <c r="H10" s="96">
        <v>13000</v>
      </c>
      <c r="I10" s="31"/>
      <c r="J10" s="31"/>
      <c r="K10" s="3"/>
      <c r="L10" s="3"/>
      <c r="M10" s="5"/>
    </row>
    <row r="11" spans="1:13">
      <c r="A11" s="61" t="s">
        <v>23</v>
      </c>
      <c r="B11" s="57" t="s">
        <v>24</v>
      </c>
      <c r="C11" s="62" t="s">
        <v>25</v>
      </c>
      <c r="D11" s="58" t="s">
        <v>14</v>
      </c>
      <c r="E11" s="63">
        <v>0</v>
      </c>
      <c r="F11" s="64">
        <v>0</v>
      </c>
      <c r="G11" s="65">
        <f t="shared" ref="G11:G26" si="0">E11+F11</f>
        <v>0</v>
      </c>
      <c r="H11" s="66">
        <v>2.5227515244999998</v>
      </c>
      <c r="I11" s="31"/>
      <c r="J11" s="31"/>
      <c r="K11" s="6"/>
      <c r="L11" s="16"/>
      <c r="M11" s="7"/>
    </row>
    <row r="12" spans="1:13">
      <c r="A12" s="67"/>
      <c r="B12" s="68"/>
      <c r="C12" s="69" t="s">
        <v>26</v>
      </c>
      <c r="D12" s="70" t="s">
        <v>14</v>
      </c>
      <c r="E12" s="71">
        <v>0</v>
      </c>
      <c r="F12" s="72">
        <v>0</v>
      </c>
      <c r="G12" s="73">
        <f t="shared" si="0"/>
        <v>0</v>
      </c>
      <c r="H12" s="74">
        <v>94.595777690199995</v>
      </c>
      <c r="I12" s="31"/>
      <c r="J12" s="31"/>
      <c r="K12" s="31"/>
      <c r="L12" s="16"/>
      <c r="M12" s="8"/>
    </row>
    <row r="13" spans="1:13">
      <c r="A13" s="61"/>
      <c r="B13" s="57" t="s">
        <v>27</v>
      </c>
      <c r="C13" s="75" t="s">
        <v>28</v>
      </c>
      <c r="D13" s="58" t="s">
        <v>14</v>
      </c>
      <c r="E13" s="63">
        <v>0</v>
      </c>
      <c r="F13" s="64">
        <v>0</v>
      </c>
      <c r="G13" s="76">
        <f t="shared" si="0"/>
        <v>0</v>
      </c>
      <c r="H13" s="66">
        <v>3.7868094099999999E-2</v>
      </c>
    </row>
    <row r="14" spans="1:13">
      <c r="A14" s="77"/>
      <c r="B14" s="78"/>
      <c r="C14" s="79" t="s">
        <v>29</v>
      </c>
      <c r="D14" s="80" t="s">
        <v>30</v>
      </c>
      <c r="E14" s="81">
        <v>0</v>
      </c>
      <c r="F14" s="82">
        <v>0.69752475719999996</v>
      </c>
      <c r="G14" s="83">
        <f t="shared" si="0"/>
        <v>0.69752475719999996</v>
      </c>
      <c r="H14" s="84">
        <v>36.348057813200001</v>
      </c>
    </row>
    <row r="15" spans="1:13">
      <c r="A15" s="77"/>
      <c r="B15" s="78"/>
      <c r="C15" s="79" t="s">
        <v>31</v>
      </c>
      <c r="D15" s="80" t="s">
        <v>30</v>
      </c>
      <c r="E15" s="81">
        <v>0</v>
      </c>
      <c r="F15" s="82">
        <v>0</v>
      </c>
      <c r="G15" s="83">
        <f t="shared" si="0"/>
        <v>0</v>
      </c>
      <c r="H15" s="84">
        <v>2.7530619076999998</v>
      </c>
    </row>
    <row r="16" spans="1:13">
      <c r="A16" s="77"/>
      <c r="B16" s="78"/>
      <c r="C16" s="79" t="s">
        <v>32</v>
      </c>
      <c r="D16" s="80" t="s">
        <v>30</v>
      </c>
      <c r="E16" s="81">
        <v>0</v>
      </c>
      <c r="F16" s="82">
        <v>0.12320011390000001</v>
      </c>
      <c r="G16" s="83">
        <f t="shared" si="0"/>
        <v>0.12320011390000001</v>
      </c>
      <c r="H16" s="84">
        <v>134.16133290100001</v>
      </c>
    </row>
    <row r="17" spans="1:8">
      <c r="A17" s="77"/>
      <c r="B17" s="78"/>
      <c r="C17" s="79" t="s">
        <v>33</v>
      </c>
      <c r="D17" s="80" t="s">
        <v>30</v>
      </c>
      <c r="E17" s="81">
        <v>0.15102426259999999</v>
      </c>
      <c r="F17" s="82">
        <v>1.4429968417000001</v>
      </c>
      <c r="G17" s="83">
        <f t="shared" si="0"/>
        <v>1.5940211043000001</v>
      </c>
      <c r="H17" s="84">
        <v>120.81316384500001</v>
      </c>
    </row>
    <row r="18" spans="1:8">
      <c r="A18" s="67"/>
      <c r="B18" s="68"/>
      <c r="C18" s="69" t="s">
        <v>34</v>
      </c>
      <c r="D18" s="70" t="s">
        <v>30</v>
      </c>
      <c r="E18" s="71">
        <v>0</v>
      </c>
      <c r="F18" s="72">
        <v>0</v>
      </c>
      <c r="G18" s="85">
        <f t="shared" si="0"/>
        <v>0</v>
      </c>
      <c r="H18" s="74">
        <v>18.342188258699998</v>
      </c>
    </row>
    <row r="19" spans="1:8">
      <c r="A19" s="61"/>
      <c r="B19" s="57" t="s">
        <v>35</v>
      </c>
      <c r="C19" s="75" t="s">
        <v>36</v>
      </c>
      <c r="D19" s="58" t="s">
        <v>14</v>
      </c>
      <c r="E19" s="63">
        <v>19.576499608799999</v>
      </c>
      <c r="F19" s="64">
        <v>34.652645092699998</v>
      </c>
      <c r="G19" s="76">
        <f t="shared" si="0"/>
        <v>54.229144701499997</v>
      </c>
      <c r="H19" s="66">
        <v>176.71002784000001</v>
      </c>
    </row>
    <row r="20" spans="1:8">
      <c r="A20" s="67"/>
      <c r="B20" s="68"/>
      <c r="C20" s="69" t="s">
        <v>37</v>
      </c>
      <c r="D20" s="70" t="s">
        <v>30</v>
      </c>
      <c r="E20" s="71">
        <v>0</v>
      </c>
      <c r="F20" s="72">
        <v>0</v>
      </c>
      <c r="G20" s="85">
        <f t="shared" si="0"/>
        <v>0</v>
      </c>
      <c r="H20" s="74">
        <v>14.5717625859</v>
      </c>
    </row>
    <row r="21" spans="1:8">
      <c r="A21" s="86"/>
      <c r="B21" s="87" t="s">
        <v>38</v>
      </c>
      <c r="C21" s="88" t="s">
        <v>39</v>
      </c>
      <c r="D21" s="58" t="s">
        <v>14</v>
      </c>
      <c r="E21" s="63">
        <v>1362.83964296</v>
      </c>
      <c r="F21" s="64">
        <v>1100.0369418800001</v>
      </c>
      <c r="G21" s="76">
        <f t="shared" si="0"/>
        <v>2462.8765848399999</v>
      </c>
      <c r="H21" s="89">
        <v>5169.1759348699998</v>
      </c>
    </row>
    <row r="22" spans="1:8">
      <c r="A22" s="90"/>
      <c r="B22" s="90"/>
      <c r="C22" s="91" t="s">
        <v>40</v>
      </c>
      <c r="D22" s="80" t="s">
        <v>14</v>
      </c>
      <c r="E22" s="81">
        <v>786.072579131</v>
      </c>
      <c r="F22" s="82">
        <v>1910.75007871</v>
      </c>
      <c r="G22" s="83">
        <f t="shared" si="0"/>
        <v>2696.8226578409999</v>
      </c>
      <c r="H22" s="92">
        <v>11100.1440284</v>
      </c>
    </row>
    <row r="23" spans="1:8">
      <c r="A23" s="90"/>
      <c r="B23" s="90"/>
      <c r="C23" s="91" t="s">
        <v>41</v>
      </c>
      <c r="D23" s="80" t="s">
        <v>14</v>
      </c>
      <c r="E23" s="81">
        <v>624.16862634400002</v>
      </c>
      <c r="F23" s="82">
        <v>565.32006199900002</v>
      </c>
      <c r="G23" s="83">
        <f t="shared" si="0"/>
        <v>1189.4886883429999</v>
      </c>
      <c r="H23" s="92">
        <v>3954.0610301299998</v>
      </c>
    </row>
    <row r="24" spans="1:8">
      <c r="A24" s="90"/>
      <c r="B24" s="90"/>
      <c r="C24" s="91" t="s">
        <v>42</v>
      </c>
      <c r="D24" s="80" t="s">
        <v>14</v>
      </c>
      <c r="E24" s="81">
        <v>64.833398062200004</v>
      </c>
      <c r="F24" s="82">
        <v>236.87985524199999</v>
      </c>
      <c r="G24" s="83">
        <f t="shared" si="0"/>
        <v>301.71325330420001</v>
      </c>
      <c r="H24" s="92">
        <v>32291.259437000001</v>
      </c>
    </row>
    <row r="25" spans="1:8">
      <c r="A25" s="90"/>
      <c r="B25" s="90"/>
      <c r="C25" s="91" t="s">
        <v>43</v>
      </c>
      <c r="D25" s="80" t="s">
        <v>14</v>
      </c>
      <c r="E25" s="81">
        <v>6.4733499429999997</v>
      </c>
      <c r="F25" s="82">
        <v>4.6914105357000002</v>
      </c>
      <c r="G25" s="83">
        <f t="shared" si="0"/>
        <v>11.1647604787</v>
      </c>
      <c r="H25" s="92">
        <v>13.0522837578</v>
      </c>
    </row>
    <row r="26" spans="1:8">
      <c r="A26" s="93"/>
      <c r="B26" s="93"/>
      <c r="C26" s="94" t="s">
        <v>44</v>
      </c>
      <c r="D26" s="70" t="s">
        <v>14</v>
      </c>
      <c r="E26" s="71">
        <v>2.9869708518000002</v>
      </c>
      <c r="F26" s="72">
        <v>111.290996634</v>
      </c>
      <c r="G26" s="85">
        <f t="shared" si="0"/>
        <v>114.27796748579999</v>
      </c>
      <c r="H26" s="95">
        <v>3635.8140130000002</v>
      </c>
    </row>
    <row r="27" spans="1:8">
      <c r="B27" s="11"/>
      <c r="C27" s="13"/>
      <c r="D27" s="16"/>
      <c r="E27" s="16"/>
      <c r="F27" s="16"/>
      <c r="G27" s="16"/>
      <c r="H27" s="8"/>
    </row>
    <row r="28" spans="1:8">
      <c r="A28" s="100" t="s">
        <v>45</v>
      </c>
      <c r="B28" s="11"/>
      <c r="C28" s="13"/>
      <c r="D28" s="16"/>
      <c r="E28" s="16"/>
      <c r="F28" s="16"/>
      <c r="G28" s="16"/>
      <c r="H28" s="8"/>
    </row>
    <row r="29" spans="1:8">
      <c r="A29" s="100" t="s">
        <v>46</v>
      </c>
      <c r="B29" s="11"/>
      <c r="C29" s="13"/>
      <c r="D29" s="16"/>
      <c r="E29" s="16"/>
      <c r="F29" s="16"/>
      <c r="G29" s="16"/>
    </row>
    <row r="30" spans="1:8">
      <c r="B30" s="11"/>
      <c r="C30" s="13"/>
      <c r="D30" s="16"/>
      <c r="E30" s="16"/>
      <c r="F30" s="16"/>
      <c r="G30" s="16"/>
    </row>
    <row r="31" spans="1:8">
      <c r="A31" s="99" t="s">
        <v>47</v>
      </c>
      <c r="B31" s="11"/>
      <c r="C31" s="13"/>
      <c r="D31" s="16"/>
      <c r="E31" s="16"/>
      <c r="F31" s="16"/>
      <c r="G31" s="16"/>
    </row>
    <row r="32" spans="1:8">
      <c r="A32" s="100" t="s">
        <v>48</v>
      </c>
      <c r="B32" s="11"/>
      <c r="C32" s="13"/>
      <c r="D32" s="16"/>
      <c r="E32" s="102" t="s">
        <v>49</v>
      </c>
      <c r="F32" s="16"/>
      <c r="G32" s="16"/>
    </row>
    <row r="33" spans="1:7">
      <c r="A33" s="101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33" s="11"/>
      <c r="C33" s="13"/>
      <c r="D33" s="16"/>
      <c r="E33" s="16"/>
      <c r="F33" s="16"/>
      <c r="G33" s="16"/>
    </row>
    <row r="34" spans="1:7">
      <c r="A34" s="100" t="str">
        <f>CONCATENATE(CHAR(169)," European Union / Copernicus Emergency Management Service")</f>
        <v>© European Union / Copernicus Emergency Management Service</v>
      </c>
      <c r="B34" s="11"/>
      <c r="C34" s="13"/>
      <c r="D34" s="16"/>
      <c r="E34" s="16"/>
      <c r="F34" s="16"/>
      <c r="G34" s="16"/>
    </row>
    <row r="35" spans="1:7">
      <c r="B35" s="11"/>
      <c r="C35" s="13"/>
      <c r="D35" s="16"/>
      <c r="E35" s="16"/>
      <c r="F35" s="16"/>
      <c r="G35" s="16"/>
    </row>
    <row r="36" spans="1:7">
      <c r="B36" s="11"/>
      <c r="C36" s="13"/>
      <c r="D36" s="16"/>
      <c r="E36" s="16"/>
      <c r="F36" s="16"/>
      <c r="G36" s="16"/>
    </row>
    <row r="37" spans="1:7">
      <c r="A37" s="99" t="s">
        <v>50</v>
      </c>
      <c r="B37" s="11"/>
      <c r="C37" s="13"/>
      <c r="D37" s="16"/>
      <c r="E37" s="16"/>
      <c r="F37" s="16"/>
      <c r="G37" s="16"/>
    </row>
    <row r="38" spans="1:7">
      <c r="A38" s="100" t="s">
        <v>51</v>
      </c>
      <c r="B38" s="11"/>
      <c r="C38" s="14"/>
      <c r="D38" s="16"/>
      <c r="E38" s="16"/>
      <c r="F38" s="16"/>
      <c r="G38" s="16"/>
    </row>
    <row r="39" spans="1:7">
      <c r="A39" s="100" t="s">
        <v>52</v>
      </c>
      <c r="B39" s="11"/>
      <c r="C39" s="14"/>
      <c r="D39" s="16"/>
      <c r="E39" s="16"/>
      <c r="F39" s="16"/>
      <c r="G39" s="16"/>
    </row>
    <row r="40" spans="1:7">
      <c r="A40" s="100" t="s">
        <v>53</v>
      </c>
      <c r="B40" s="11"/>
      <c r="C40" s="14"/>
      <c r="D40" s="16"/>
      <c r="E40" s="16"/>
      <c r="F40" s="16"/>
      <c r="G40" s="16"/>
    </row>
    <row r="41" spans="1:7">
      <c r="A41" s="100" t="s">
        <v>54</v>
      </c>
      <c r="B41" s="11"/>
      <c r="C41" s="14"/>
      <c r="D41" s="16"/>
      <c r="E41" s="16"/>
      <c r="F41" s="16"/>
      <c r="G41" s="16"/>
    </row>
    <row r="42" spans="1:7">
      <c r="B42" s="11"/>
      <c r="C42" s="14"/>
      <c r="D42" s="16"/>
      <c r="E42" s="16"/>
      <c r="F42" s="16"/>
      <c r="G42" s="16"/>
    </row>
    <row r="43" spans="1:7">
      <c r="B43" s="11"/>
      <c r="C43" s="14"/>
      <c r="D43" s="16"/>
      <c r="E43" s="16"/>
      <c r="F43" s="16"/>
      <c r="G43" s="16"/>
    </row>
    <row r="44" spans="1:7">
      <c r="A44" s="99" t="s">
        <v>55</v>
      </c>
      <c r="B44" s="11"/>
      <c r="C44" s="14"/>
      <c r="D44" s="16"/>
      <c r="E44" s="16"/>
      <c r="F44" s="16"/>
      <c r="G44" s="16"/>
    </row>
    <row r="45" spans="1:7">
      <c r="A45" s="100" t="s">
        <v>56</v>
      </c>
      <c r="B45" s="11"/>
      <c r="C45" s="14"/>
      <c r="D45" s="16"/>
      <c r="E45" s="16"/>
      <c r="F45" s="16"/>
      <c r="G45" s="16"/>
    </row>
    <row r="46" spans="1:7">
      <c r="A46" s="100" t="s">
        <v>57</v>
      </c>
      <c r="B46" s="11"/>
      <c r="C46" s="14"/>
      <c r="D46" s="16"/>
      <c r="E46" s="16"/>
      <c r="F46" s="16"/>
      <c r="G46" s="16"/>
    </row>
    <row r="47" spans="1:7">
      <c r="B47" s="11"/>
      <c r="C47" s="14"/>
      <c r="D47" s="16"/>
      <c r="E47" s="16"/>
      <c r="F47" s="16"/>
      <c r="G47" s="16"/>
    </row>
    <row r="48" spans="1:7">
      <c r="B48" s="11"/>
      <c r="C48" s="14"/>
      <c r="D48" s="16"/>
      <c r="E48" s="16"/>
      <c r="F48" s="16"/>
      <c r="G48" s="16"/>
    </row>
    <row r="49" spans="1:7">
      <c r="A49" s="99" t="s">
        <v>58</v>
      </c>
      <c r="B49" s="11"/>
      <c r="C49" s="14"/>
      <c r="D49" s="16"/>
      <c r="E49" s="16"/>
      <c r="F49" s="16"/>
      <c r="G49" s="16"/>
    </row>
    <row r="50" spans="1:7">
      <c r="A50" s="100" t="str">
        <f>CONCATENATE("Base  Vector  Layers: OpenStreetMap ", CHAR(169)," OpenStreetMap contributors  (2026); Wikimapia.org; GeoNames  2015; ")</f>
        <v xml:space="preserve">Base  Vector  Layers: OpenStreetMap © OpenStreetMap contributors  (2026); Wikimapia.org; GeoNames  2015; </v>
      </c>
    </row>
    <row r="51" spans="1:7">
      <c r="A51" s="100" t="str">
        <f>CONCATENATE("",CHAR(169)," EuroGeographics, ",CHAR(169)," TurkStat. Source: European Commission – Eurostat/GISCO, 2024." )</f>
        <v>© EuroGeographics, © TurkStat. Source: European Commission – Eurostat/GISCO, 2024.</v>
      </c>
    </row>
    <row r="52" spans="1:7">
      <c r="A52" s="100" t="s">
        <v>59</v>
      </c>
    </row>
    <row r="54" spans="1:7">
      <c r="A54" s="100" t="s">
        <v>60</v>
      </c>
    </row>
    <row r="55" spans="1:7">
      <c r="A55" s="100" t="str">
        <f>CONCATENATE("",CHAR(169)," EuroGeographics, ",CHAR(169)," TurkStat. Source: European Commission – Eurostat/GISCO, 2024." )</f>
        <v>© EuroGeographics, © TurkStat. Source: European Commission – Eurostat/GISCO, 2024.</v>
      </c>
    </row>
    <row r="57" spans="1:7">
      <c r="A57" s="100" t="s">
        <v>61</v>
      </c>
    </row>
    <row r="58" spans="1:7">
      <c r="A58" s="100" t="s">
        <v>62</v>
      </c>
      <c r="B58" s="113"/>
      <c r="C58" s="114"/>
      <c r="D58" s="115"/>
      <c r="E58" s="115"/>
    </row>
    <row r="59" spans="1:7">
      <c r="A59" s="100" t="s">
        <v>63</v>
      </c>
      <c r="B59" s="113"/>
      <c r="C59" s="114"/>
      <c r="D59" s="115"/>
      <c r="E59" s="115"/>
    </row>
  </sheetData>
  <mergeCells count="2">
    <mergeCell ref="E9:F9"/>
    <mergeCell ref="E4:G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workbookViewId="0"/>
  </sheetViews>
  <sheetFormatPr baseColWidth="10" defaultColWidth="9.23046875" defaultRowHeight="14.6"/>
  <cols>
    <col min="1" max="10" width="22" style="2" customWidth="1"/>
  </cols>
  <sheetData>
    <row r="1" spans="1:10">
      <c r="A1" t="s">
        <v>64</v>
      </c>
    </row>
    <row r="3" spans="1:10" ht="37.299999999999997">
      <c r="A3" s="103" t="s">
        <v>65</v>
      </c>
      <c r="B3" s="103" t="s">
        <v>66</v>
      </c>
      <c r="C3" s="103" t="s">
        <v>67</v>
      </c>
      <c r="D3" s="103" t="s">
        <v>68</v>
      </c>
      <c r="E3" s="103" t="s">
        <v>69</v>
      </c>
      <c r="F3" s="103" t="s">
        <v>70</v>
      </c>
      <c r="G3" s="103" t="s">
        <v>71</v>
      </c>
      <c r="H3" s="103" t="s">
        <v>72</v>
      </c>
      <c r="I3" s="103" t="s">
        <v>73</v>
      </c>
      <c r="J3" s="103" t="s">
        <v>74</v>
      </c>
    </row>
    <row r="4" spans="1:10" ht="51.45">
      <c r="A4" s="104" t="s">
        <v>75</v>
      </c>
      <c r="B4" s="105" t="s">
        <v>76</v>
      </c>
      <c r="C4" s="105" t="s">
        <v>77</v>
      </c>
      <c r="D4" s="105" t="s">
        <v>78</v>
      </c>
      <c r="E4" s="105" t="s">
        <v>79</v>
      </c>
      <c r="F4" s="105" t="str">
        <f>HYPERLINK("https://www.worldpop.org", "WorldPop (www.worldpop.org)")</f>
        <v>WorldPop (www.worldpop.org)</v>
      </c>
      <c r="G4" s="105" t="s">
        <v>80</v>
      </c>
      <c r="H4" s="105" t="s">
        <v>80</v>
      </c>
      <c r="I4" s="105" t="s">
        <v>80</v>
      </c>
      <c r="J4" s="105" t="s">
        <v>81</v>
      </c>
    </row>
    <row r="5" spans="1:10">
      <c r="A5" s="106" t="s">
        <v>18</v>
      </c>
      <c r="B5" s="107">
        <v>12740</v>
      </c>
      <c r="C5" s="108">
        <v>3823</v>
      </c>
      <c r="D5" s="108">
        <v>7731</v>
      </c>
      <c r="E5" s="108">
        <v>15826</v>
      </c>
      <c r="F5" s="108">
        <v>6315</v>
      </c>
      <c r="G5" s="109">
        <v>9287</v>
      </c>
      <c r="H5" s="109">
        <v>4377</v>
      </c>
      <c r="I5" s="110">
        <v>47.099999999999987</v>
      </c>
      <c r="J5" s="111" t="s">
        <v>82</v>
      </c>
    </row>
    <row r="6" spans="1:10">
      <c r="A6" s="106" t="s">
        <v>83</v>
      </c>
      <c r="B6" s="107">
        <v>2</v>
      </c>
      <c r="C6" s="108">
        <v>170</v>
      </c>
      <c r="D6" s="108">
        <v>3</v>
      </c>
      <c r="E6" s="108">
        <v>21</v>
      </c>
      <c r="F6" s="108">
        <v>356</v>
      </c>
      <c r="G6" s="109">
        <v>110</v>
      </c>
      <c r="H6" s="109">
        <v>138</v>
      </c>
      <c r="I6" s="110">
        <v>125</v>
      </c>
      <c r="J6" s="112" t="s">
        <v>84</v>
      </c>
    </row>
    <row r="7" spans="1:10">
      <c r="A7" s="106" t="s">
        <v>85</v>
      </c>
      <c r="B7" s="107">
        <v>9</v>
      </c>
      <c r="C7" s="108">
        <v>243</v>
      </c>
      <c r="D7" s="108">
        <v>29</v>
      </c>
      <c r="E7" s="108">
        <v>60</v>
      </c>
      <c r="F7" s="108">
        <v>606</v>
      </c>
      <c r="G7" s="109">
        <v>189</v>
      </c>
      <c r="H7" s="109">
        <v>224</v>
      </c>
      <c r="I7" s="110">
        <v>118.4</v>
      </c>
      <c r="J7" s="112" t="s">
        <v>84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workbookViewId="0"/>
  </sheetViews>
  <sheetFormatPr baseColWidth="10" defaultColWidth="9.23046875" defaultRowHeight="14.6"/>
  <cols>
    <col min="1" max="1" width="10" style="2" customWidth="1"/>
    <col min="2" max="5" width="30" style="2" customWidth="1"/>
    <col min="6" max="7" width="10" style="2" customWidth="1"/>
  </cols>
  <sheetData>
    <row r="1" spans="1:8">
      <c r="A1" s="60" t="s">
        <v>5</v>
      </c>
    </row>
    <row r="2" spans="1:8">
      <c r="A2" s="60" t="s">
        <v>86</v>
      </c>
    </row>
    <row r="4" spans="1:8">
      <c r="A4" s="46" t="s">
        <v>87</v>
      </c>
      <c r="B4" s="46" t="s">
        <v>88</v>
      </c>
      <c r="C4" s="46" t="s">
        <v>89</v>
      </c>
      <c r="D4" s="46" t="s">
        <v>90</v>
      </c>
      <c r="E4" s="46" t="s">
        <v>91</v>
      </c>
      <c r="F4" s="46" t="s">
        <v>92</v>
      </c>
      <c r="G4" s="46" t="s">
        <v>93</v>
      </c>
      <c r="H4" s="46" t="s">
        <v>94</v>
      </c>
    </row>
    <row r="6" spans="1:8">
      <c r="A6" s="100">
        <v>0</v>
      </c>
      <c r="B6" s="100" t="s">
        <v>95</v>
      </c>
      <c r="C6" s="100" t="s">
        <v>96</v>
      </c>
      <c r="D6" s="100" t="s">
        <v>97</v>
      </c>
      <c r="E6" s="100" t="s">
        <v>13</v>
      </c>
      <c r="F6" s="100">
        <v>3</v>
      </c>
      <c r="G6" s="100">
        <v>165</v>
      </c>
      <c r="H6" s="100">
        <v>2847.3789253999998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workbookViewId="0"/>
  </sheetViews>
  <sheetFormatPr baseColWidth="10" defaultColWidth="9.23046875" defaultRowHeight="14.6"/>
  <cols>
    <col min="1" max="1" width="10" style="2" customWidth="1"/>
    <col min="2" max="5" width="30" style="2" customWidth="1"/>
    <col min="6" max="7" width="10" style="2" customWidth="1"/>
  </cols>
  <sheetData>
    <row r="1" spans="1:8">
      <c r="A1" s="60" t="s">
        <v>5</v>
      </c>
    </row>
    <row r="2" spans="1:8">
      <c r="A2" s="60" t="s">
        <v>98</v>
      </c>
    </row>
    <row r="4" spans="1:8">
      <c r="A4" s="46" t="s">
        <v>87</v>
      </c>
      <c r="B4" s="46" t="s">
        <v>88</v>
      </c>
      <c r="C4" s="46" t="s">
        <v>89</v>
      </c>
      <c r="D4" s="46" t="s">
        <v>90</v>
      </c>
      <c r="E4" s="46" t="s">
        <v>91</v>
      </c>
      <c r="F4" s="46" t="s">
        <v>92</v>
      </c>
      <c r="G4" s="46" t="s">
        <v>93</v>
      </c>
      <c r="H4" s="46" t="s">
        <v>94</v>
      </c>
    </row>
    <row r="6" spans="1:8">
      <c r="A6" s="100">
        <v>0</v>
      </c>
      <c r="B6" s="100" t="s">
        <v>95</v>
      </c>
      <c r="C6" s="100" t="s">
        <v>96</v>
      </c>
      <c r="D6" s="100" t="s">
        <v>99</v>
      </c>
      <c r="E6" s="100" t="s">
        <v>13</v>
      </c>
      <c r="F6" s="100">
        <v>997</v>
      </c>
      <c r="G6" s="100">
        <v>1225</v>
      </c>
      <c r="H6" s="100">
        <v>3928.9702564700001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"/>
  <sheetViews>
    <sheetView workbookViewId="0"/>
  </sheetViews>
  <sheetFormatPr baseColWidth="10" defaultColWidth="9.23046875" defaultRowHeight="14.6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100</v>
      </c>
    </row>
    <row r="4" spans="1:12">
      <c r="A4" s="46" t="s">
        <v>87</v>
      </c>
      <c r="B4" s="46" t="s">
        <v>101</v>
      </c>
      <c r="C4" s="46" t="s">
        <v>102</v>
      </c>
      <c r="D4" s="46" t="s">
        <v>103</v>
      </c>
      <c r="E4" s="46" t="s">
        <v>104</v>
      </c>
      <c r="F4" s="46" t="s">
        <v>105</v>
      </c>
      <c r="G4" s="46" t="s">
        <v>91</v>
      </c>
      <c r="H4" s="46" t="s">
        <v>92</v>
      </c>
      <c r="I4" s="46" t="s">
        <v>106</v>
      </c>
      <c r="J4" s="46" t="s">
        <v>107</v>
      </c>
      <c r="K4" s="46" t="s">
        <v>93</v>
      </c>
      <c r="L4" s="46" t="s">
        <v>94</v>
      </c>
    </row>
    <row r="6" spans="1:12">
      <c r="A6" s="100">
        <v>0</v>
      </c>
      <c r="B6" s="100">
        <v>12</v>
      </c>
      <c r="C6" s="100" t="s">
        <v>108</v>
      </c>
      <c r="D6" s="100">
        <v>1251</v>
      </c>
      <c r="E6" s="100" t="s">
        <v>26</v>
      </c>
      <c r="F6" s="100" t="s">
        <v>109</v>
      </c>
      <c r="G6" s="100" t="s">
        <v>110</v>
      </c>
      <c r="H6" s="100">
        <v>997</v>
      </c>
      <c r="I6" s="100">
        <v>994</v>
      </c>
      <c r="J6" s="100" t="s">
        <v>111</v>
      </c>
      <c r="K6" s="100">
        <v>12</v>
      </c>
      <c r="L6" s="100">
        <v>94.595777690199995</v>
      </c>
    </row>
    <row r="7" spans="1:12">
      <c r="A7" s="100">
        <v>1</v>
      </c>
      <c r="B7" s="100">
        <v>11</v>
      </c>
      <c r="C7" s="100" t="s">
        <v>25</v>
      </c>
      <c r="D7" s="100">
        <v>997</v>
      </c>
      <c r="E7" s="100" t="s">
        <v>111</v>
      </c>
      <c r="F7" s="100" t="s">
        <v>109</v>
      </c>
      <c r="G7" s="100" t="s">
        <v>110</v>
      </c>
      <c r="H7" s="100">
        <v>997</v>
      </c>
      <c r="I7" s="100">
        <v>994</v>
      </c>
      <c r="J7" s="100" t="s">
        <v>111</v>
      </c>
      <c r="K7" s="100">
        <v>3</v>
      </c>
      <c r="L7" s="100">
        <v>2.5227515244999998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"/>
  <sheetViews>
    <sheetView workbookViewId="0"/>
  </sheetViews>
  <sheetFormatPr baseColWidth="10" defaultColWidth="9.23046875" defaultRowHeight="14.6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112</v>
      </c>
    </row>
    <row r="4" spans="1:12">
      <c r="A4" s="46" t="s">
        <v>87</v>
      </c>
      <c r="B4" s="46" t="s">
        <v>101</v>
      </c>
      <c r="C4" s="46" t="s">
        <v>102</v>
      </c>
      <c r="D4" s="46" t="s">
        <v>103</v>
      </c>
      <c r="E4" s="46" t="s">
        <v>104</v>
      </c>
      <c r="F4" s="46" t="s">
        <v>105</v>
      </c>
      <c r="G4" s="46" t="s">
        <v>91</v>
      </c>
      <c r="H4" s="46" t="s">
        <v>92</v>
      </c>
      <c r="I4" s="46" t="s">
        <v>106</v>
      </c>
      <c r="J4" s="46" t="s">
        <v>107</v>
      </c>
      <c r="K4" s="46" t="s">
        <v>93</v>
      </c>
      <c r="L4" s="46" t="s">
        <v>94</v>
      </c>
    </row>
    <row r="6" spans="1:12">
      <c r="A6" s="100">
        <v>0</v>
      </c>
      <c r="B6" s="100">
        <v>213</v>
      </c>
      <c r="C6" s="100" t="s">
        <v>113</v>
      </c>
      <c r="D6" s="100">
        <v>21312</v>
      </c>
      <c r="E6" s="100" t="s">
        <v>28</v>
      </c>
      <c r="F6" s="100" t="s">
        <v>109</v>
      </c>
      <c r="G6" s="100" t="s">
        <v>111</v>
      </c>
      <c r="H6" s="100">
        <v>997</v>
      </c>
      <c r="I6" s="100">
        <v>994</v>
      </c>
      <c r="J6" s="100" t="s">
        <v>111</v>
      </c>
      <c r="K6" s="100">
        <v>1</v>
      </c>
      <c r="L6" s="100">
        <v>3.7868094099999999E-2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workbookViewId="0"/>
  </sheetViews>
  <sheetFormatPr baseColWidth="10" defaultColWidth="9.23046875" defaultRowHeight="14.6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114</v>
      </c>
    </row>
    <row r="4" spans="1:12">
      <c r="A4" s="46" t="s">
        <v>87</v>
      </c>
      <c r="B4" s="46" t="s">
        <v>101</v>
      </c>
      <c r="C4" s="46" t="s">
        <v>102</v>
      </c>
      <c r="D4" s="46" t="s">
        <v>103</v>
      </c>
      <c r="E4" s="46" t="s">
        <v>104</v>
      </c>
      <c r="F4" s="46" t="s">
        <v>105</v>
      </c>
      <c r="G4" s="46" t="s">
        <v>91</v>
      </c>
      <c r="H4" s="46" t="s">
        <v>92</v>
      </c>
      <c r="I4" s="46" t="s">
        <v>106</v>
      </c>
      <c r="J4" s="46" t="s">
        <v>107</v>
      </c>
      <c r="K4" s="46" t="s">
        <v>93</v>
      </c>
      <c r="L4" s="46" t="s">
        <v>115</v>
      </c>
    </row>
    <row r="6" spans="1:12">
      <c r="A6" s="100">
        <v>0</v>
      </c>
      <c r="B6" s="100">
        <v>211</v>
      </c>
      <c r="C6" s="100" t="s">
        <v>116</v>
      </c>
      <c r="D6" s="100">
        <v>2111</v>
      </c>
      <c r="E6" s="100" t="s">
        <v>29</v>
      </c>
      <c r="F6" s="100" t="s">
        <v>109</v>
      </c>
      <c r="G6" s="100" t="s">
        <v>111</v>
      </c>
      <c r="H6" s="100">
        <v>997</v>
      </c>
      <c r="I6" s="100">
        <v>994</v>
      </c>
      <c r="J6" s="100" t="s">
        <v>111</v>
      </c>
      <c r="K6" s="100">
        <v>47</v>
      </c>
      <c r="L6" s="100">
        <v>36.348057813200001</v>
      </c>
    </row>
    <row r="7" spans="1:12">
      <c r="A7" s="100">
        <v>1</v>
      </c>
      <c r="B7" s="100">
        <v>211</v>
      </c>
      <c r="C7" s="100" t="s">
        <v>116</v>
      </c>
      <c r="D7" s="100">
        <v>21121</v>
      </c>
      <c r="E7" s="100" t="s">
        <v>31</v>
      </c>
      <c r="F7" s="100" t="s">
        <v>109</v>
      </c>
      <c r="G7" s="100" t="s">
        <v>111</v>
      </c>
      <c r="H7" s="100">
        <v>997</v>
      </c>
      <c r="I7" s="100">
        <v>994</v>
      </c>
      <c r="J7" s="100" t="s">
        <v>111</v>
      </c>
      <c r="K7" s="100">
        <v>7</v>
      </c>
      <c r="L7" s="100">
        <v>2.7530619076999998</v>
      </c>
    </row>
    <row r="8" spans="1:12">
      <c r="A8" s="100">
        <v>2</v>
      </c>
      <c r="B8" s="100">
        <v>211</v>
      </c>
      <c r="C8" s="100" t="s">
        <v>116</v>
      </c>
      <c r="D8" s="100">
        <v>21122</v>
      </c>
      <c r="E8" s="100" t="s">
        <v>32</v>
      </c>
      <c r="F8" s="100" t="s">
        <v>109</v>
      </c>
      <c r="G8" s="100" t="s">
        <v>111</v>
      </c>
      <c r="H8" s="100">
        <v>997</v>
      </c>
      <c r="I8" s="100">
        <v>994</v>
      </c>
      <c r="J8" s="100" t="s">
        <v>111</v>
      </c>
      <c r="K8" s="100">
        <v>505</v>
      </c>
      <c r="L8" s="100">
        <v>134.16133290100001</v>
      </c>
    </row>
    <row r="9" spans="1:12">
      <c r="A9" s="100">
        <v>3</v>
      </c>
      <c r="B9" s="100">
        <v>211</v>
      </c>
      <c r="C9" s="100" t="s">
        <v>116</v>
      </c>
      <c r="D9" s="100">
        <v>21124</v>
      </c>
      <c r="E9" s="100" t="s">
        <v>33</v>
      </c>
      <c r="F9" s="100" t="s">
        <v>109</v>
      </c>
      <c r="G9" s="100" t="s">
        <v>111</v>
      </c>
      <c r="H9" s="100">
        <v>997</v>
      </c>
      <c r="I9" s="100">
        <v>994</v>
      </c>
      <c r="J9" s="100" t="s">
        <v>111</v>
      </c>
      <c r="K9" s="100">
        <v>53</v>
      </c>
      <c r="L9" s="100">
        <v>120.81316384500001</v>
      </c>
    </row>
    <row r="10" spans="1:12">
      <c r="A10" s="100">
        <v>4</v>
      </c>
      <c r="B10" s="100">
        <v>212</v>
      </c>
      <c r="C10" s="100" t="s">
        <v>117</v>
      </c>
      <c r="D10" s="100">
        <v>2121</v>
      </c>
      <c r="E10" s="100" t="s">
        <v>34</v>
      </c>
      <c r="F10" s="100" t="s">
        <v>109</v>
      </c>
      <c r="G10" s="100" t="s">
        <v>111</v>
      </c>
      <c r="H10" s="100">
        <v>997</v>
      </c>
      <c r="I10" s="100">
        <v>994</v>
      </c>
      <c r="J10" s="100" t="s">
        <v>111</v>
      </c>
      <c r="K10" s="100">
        <v>6</v>
      </c>
      <c r="L10" s="100">
        <v>18.342188258699998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"/>
  <sheetViews>
    <sheetView workbookViewId="0"/>
  </sheetViews>
  <sheetFormatPr baseColWidth="10" defaultColWidth="9.23046875" defaultRowHeight="14.6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118</v>
      </c>
    </row>
    <row r="4" spans="1:12">
      <c r="A4" s="46" t="s">
        <v>87</v>
      </c>
      <c r="B4" s="46" t="s">
        <v>101</v>
      </c>
      <c r="C4" s="46" t="s">
        <v>102</v>
      </c>
      <c r="D4" s="46" t="s">
        <v>103</v>
      </c>
      <c r="E4" s="46" t="s">
        <v>104</v>
      </c>
      <c r="F4" s="46" t="s">
        <v>105</v>
      </c>
      <c r="G4" s="46" t="s">
        <v>91</v>
      </c>
      <c r="H4" s="46" t="s">
        <v>92</v>
      </c>
      <c r="I4" s="46" t="s">
        <v>106</v>
      </c>
      <c r="J4" s="46" t="s">
        <v>107</v>
      </c>
      <c r="K4" s="46" t="s">
        <v>93</v>
      </c>
      <c r="L4" s="46" t="s">
        <v>115</v>
      </c>
    </row>
    <row r="6" spans="1:12">
      <c r="A6" s="100">
        <v>0</v>
      </c>
      <c r="B6" s="100">
        <v>211</v>
      </c>
      <c r="C6" s="100" t="s">
        <v>116</v>
      </c>
      <c r="D6" s="100">
        <v>21124</v>
      </c>
      <c r="E6" s="100" t="s">
        <v>33</v>
      </c>
      <c r="F6" s="100" t="s">
        <v>109</v>
      </c>
      <c r="G6" s="100" t="s">
        <v>111</v>
      </c>
      <c r="H6" s="100">
        <v>997</v>
      </c>
      <c r="I6" s="100">
        <v>994</v>
      </c>
      <c r="J6" s="100" t="s">
        <v>111</v>
      </c>
      <c r="K6" s="100">
        <v>1</v>
      </c>
      <c r="L6" s="100">
        <v>0.15102426259999999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workbookViewId="0"/>
  </sheetViews>
  <sheetFormatPr baseColWidth="10" defaultColWidth="9.23046875" defaultRowHeight="14.6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119</v>
      </c>
    </row>
    <row r="4" spans="1:12">
      <c r="A4" s="46" t="s">
        <v>87</v>
      </c>
      <c r="B4" s="46" t="s">
        <v>101</v>
      </c>
      <c r="C4" s="46" t="s">
        <v>102</v>
      </c>
      <c r="D4" s="46" t="s">
        <v>103</v>
      </c>
      <c r="E4" s="46" t="s">
        <v>104</v>
      </c>
      <c r="F4" s="46" t="s">
        <v>105</v>
      </c>
      <c r="G4" s="46" t="s">
        <v>91</v>
      </c>
      <c r="H4" s="46" t="s">
        <v>92</v>
      </c>
      <c r="I4" s="46" t="s">
        <v>106</v>
      </c>
      <c r="J4" s="46" t="s">
        <v>107</v>
      </c>
      <c r="K4" s="46" t="s">
        <v>93</v>
      </c>
      <c r="L4" s="46" t="s">
        <v>115</v>
      </c>
    </row>
    <row r="6" spans="1:12">
      <c r="A6" s="100">
        <v>0</v>
      </c>
      <c r="B6" s="100">
        <v>211</v>
      </c>
      <c r="C6" s="100" t="s">
        <v>116</v>
      </c>
      <c r="D6" s="100">
        <v>2111</v>
      </c>
      <c r="E6" s="100" t="s">
        <v>29</v>
      </c>
      <c r="F6" s="100" t="s">
        <v>109</v>
      </c>
      <c r="G6" s="100" t="s">
        <v>111</v>
      </c>
      <c r="H6" s="100">
        <v>997</v>
      </c>
      <c r="I6" s="100">
        <v>994</v>
      </c>
      <c r="J6" s="100" t="s">
        <v>111</v>
      </c>
      <c r="K6" s="100">
        <v>2</v>
      </c>
      <c r="L6" s="100">
        <v>0.69752475719999996</v>
      </c>
    </row>
    <row r="7" spans="1:12">
      <c r="A7" s="100">
        <v>1</v>
      </c>
      <c r="B7" s="100">
        <v>211</v>
      </c>
      <c r="C7" s="100" t="s">
        <v>116</v>
      </c>
      <c r="D7" s="100">
        <v>21122</v>
      </c>
      <c r="E7" s="100" t="s">
        <v>32</v>
      </c>
      <c r="F7" s="100" t="s">
        <v>109</v>
      </c>
      <c r="G7" s="100" t="s">
        <v>111</v>
      </c>
      <c r="H7" s="100">
        <v>997</v>
      </c>
      <c r="I7" s="100">
        <v>994</v>
      </c>
      <c r="J7" s="100" t="s">
        <v>111</v>
      </c>
      <c r="K7" s="100">
        <v>1</v>
      </c>
      <c r="L7" s="100">
        <v>0.12320011390000001</v>
      </c>
    </row>
    <row r="8" spans="1:12">
      <c r="A8" s="100">
        <v>2</v>
      </c>
      <c r="B8" s="100">
        <v>211</v>
      </c>
      <c r="C8" s="100" t="s">
        <v>116</v>
      </c>
      <c r="D8" s="100">
        <v>21124</v>
      </c>
      <c r="E8" s="100" t="s">
        <v>33</v>
      </c>
      <c r="F8" s="100" t="s">
        <v>109</v>
      </c>
      <c r="G8" s="100" t="s">
        <v>111</v>
      </c>
      <c r="H8" s="100">
        <v>997</v>
      </c>
      <c r="I8" s="100">
        <v>994</v>
      </c>
      <c r="J8" s="100" t="s">
        <v>111</v>
      </c>
      <c r="K8" s="100">
        <v>6</v>
      </c>
      <c r="L8" s="100">
        <v>1.4429968417000001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"/>
  <sheetViews>
    <sheetView workbookViewId="0"/>
  </sheetViews>
  <sheetFormatPr baseColWidth="10" defaultColWidth="9.23046875" defaultRowHeight="14.6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120</v>
      </c>
    </row>
    <row r="4" spans="1:12">
      <c r="A4" s="46" t="s">
        <v>87</v>
      </c>
      <c r="B4" s="46" t="s">
        <v>101</v>
      </c>
      <c r="C4" s="46" t="s">
        <v>102</v>
      </c>
      <c r="D4" s="46" t="s">
        <v>103</v>
      </c>
      <c r="E4" s="46" t="s">
        <v>104</v>
      </c>
      <c r="F4" s="46" t="s">
        <v>105</v>
      </c>
      <c r="G4" s="46" t="s">
        <v>91</v>
      </c>
      <c r="H4" s="46" t="s">
        <v>92</v>
      </c>
      <c r="I4" s="46" t="s">
        <v>106</v>
      </c>
      <c r="J4" s="46" t="s">
        <v>107</v>
      </c>
      <c r="K4" s="46" t="s">
        <v>93</v>
      </c>
      <c r="L4" s="46" t="s">
        <v>94</v>
      </c>
    </row>
    <row r="6" spans="1:12">
      <c r="A6" s="100">
        <v>0</v>
      </c>
      <c r="B6" s="100">
        <v>23</v>
      </c>
      <c r="C6" s="100" t="s">
        <v>121</v>
      </c>
      <c r="D6" s="100">
        <v>2301</v>
      </c>
      <c r="E6" s="100" t="s">
        <v>36</v>
      </c>
      <c r="F6" s="100" t="s">
        <v>109</v>
      </c>
      <c r="G6" s="100" t="s">
        <v>111</v>
      </c>
      <c r="H6" s="100">
        <v>997</v>
      </c>
      <c r="I6" s="100">
        <v>994</v>
      </c>
      <c r="J6" s="100" t="s">
        <v>111</v>
      </c>
      <c r="K6" s="100">
        <v>1</v>
      </c>
      <c r="L6" s="100">
        <v>176.71002784000001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"/>
  <sheetViews>
    <sheetView workbookViewId="0"/>
  </sheetViews>
  <sheetFormatPr baseColWidth="10" defaultColWidth="9.23046875" defaultRowHeight="14.6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122</v>
      </c>
    </row>
    <row r="4" spans="1:12">
      <c r="A4" s="46" t="s">
        <v>87</v>
      </c>
      <c r="B4" s="46" t="s">
        <v>101</v>
      </c>
      <c r="C4" s="46" t="s">
        <v>102</v>
      </c>
      <c r="D4" s="46" t="s">
        <v>103</v>
      </c>
      <c r="E4" s="46" t="s">
        <v>104</v>
      </c>
      <c r="F4" s="46" t="s">
        <v>105</v>
      </c>
      <c r="G4" s="46" t="s">
        <v>91</v>
      </c>
      <c r="H4" s="46" t="s">
        <v>92</v>
      </c>
      <c r="I4" s="46" t="s">
        <v>106</v>
      </c>
      <c r="J4" s="46" t="s">
        <v>107</v>
      </c>
      <c r="K4" s="46" t="s">
        <v>93</v>
      </c>
      <c r="L4" s="46" t="s">
        <v>94</v>
      </c>
    </row>
    <row r="6" spans="1:12">
      <c r="A6" s="100">
        <v>0</v>
      </c>
      <c r="B6" s="100">
        <v>23</v>
      </c>
      <c r="C6" s="100" t="s">
        <v>121</v>
      </c>
      <c r="D6" s="100">
        <v>2301</v>
      </c>
      <c r="E6" s="100" t="s">
        <v>36</v>
      </c>
      <c r="F6" s="100" t="s">
        <v>109</v>
      </c>
      <c r="G6" s="100" t="s">
        <v>111</v>
      </c>
      <c r="H6" s="100">
        <v>997</v>
      </c>
      <c r="I6" s="100">
        <v>994</v>
      </c>
      <c r="J6" s="100" t="s">
        <v>111</v>
      </c>
      <c r="K6" s="100">
        <v>1</v>
      </c>
      <c r="L6" s="100">
        <v>19.576499608799999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"/>
  <sheetViews>
    <sheetView workbookViewId="0"/>
  </sheetViews>
  <sheetFormatPr baseColWidth="10" defaultColWidth="9.23046875" defaultRowHeight="14.6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123</v>
      </c>
    </row>
    <row r="4" spans="1:12">
      <c r="A4" s="46" t="s">
        <v>87</v>
      </c>
      <c r="B4" s="46" t="s">
        <v>101</v>
      </c>
      <c r="C4" s="46" t="s">
        <v>102</v>
      </c>
      <c r="D4" s="46" t="s">
        <v>103</v>
      </c>
      <c r="E4" s="46" t="s">
        <v>104</v>
      </c>
      <c r="F4" s="46" t="s">
        <v>105</v>
      </c>
      <c r="G4" s="46" t="s">
        <v>91</v>
      </c>
      <c r="H4" s="46" t="s">
        <v>92</v>
      </c>
      <c r="I4" s="46" t="s">
        <v>106</v>
      </c>
      <c r="J4" s="46" t="s">
        <v>107</v>
      </c>
      <c r="K4" s="46" t="s">
        <v>93</v>
      </c>
      <c r="L4" s="46" t="s">
        <v>94</v>
      </c>
    </row>
    <row r="6" spans="1:12">
      <c r="A6" s="100">
        <v>0</v>
      </c>
      <c r="B6" s="100">
        <v>23</v>
      </c>
      <c r="C6" s="100" t="s">
        <v>121</v>
      </c>
      <c r="D6" s="100">
        <v>2301</v>
      </c>
      <c r="E6" s="100" t="s">
        <v>36</v>
      </c>
      <c r="F6" s="100" t="s">
        <v>109</v>
      </c>
      <c r="G6" s="100" t="s">
        <v>111</v>
      </c>
      <c r="H6" s="100">
        <v>997</v>
      </c>
      <c r="I6" s="100">
        <v>994</v>
      </c>
      <c r="J6" s="100" t="s">
        <v>111</v>
      </c>
      <c r="K6" s="100">
        <v>1</v>
      </c>
      <c r="L6" s="100">
        <v>34.652645092699998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"/>
  <sheetViews>
    <sheetView workbookViewId="0"/>
  </sheetViews>
  <sheetFormatPr baseColWidth="10" defaultColWidth="9.23046875" defaultRowHeight="14.6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124</v>
      </c>
    </row>
    <row r="4" spans="1:12">
      <c r="A4" s="46" t="s">
        <v>87</v>
      </c>
      <c r="B4" s="46" t="s">
        <v>101</v>
      </c>
      <c r="C4" s="46" t="s">
        <v>102</v>
      </c>
      <c r="D4" s="46" t="s">
        <v>103</v>
      </c>
      <c r="E4" s="46" t="s">
        <v>104</v>
      </c>
      <c r="F4" s="46" t="s">
        <v>105</v>
      </c>
      <c r="G4" s="46" t="s">
        <v>91</v>
      </c>
      <c r="H4" s="46" t="s">
        <v>92</v>
      </c>
      <c r="I4" s="46" t="s">
        <v>106</v>
      </c>
      <c r="J4" s="46" t="s">
        <v>107</v>
      </c>
      <c r="K4" s="46" t="s">
        <v>93</v>
      </c>
      <c r="L4" s="46" t="s">
        <v>115</v>
      </c>
    </row>
    <row r="6" spans="1:12">
      <c r="A6" s="100">
        <v>0</v>
      </c>
      <c r="B6" s="100">
        <v>22</v>
      </c>
      <c r="C6" s="100" t="s">
        <v>125</v>
      </c>
      <c r="D6" s="100">
        <v>221</v>
      </c>
      <c r="E6" s="100" t="s">
        <v>37</v>
      </c>
      <c r="F6" s="100" t="s">
        <v>109</v>
      </c>
      <c r="G6" s="100" t="s">
        <v>111</v>
      </c>
      <c r="H6" s="100">
        <v>997</v>
      </c>
      <c r="I6" s="100">
        <v>994</v>
      </c>
      <c r="J6" s="100" t="s">
        <v>111</v>
      </c>
      <c r="K6" s="100">
        <v>1</v>
      </c>
      <c r="L6" s="100">
        <v>14.5717625859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workbookViewId="0"/>
  </sheetViews>
  <sheetFormatPr baseColWidth="10" defaultColWidth="9.23046875" defaultRowHeight="14.6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126</v>
      </c>
    </row>
    <row r="4" spans="1:12">
      <c r="A4" s="46" t="s">
        <v>87</v>
      </c>
      <c r="B4" s="46" t="s">
        <v>101</v>
      </c>
      <c r="C4" s="46" t="s">
        <v>102</v>
      </c>
      <c r="D4" s="46" t="s">
        <v>103</v>
      </c>
      <c r="E4" s="46" t="s">
        <v>104</v>
      </c>
      <c r="F4" s="46" t="s">
        <v>105</v>
      </c>
      <c r="G4" s="46" t="s">
        <v>91</v>
      </c>
      <c r="H4" s="46" t="s">
        <v>92</v>
      </c>
      <c r="I4" s="46" t="s">
        <v>106</v>
      </c>
      <c r="J4" s="46" t="s">
        <v>107</v>
      </c>
      <c r="K4" s="46" t="s">
        <v>93</v>
      </c>
      <c r="L4" s="46" t="s">
        <v>94</v>
      </c>
    </row>
    <row r="6" spans="1:12">
      <c r="A6" s="100">
        <v>0</v>
      </c>
      <c r="B6" s="100">
        <v>2</v>
      </c>
      <c r="C6" s="100" t="s">
        <v>127</v>
      </c>
      <c r="D6" s="100">
        <v>24</v>
      </c>
      <c r="E6" s="100" t="s">
        <v>128</v>
      </c>
      <c r="F6" s="100" t="s">
        <v>129</v>
      </c>
      <c r="G6" s="100" t="s">
        <v>111</v>
      </c>
      <c r="H6" s="100">
        <v>997</v>
      </c>
      <c r="I6" s="100">
        <v>982</v>
      </c>
      <c r="J6" s="100" t="s">
        <v>111</v>
      </c>
      <c r="K6" s="100">
        <v>359</v>
      </c>
      <c r="L6" s="100">
        <v>3954.0610301299998</v>
      </c>
    </row>
    <row r="7" spans="1:12">
      <c r="A7" s="100">
        <v>1</v>
      </c>
      <c r="B7" s="100">
        <v>3</v>
      </c>
      <c r="C7" s="100" t="s">
        <v>130</v>
      </c>
      <c r="D7" s="100">
        <v>31</v>
      </c>
      <c r="E7" s="100" t="s">
        <v>131</v>
      </c>
      <c r="F7" s="100" t="s">
        <v>129</v>
      </c>
      <c r="G7" s="100" t="s">
        <v>111</v>
      </c>
      <c r="H7" s="100">
        <v>997</v>
      </c>
      <c r="I7" s="100">
        <v>982</v>
      </c>
      <c r="J7" s="100" t="s">
        <v>111</v>
      </c>
      <c r="K7" s="100">
        <v>2546</v>
      </c>
      <c r="L7" s="100">
        <v>32291.259437000001</v>
      </c>
    </row>
    <row r="8" spans="1:12">
      <c r="A8" s="100">
        <v>2</v>
      </c>
      <c r="B8" s="100">
        <v>3</v>
      </c>
      <c r="C8" s="100" t="s">
        <v>130</v>
      </c>
      <c r="D8" s="100">
        <v>32</v>
      </c>
      <c r="E8" s="100" t="s">
        <v>40</v>
      </c>
      <c r="F8" s="100" t="s">
        <v>129</v>
      </c>
      <c r="G8" s="100" t="s">
        <v>111</v>
      </c>
      <c r="H8" s="100">
        <v>997</v>
      </c>
      <c r="I8" s="100">
        <v>982</v>
      </c>
      <c r="J8" s="100" t="s">
        <v>111</v>
      </c>
      <c r="K8" s="100">
        <v>2107</v>
      </c>
      <c r="L8" s="100">
        <v>11100.1440284</v>
      </c>
    </row>
    <row r="9" spans="1:12">
      <c r="A9" s="100">
        <v>3</v>
      </c>
      <c r="B9" s="100">
        <v>3</v>
      </c>
      <c r="C9" s="100" t="s">
        <v>130</v>
      </c>
      <c r="D9" s="100">
        <v>33</v>
      </c>
      <c r="E9" s="100" t="s">
        <v>43</v>
      </c>
      <c r="F9" s="100" t="s">
        <v>129</v>
      </c>
      <c r="G9" s="100" t="s">
        <v>111</v>
      </c>
      <c r="H9" s="100">
        <v>997</v>
      </c>
      <c r="I9" s="100">
        <v>982</v>
      </c>
      <c r="J9" s="100" t="s">
        <v>111</v>
      </c>
      <c r="K9" s="100">
        <v>2</v>
      </c>
      <c r="L9" s="100">
        <v>13.0522837578</v>
      </c>
    </row>
    <row r="10" spans="1:12">
      <c r="A10" s="100">
        <v>4</v>
      </c>
      <c r="B10" s="100">
        <v>4</v>
      </c>
      <c r="C10" s="100" t="s">
        <v>132</v>
      </c>
      <c r="D10" s="100">
        <v>41</v>
      </c>
      <c r="E10" s="100" t="s">
        <v>133</v>
      </c>
      <c r="F10" s="100" t="s">
        <v>129</v>
      </c>
      <c r="G10" s="100" t="s">
        <v>111</v>
      </c>
      <c r="H10" s="100">
        <v>997</v>
      </c>
      <c r="I10" s="100">
        <v>982</v>
      </c>
      <c r="J10" s="100" t="s">
        <v>111</v>
      </c>
      <c r="K10" s="100">
        <v>555</v>
      </c>
      <c r="L10" s="100">
        <v>5169.1759348699998</v>
      </c>
    </row>
    <row r="11" spans="1:12">
      <c r="A11" s="100">
        <v>5</v>
      </c>
      <c r="B11" s="100">
        <v>998</v>
      </c>
      <c r="C11" s="100" t="s">
        <v>44</v>
      </c>
      <c r="D11" s="100">
        <v>998</v>
      </c>
      <c r="E11" s="100" t="s">
        <v>44</v>
      </c>
      <c r="F11" s="100" t="s">
        <v>129</v>
      </c>
      <c r="G11" s="100" t="s">
        <v>111</v>
      </c>
      <c r="H11" s="100">
        <v>997</v>
      </c>
      <c r="I11" s="100">
        <v>982</v>
      </c>
      <c r="J11" s="100" t="s">
        <v>111</v>
      </c>
      <c r="K11" s="100">
        <v>58</v>
      </c>
      <c r="L11" s="100">
        <v>3635.8140130000002</v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workbookViewId="0"/>
  </sheetViews>
  <sheetFormatPr baseColWidth="10" defaultColWidth="9.23046875" defaultRowHeight="14.6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134</v>
      </c>
    </row>
    <row r="4" spans="1:12">
      <c r="A4" s="46" t="s">
        <v>87</v>
      </c>
      <c r="B4" s="46" t="s">
        <v>101</v>
      </c>
      <c r="C4" s="46" t="s">
        <v>102</v>
      </c>
      <c r="D4" s="46" t="s">
        <v>103</v>
      </c>
      <c r="E4" s="46" t="s">
        <v>104</v>
      </c>
      <c r="F4" s="46" t="s">
        <v>105</v>
      </c>
      <c r="G4" s="46" t="s">
        <v>91</v>
      </c>
      <c r="H4" s="46" t="s">
        <v>92</v>
      </c>
      <c r="I4" s="46" t="s">
        <v>106</v>
      </c>
      <c r="J4" s="46" t="s">
        <v>107</v>
      </c>
      <c r="K4" s="46" t="s">
        <v>93</v>
      </c>
      <c r="L4" s="46" t="s">
        <v>94</v>
      </c>
    </row>
    <row r="6" spans="1:12">
      <c r="A6" s="100">
        <v>0</v>
      </c>
      <c r="B6" s="100">
        <v>2</v>
      </c>
      <c r="C6" s="100" t="s">
        <v>127</v>
      </c>
      <c r="D6" s="100">
        <v>24</v>
      </c>
      <c r="E6" s="100" t="s">
        <v>128</v>
      </c>
      <c r="F6" s="100" t="s">
        <v>129</v>
      </c>
      <c r="G6" s="100" t="s">
        <v>111</v>
      </c>
      <c r="H6" s="100">
        <v>997</v>
      </c>
      <c r="I6" s="100">
        <v>982</v>
      </c>
      <c r="J6" s="100" t="s">
        <v>111</v>
      </c>
      <c r="K6" s="100">
        <v>37</v>
      </c>
      <c r="L6" s="100">
        <v>624.16862634400002</v>
      </c>
    </row>
    <row r="7" spans="1:12">
      <c r="A7" s="100">
        <v>1</v>
      </c>
      <c r="B7" s="100">
        <v>3</v>
      </c>
      <c r="C7" s="100" t="s">
        <v>130</v>
      </c>
      <c r="D7" s="100">
        <v>31</v>
      </c>
      <c r="E7" s="100" t="s">
        <v>131</v>
      </c>
      <c r="F7" s="100" t="s">
        <v>129</v>
      </c>
      <c r="G7" s="100" t="s">
        <v>111</v>
      </c>
      <c r="H7" s="100">
        <v>997</v>
      </c>
      <c r="I7" s="100">
        <v>982</v>
      </c>
      <c r="J7" s="100" t="s">
        <v>111</v>
      </c>
      <c r="K7" s="100">
        <v>112</v>
      </c>
      <c r="L7" s="100">
        <v>64.833398062200004</v>
      </c>
    </row>
    <row r="8" spans="1:12">
      <c r="A8" s="100">
        <v>2</v>
      </c>
      <c r="B8" s="100">
        <v>3</v>
      </c>
      <c r="C8" s="100" t="s">
        <v>130</v>
      </c>
      <c r="D8" s="100">
        <v>32</v>
      </c>
      <c r="E8" s="100" t="s">
        <v>40</v>
      </c>
      <c r="F8" s="100" t="s">
        <v>129</v>
      </c>
      <c r="G8" s="100" t="s">
        <v>111</v>
      </c>
      <c r="H8" s="100">
        <v>997</v>
      </c>
      <c r="I8" s="100">
        <v>982</v>
      </c>
      <c r="J8" s="100" t="s">
        <v>111</v>
      </c>
      <c r="K8" s="100">
        <v>357</v>
      </c>
      <c r="L8" s="100">
        <v>786.072579131</v>
      </c>
    </row>
    <row r="9" spans="1:12">
      <c r="A9" s="100">
        <v>3</v>
      </c>
      <c r="B9" s="100">
        <v>3</v>
      </c>
      <c r="C9" s="100" t="s">
        <v>130</v>
      </c>
      <c r="D9" s="100">
        <v>33</v>
      </c>
      <c r="E9" s="100" t="s">
        <v>43</v>
      </c>
      <c r="F9" s="100" t="s">
        <v>129</v>
      </c>
      <c r="G9" s="100" t="s">
        <v>111</v>
      </c>
      <c r="H9" s="100">
        <v>997</v>
      </c>
      <c r="I9" s="100">
        <v>982</v>
      </c>
      <c r="J9" s="100" t="s">
        <v>111</v>
      </c>
      <c r="K9" s="100">
        <v>1</v>
      </c>
      <c r="L9" s="100">
        <v>6.4733499429999997</v>
      </c>
    </row>
    <row r="10" spans="1:12">
      <c r="A10" s="100">
        <v>4</v>
      </c>
      <c r="B10" s="100">
        <v>4</v>
      </c>
      <c r="C10" s="100" t="s">
        <v>132</v>
      </c>
      <c r="D10" s="100">
        <v>41</v>
      </c>
      <c r="E10" s="100" t="s">
        <v>133</v>
      </c>
      <c r="F10" s="100" t="s">
        <v>129</v>
      </c>
      <c r="G10" s="100" t="s">
        <v>111</v>
      </c>
      <c r="H10" s="100">
        <v>997</v>
      </c>
      <c r="I10" s="100">
        <v>982</v>
      </c>
      <c r="J10" s="100" t="s">
        <v>111</v>
      </c>
      <c r="K10" s="100">
        <v>126</v>
      </c>
      <c r="L10" s="100">
        <v>1362.83964296</v>
      </c>
    </row>
    <row r="11" spans="1:12">
      <c r="A11" s="100">
        <v>5</v>
      </c>
      <c r="B11" s="100">
        <v>998</v>
      </c>
      <c r="C11" s="100" t="s">
        <v>44</v>
      </c>
      <c r="D11" s="100">
        <v>998</v>
      </c>
      <c r="E11" s="100" t="s">
        <v>44</v>
      </c>
      <c r="F11" s="100" t="s">
        <v>129</v>
      </c>
      <c r="G11" s="100" t="s">
        <v>111</v>
      </c>
      <c r="H11" s="100">
        <v>997</v>
      </c>
      <c r="I11" s="100">
        <v>982</v>
      </c>
      <c r="J11" s="100" t="s">
        <v>111</v>
      </c>
      <c r="K11" s="100">
        <v>4</v>
      </c>
      <c r="L11" s="100">
        <v>2.9869708518000002</v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workbookViewId="0"/>
  </sheetViews>
  <sheetFormatPr baseColWidth="10" defaultColWidth="9.23046875" defaultRowHeight="14.6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135</v>
      </c>
    </row>
    <row r="4" spans="1:12">
      <c r="A4" s="46" t="s">
        <v>87</v>
      </c>
      <c r="B4" s="46" t="s">
        <v>101</v>
      </c>
      <c r="C4" s="46" t="s">
        <v>102</v>
      </c>
      <c r="D4" s="46" t="s">
        <v>103</v>
      </c>
      <c r="E4" s="46" t="s">
        <v>104</v>
      </c>
      <c r="F4" s="46" t="s">
        <v>105</v>
      </c>
      <c r="G4" s="46" t="s">
        <v>91</v>
      </c>
      <c r="H4" s="46" t="s">
        <v>92</v>
      </c>
      <c r="I4" s="46" t="s">
        <v>106</v>
      </c>
      <c r="J4" s="46" t="s">
        <v>107</v>
      </c>
      <c r="K4" s="46" t="s">
        <v>93</v>
      </c>
      <c r="L4" s="46" t="s">
        <v>94</v>
      </c>
    </row>
    <row r="6" spans="1:12">
      <c r="A6" s="100">
        <v>0</v>
      </c>
      <c r="B6" s="100">
        <v>2</v>
      </c>
      <c r="C6" s="100" t="s">
        <v>127</v>
      </c>
      <c r="D6" s="100">
        <v>24</v>
      </c>
      <c r="E6" s="100" t="s">
        <v>128</v>
      </c>
      <c r="F6" s="100" t="s">
        <v>129</v>
      </c>
      <c r="G6" s="100" t="s">
        <v>111</v>
      </c>
      <c r="H6" s="100">
        <v>997</v>
      </c>
      <c r="I6" s="100">
        <v>982</v>
      </c>
      <c r="J6" s="100" t="s">
        <v>111</v>
      </c>
      <c r="K6" s="100">
        <v>91</v>
      </c>
      <c r="L6" s="100">
        <v>565.32006199900002</v>
      </c>
    </row>
    <row r="7" spans="1:12">
      <c r="A7" s="100">
        <v>1</v>
      </c>
      <c r="B7" s="100">
        <v>3</v>
      </c>
      <c r="C7" s="100" t="s">
        <v>130</v>
      </c>
      <c r="D7" s="100">
        <v>31</v>
      </c>
      <c r="E7" s="100" t="s">
        <v>131</v>
      </c>
      <c r="F7" s="100" t="s">
        <v>129</v>
      </c>
      <c r="G7" s="100" t="s">
        <v>111</v>
      </c>
      <c r="H7" s="100">
        <v>997</v>
      </c>
      <c r="I7" s="100">
        <v>982</v>
      </c>
      <c r="J7" s="100" t="s">
        <v>111</v>
      </c>
      <c r="K7" s="100">
        <v>327</v>
      </c>
      <c r="L7" s="100">
        <v>236.87985524199999</v>
      </c>
    </row>
    <row r="8" spans="1:12">
      <c r="A8" s="100">
        <v>2</v>
      </c>
      <c r="B8" s="100">
        <v>3</v>
      </c>
      <c r="C8" s="100" t="s">
        <v>130</v>
      </c>
      <c r="D8" s="100">
        <v>32</v>
      </c>
      <c r="E8" s="100" t="s">
        <v>40</v>
      </c>
      <c r="F8" s="100" t="s">
        <v>129</v>
      </c>
      <c r="G8" s="100" t="s">
        <v>111</v>
      </c>
      <c r="H8" s="100">
        <v>997</v>
      </c>
      <c r="I8" s="100">
        <v>982</v>
      </c>
      <c r="J8" s="100" t="s">
        <v>111</v>
      </c>
      <c r="K8" s="100">
        <v>770</v>
      </c>
      <c r="L8" s="100">
        <v>1910.75007871</v>
      </c>
    </row>
    <row r="9" spans="1:12">
      <c r="A9" s="100">
        <v>3</v>
      </c>
      <c r="B9" s="100">
        <v>3</v>
      </c>
      <c r="C9" s="100" t="s">
        <v>130</v>
      </c>
      <c r="D9" s="100">
        <v>33</v>
      </c>
      <c r="E9" s="100" t="s">
        <v>43</v>
      </c>
      <c r="F9" s="100" t="s">
        <v>129</v>
      </c>
      <c r="G9" s="100" t="s">
        <v>111</v>
      </c>
      <c r="H9" s="100">
        <v>997</v>
      </c>
      <c r="I9" s="100">
        <v>982</v>
      </c>
      <c r="J9" s="100" t="s">
        <v>111</v>
      </c>
      <c r="K9" s="100">
        <v>2</v>
      </c>
      <c r="L9" s="100">
        <v>4.6914105357000002</v>
      </c>
    </row>
    <row r="10" spans="1:12">
      <c r="A10" s="100">
        <v>4</v>
      </c>
      <c r="B10" s="100">
        <v>4</v>
      </c>
      <c r="C10" s="100" t="s">
        <v>132</v>
      </c>
      <c r="D10" s="100">
        <v>41</v>
      </c>
      <c r="E10" s="100" t="s">
        <v>133</v>
      </c>
      <c r="F10" s="100" t="s">
        <v>129</v>
      </c>
      <c r="G10" s="100" t="s">
        <v>111</v>
      </c>
      <c r="H10" s="100">
        <v>997</v>
      </c>
      <c r="I10" s="100">
        <v>982</v>
      </c>
      <c r="J10" s="100" t="s">
        <v>111</v>
      </c>
      <c r="K10" s="100">
        <v>321</v>
      </c>
      <c r="L10" s="100">
        <v>1100.0369418800001</v>
      </c>
    </row>
    <row r="11" spans="1:12">
      <c r="A11" s="100">
        <v>5</v>
      </c>
      <c r="B11" s="100">
        <v>998</v>
      </c>
      <c r="C11" s="100" t="s">
        <v>44</v>
      </c>
      <c r="D11" s="100">
        <v>998</v>
      </c>
      <c r="E11" s="100" t="s">
        <v>44</v>
      </c>
      <c r="F11" s="100" t="s">
        <v>129</v>
      </c>
      <c r="G11" s="100" t="s">
        <v>111</v>
      </c>
      <c r="H11" s="100">
        <v>997</v>
      </c>
      <c r="I11" s="100">
        <v>982</v>
      </c>
      <c r="J11" s="100" t="s">
        <v>111</v>
      </c>
      <c r="K11" s="100">
        <v>24</v>
      </c>
      <c r="L11" s="100">
        <v>111.290996634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17</vt:i4>
      </vt:variant>
    </vt:vector>
  </HeadingPairs>
  <TitlesOfParts>
    <vt:vector size="17" baseType="lpstr">
      <vt:lpstr>Info_Delineation</vt:lpstr>
      <vt:lpstr>Delineation</vt:lpstr>
      <vt:lpstr>Pop_Statistics</vt:lpstr>
      <vt:lpstr>_observedEventA_v1_aoi</vt:lpstr>
      <vt:lpstr>_modelledEventA_v2_aoi</vt:lpstr>
      <vt:lpstr>_builtUpA_v1_aoi</vt:lpstr>
      <vt:lpstr>_transportationA_v1_aoi</vt:lpstr>
      <vt:lpstr>_transportationL_v1_aoi</vt:lpstr>
      <vt:lpstr>_transportationL_v1_aff</vt:lpstr>
      <vt:lpstr>_transportationL_v1_exflo</vt:lpstr>
      <vt:lpstr>_facilitiesA_v1_aoi</vt:lpstr>
      <vt:lpstr>_facilitiesA_v1_aff</vt:lpstr>
      <vt:lpstr>_facilitiesA_v1_exflo</vt:lpstr>
      <vt:lpstr>_facilitiesL_v1_aoi</vt:lpstr>
      <vt:lpstr>_naturalLandUseA_v1_aoi</vt:lpstr>
      <vt:lpstr>_naturalLandUseA_v1_aff</vt:lpstr>
      <vt:lpstr>_naturalLandUseA_v1_exflo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Rapid Mapping Service</cp:lastModifiedBy>
  <cp:lastPrinted>2020-10-14T12:56:37Z</cp:lastPrinted>
  <dcterms:created xsi:type="dcterms:W3CDTF">2017-04-13T10:25:13Z</dcterms:created>
  <dcterms:modified xsi:type="dcterms:W3CDTF">2026-01-19T21:30:21Z</dcterms:modified>
</cp:coreProperties>
</file>