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&quot;~&quot; #,###,###"/>
    <numFmt numFmtId="167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FFFF66"/>
        <bgColor rgb="00FFFF66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2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7" fontId="0" fillId="21" borderId="16" pivotButton="0" quotePrefix="0" xfId="0"/>
    <xf numFmtId="167" fontId="0" fillId="0" borderId="16" pivotButton="0" quotePrefix="0" xfId="0"/>
    <xf numFmtId="167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04 Belavista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3954.88028039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8" t="inlineStr">
        <is>
          <t>NA</t>
        </is>
      </c>
      <c r="F6" s="347" t="n">
        <v>13000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9" t="inlineStr">
        <is>
          <t>Disclaimer:</t>
        </is>
      </c>
      <c r="B9" s="165" t="n"/>
      <c r="C9" s="161" t="n"/>
      <c r="E9" s="350" t="inlineStr">
        <is>
          <t>Access to the portal</t>
        </is>
      </c>
      <c r="H9" s="164" t="n"/>
      <c r="I9" s="11" t="n"/>
      <c r="J9" s="30" t="n"/>
      <c r="K9" s="9" t="n"/>
    </row>
    <row r="10" s="3">
      <c r="A10" s="351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2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1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9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1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1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21" customWidth="1" style="3" min="1" max="1"/>
    <col width="21" customWidth="1" style="3" min="2" max="2"/>
    <col width="21" customWidth="1" style="3" min="3" max="3"/>
    <col width="21" customWidth="1" style="3" min="4" max="4"/>
    <col width="21" customWidth="1" style="3" min="5" max="5"/>
    <col width="21" customWidth="1" style="3" min="6" max="6"/>
    <col width="21" customWidth="1" style="3" min="7" max="7"/>
    <col width="21" customWidth="1" style="3" min="8" max="8"/>
    <col width="21" customWidth="1" style="3" min="9" max="9"/>
    <col width="21" customWidth="1" style="3" min="10" max="10"/>
  </cols>
  <sheetData>
    <row r="1">
      <c r="A1" t="inlineStr">
        <is>
          <t>AOI: 04 Belavista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GPW_v4_Population_Count_Rev11_2020</t>
        </is>
      </c>
      <c r="D3" s="353" t="inlineStr">
        <is>
          <t>Landscan-Global-2022</t>
        </is>
      </c>
      <c r="E3" s="353" t="inlineStr">
        <is>
          <t>WorldPop_Constrained_UNadj_2025</t>
        </is>
      </c>
      <c r="F3" s="353" t="inlineStr">
        <is>
          <t>WorldPop_Unconstrained_UNadj_2020</t>
        </is>
      </c>
      <c r="G3" s="353" t="inlineStr">
        <is>
          <t>Mean</t>
        </is>
      </c>
      <c r="H3" s="353" t="inlineStr">
        <is>
          <t>Stdev</t>
        </is>
      </c>
      <c r="I3" s="353" t="inlineStr">
        <is>
          <t>CV in %</t>
        </is>
      </c>
      <c r="J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Center for International Earth Science Information Network - CIESIN</t>
        </is>
      </c>
      <c r="D4" s="355" t="inlineStr">
        <is>
          <t>LandScan (2022), UT-Battelle, LLC, operator of Oak Ridge National Laboratory</t>
        </is>
      </c>
      <c r="E4" s="355" t="inlineStr">
        <is>
          <t>WorldPop, University of Southampton, UK.</t>
        </is>
      </c>
      <c r="F4" s="355">
        <f>HYPERLINK("https://www.worldpop.org", "WorldPop (www.worldpop.org)")</f>
        <v/>
      </c>
      <c r="G4" s="355" t="inlineStr">
        <is>
          <t>Indications of the differences between the population datasets.</t>
        </is>
      </c>
      <c r="H4" s="355" t="inlineStr">
        <is>
          <t>Indications of the differences between the population datasets.</t>
        </is>
      </c>
      <c r="I4" s="355" t="inlineStr">
        <is>
          <t>Indications of the differences between the population datasets.</t>
        </is>
      </c>
      <c r="J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12740</v>
      </c>
      <c r="C5" s="357" t="n">
        <v>3823</v>
      </c>
      <c r="D5" s="357" t="n">
        <v>7731</v>
      </c>
      <c r="E5" s="357" t="n">
        <v>15826</v>
      </c>
      <c r="F5" s="357" t="n">
        <v>6315</v>
      </c>
      <c r="G5" s="358" t="n">
        <v>9287</v>
      </c>
      <c r="H5" s="358" t="n">
        <v>4377</v>
      </c>
      <c r="I5" s="359" t="n">
        <v>47.09999999999999</v>
      </c>
      <c r="J5" s="360" t="inlineStr">
        <is>
          <t>moderate</t>
        </is>
      </c>
    </row>
    <row r="6">
      <c r="A6" s="343" t="inlineStr">
        <is>
          <t>Total Affected (EO-based)</t>
        </is>
      </c>
      <c r="B6" s="356" t="n">
        <v>3</v>
      </c>
      <c r="C6" s="357" t="n">
        <v>272</v>
      </c>
      <c r="D6" s="357" t="n">
        <v>23</v>
      </c>
      <c r="E6" s="357" t="n">
        <v>35</v>
      </c>
      <c r="F6" s="357" t="n">
        <v>534</v>
      </c>
      <c r="G6" s="358" t="n">
        <v>173</v>
      </c>
      <c r="H6" s="358" t="n">
        <v>205</v>
      </c>
      <c r="I6" s="359" t="n">
        <v>118.3</v>
      </c>
      <c r="J6" s="361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04 Belavista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Riverine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267</v>
      </c>
      <c r="H6" s="351" t="n">
        <v>3954.88028039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2026-01-17T13:14:12Z</dcterms:modified>
  <cp:lastModifiedBy>Precious Annie Lopez | GAF AG</cp:lastModifiedBy>
  <cp:lastPrinted>2020-10-14T12:56:37Z</cp:lastPrinted>
</cp:coreProperties>
</file>