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7-AOI-05-CHINHANGANE\08OUTPUT\EMSR857\AOI05\DEL_MONIT01\FCT\"/>
    </mc:Choice>
  </mc:AlternateContent>
  <xr:revisionPtr revIDLastSave="0" documentId="13_ncr:1_{3A163B2B-9D94-4A80-8672-8C26ED94222D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L_v1_aoi" sheetId="12" r:id="rId12"/>
    <sheet name="_facilitiesL_v1_exflo" sheetId="13" r:id="rId13"/>
    <sheet name="_naturalLandUseA_v1_aoi" sheetId="14" r:id="rId14"/>
    <sheet name="_naturalLandUseA_v1_aff" sheetId="15" r:id="rId15"/>
    <sheet name="_naturalLandUseA_v1_exflo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50" i="2"/>
  <c r="A45" i="2"/>
  <c r="A44" i="2"/>
  <c r="A28" i="2"/>
  <c r="A27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<sst xmlns="http://schemas.openxmlformats.org/spreadsheetml/2006/main" count="409" uniqueCount="124">
  <si>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</si>
  <si>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</si>
  <si>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</si>
  <si>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</si>
  <si>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</si>
  <si>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05 Chinhangane Delineation-Monit01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</si>
  <si>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</si>
  <si>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</si>
  <si>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</si>
  <si>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</si>
  <si>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</si>
  <si>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</si>
  <si>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</si>
  <si>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</si>
  <si>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</si>
  <si>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</si>
  <si>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</si>
  <si>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</si>
  <si>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</si>
  <si>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</si>
  <si>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</si>
  <si>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</si>
  <si>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</si>
  <si>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</si>
  <si>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</si>
  <si>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</si>
  <si>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Airfield runways</t>
  </si>
  <si>
    <t>km</t>
  </si>
  <si>
    <t>Local Road</t>
  </si>
  <si>
    <t>Cart Track</t>
  </si>
  <si>
    <t>Facilities</t>
  </si>
  <si>
    <t>Dams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</si>
  <si>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</si>
  <si>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</si>
  <si>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</si>
  <si>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</si>
  <si>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</si>
  <si>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</si>
  <si>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</si>
  <si>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</si>
  <si>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</si>
  <si>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</si>
  <si>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</si>
  <si>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</si>
  <si>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</si>
  <si>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</si>
  <si>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</si>
  <si>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</si>
  <si>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</si>
  <si>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</si>
  <si>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</si>
  <si>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</si>
  <si>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</si>
  <si>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</si>
  <si>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</si>
  <si>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</si>
  <si>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05 Chinhangane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</si>
  <si>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</si>
  <si>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</si>
  <si>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</si>
  <si>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</si>
  <si>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</si>
  <si>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</si>
  <si>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</si>
  <si>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</si>
  <si>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</si>
  <si>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</si>
  <si>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</si>
  <si>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</si>
  <si>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</si>
  <si>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</si>
  <si>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</si>
  <si>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</si>
  <si>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</si>
  <si>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</si>
  <si>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</si>
  <si>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</si>
  <si>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</si>
  <si>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</si>
  <si>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</si>
  <si>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</si>
  <si>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</si>
  <si>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</si>
  <si>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</si>
  <si>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</si>
  <si>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</si>
  <si>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</si>
  <si>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</si>
  <si>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</si>
  <si>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</si>
  <si>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</si>
  <si>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</si>
  <si>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</si>
  <si>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</si>
  <si>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</si>
  <si>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</si>
  <si>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</si>
  <si>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</si>
  <si>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</si>
  <si>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</si>
  <si>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</si>
  <si>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</si>
  <si>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</si>
  <si>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_builtUpA_v1_aff</t>
  </si>
  <si>
    <t>_builtUpA_v1_exflo</t>
  </si>
  <si>
    <t>_transportationL_v1_aoi</t>
  </si>
  <si>
    <t>Length</t>
  </si>
  <si>
    <t>Highways, Streets and Roads</t>
  </si>
  <si>
    <t>Airfield</t>
  </si>
  <si>
    <t>_transportationL_v1_aff</t>
  </si>
  <si>
    <t>_transportationL_v1_exflo</t>
  </si>
  <si>
    <t>_facilitiesL_v1_aoi</t>
  </si>
  <si>
    <t>Harbours, waterways, dams and other waterworks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</si>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</sst>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1" xfId="0" applyFont="1" applyBorder="1"/>
    <xf numFmtId="0" fontId="1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5" borderId="11" xfId="0" applyNumberFormat="1" applyFont="1" applyFill="1" applyBorder="1" applyAlignment="1">
      <alignment horizontal="center" vertical="center" wrapText="1"/>
    </xf>
    <xf numFmtId="165" fontId="1" fillId="7" borderId="11" xfId="0" applyNumberFormat="1" applyFont="1" applyFill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 wrapText="1"/>
    </xf>
    <xf numFmtId="0" fontId="12" fillId="0" borderId="12" xfId="0" applyFont="1" applyBorder="1"/>
    <xf numFmtId="0" fontId="1" fillId="0" borderId="12" xfId="0" applyFont="1" applyBorder="1" applyAlignment="1">
      <alignment vertical="center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1" fillId="7" borderId="11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3"/>
  <sheetViews>
    <sheetView showGridLines="0" tabSelected="1" zoomScale="70" zoomScaleNormal="70" workbookViewId="0">
      <selection activeCell="C56" sqref="C56"/>
    </sheetView>
  </sheetViews>
  <sheetFormatPr defaultColWidth="9.1796875" defaultRowHeight="14.5"/>
  <cols>
    <col min="1" max="1" width="24" style="2" customWidth="1"/>
    <col min="2" max="2" width="28.1796875" style="2" customWidth="1"/>
    <col min="3" max="3" width="57" style="15" customWidth="1"/>
    <col min="4" max="4" width="14.26953125" style="9" customWidth="1"/>
    <col min="5" max="6" width="32.81640625" style="9" customWidth="1"/>
    <col min="7" max="7" width="34" style="9" customWidth="1"/>
    <col min="8" max="8" width="14.81640625" style="10" customWidth="1"/>
    <col min="9" max="10" width="9.1796875" style="2" customWidth="1"/>
    <col min="11" max="11" width="56" style="2" bestFit="1" customWidth="1"/>
    <col min="12" max="12" width="7.7265625" style="2" bestFit="1" customWidth="1"/>
    <col min="13" max="13" width="11.453125" style="2" bestFit="1" customWidth="1"/>
    <col min="14" max="29" width="9.1796875" style="2" customWidth="1"/>
    <col min="30" max="30" width="9.1796875" style="1" customWidth="1"/>
    <col min="31" max="16384" width="9.179687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22" t="s">
        <v>7</v>
      </c>
      <c r="F4" s="123"/>
      <c r="G4" s="121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7523.6460143800005</v>
      </c>
      <c r="F6" s="54">
        <v>5765.8834817200004</v>
      </c>
      <c r="G6" s="51">
        <f>E6+F6</f>
        <v>13289.5294961</v>
      </c>
    </row>
    <row r="7" spans="1:13">
      <c r="A7" s="22"/>
      <c r="B7" s="40" t="s">
        <v>15</v>
      </c>
      <c r="C7" s="19"/>
      <c r="D7" s="39" t="s">
        <v>14</v>
      </c>
      <c r="E7" s="52">
        <v>7523.6460143800005</v>
      </c>
      <c r="F7" s="55">
        <v>5765.8834817200004</v>
      </c>
      <c r="G7" s="53">
        <f>E7+F7</f>
        <v>13289.5294961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" customHeight="1">
      <c r="A9" s="45"/>
      <c r="B9" s="33"/>
      <c r="C9" s="36"/>
      <c r="D9" s="36"/>
      <c r="E9" s="120" t="s">
        <v>16</v>
      </c>
      <c r="F9" s="121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104">
        <v>1000</v>
      </c>
      <c r="F10" s="105">
        <v>800</v>
      </c>
      <c r="G10" s="56" t="str">
        <f>"~ "&amp;TEXT((E10+F10),"#,###,###")</f>
        <v>~ 1800,,</v>
      </c>
      <c r="H10" s="103">
        <v>30000</v>
      </c>
      <c r="I10" s="31"/>
      <c r="J10" s="31"/>
      <c r="K10" s="3"/>
      <c r="L10" s="3"/>
      <c r="M10" s="5"/>
    </row>
    <row r="11" spans="1:13">
      <c r="A11" s="61" t="s">
        <v>22</v>
      </c>
      <c r="B11" s="62" t="s">
        <v>23</v>
      </c>
      <c r="C11" s="63" t="s">
        <v>24</v>
      </c>
      <c r="D11" s="64" t="s">
        <v>14</v>
      </c>
      <c r="E11" s="65">
        <v>9.1948305250000004</v>
      </c>
      <c r="F11" s="66">
        <v>10.6413067742</v>
      </c>
      <c r="G11" s="67">
        <f t="shared" ref="G11:G20" si="0">E11+F11</f>
        <v>19.836137299200001</v>
      </c>
      <c r="H11" s="68">
        <v>110.50296462599999</v>
      </c>
      <c r="I11" s="31"/>
      <c r="J11" s="31"/>
      <c r="K11" s="6"/>
      <c r="L11" s="16"/>
      <c r="M11" s="7"/>
    </row>
    <row r="12" spans="1:13">
      <c r="A12" s="69"/>
      <c r="B12" s="57" t="s">
        <v>25</v>
      </c>
      <c r="C12" s="70" t="s">
        <v>26</v>
      </c>
      <c r="D12" s="58" t="s">
        <v>27</v>
      </c>
      <c r="E12" s="71">
        <v>0</v>
      </c>
      <c r="F12" s="72">
        <v>0</v>
      </c>
      <c r="G12" s="73">
        <f t="shared" si="0"/>
        <v>0</v>
      </c>
      <c r="H12" s="74">
        <v>2.0013014908</v>
      </c>
    </row>
    <row r="13" spans="1:13">
      <c r="A13" s="75"/>
      <c r="B13" s="76"/>
      <c r="C13" s="77" t="s">
        <v>28</v>
      </c>
      <c r="D13" s="78" t="s">
        <v>27</v>
      </c>
      <c r="E13" s="79">
        <v>9.8259434268000003</v>
      </c>
      <c r="F13" s="80">
        <v>7.9832638564999998</v>
      </c>
      <c r="G13" s="81">
        <f t="shared" si="0"/>
        <v>17.809207283300001</v>
      </c>
      <c r="H13" s="82">
        <v>82.635266430499996</v>
      </c>
    </row>
    <row r="14" spans="1:13">
      <c r="A14" s="83"/>
      <c r="B14" s="84"/>
      <c r="C14" s="85" t="s">
        <v>29</v>
      </c>
      <c r="D14" s="86" t="s">
        <v>27</v>
      </c>
      <c r="E14" s="87">
        <v>19.298639582100002</v>
      </c>
      <c r="F14" s="88">
        <v>13.050250178300001</v>
      </c>
      <c r="G14" s="89">
        <f t="shared" si="0"/>
        <v>32.348889760399999</v>
      </c>
      <c r="H14" s="90">
        <v>263.14175682400003</v>
      </c>
    </row>
    <row r="15" spans="1:13">
      <c r="A15" s="61"/>
      <c r="B15" s="62" t="s">
        <v>30</v>
      </c>
      <c r="C15" s="91" t="s">
        <v>31</v>
      </c>
      <c r="D15" s="64" t="s">
        <v>27</v>
      </c>
      <c r="E15" s="65">
        <v>0</v>
      </c>
      <c r="F15" s="66">
        <v>0.1671370381</v>
      </c>
      <c r="G15" s="92">
        <f t="shared" si="0"/>
        <v>0.1671370381</v>
      </c>
      <c r="H15" s="68">
        <v>4.3133599315</v>
      </c>
    </row>
    <row r="16" spans="1:13">
      <c r="A16" s="93"/>
      <c r="B16" s="94" t="s">
        <v>32</v>
      </c>
      <c r="C16" s="95" t="s">
        <v>33</v>
      </c>
      <c r="D16" s="58" t="s">
        <v>14</v>
      </c>
      <c r="E16" s="71">
        <v>4566.6827537999998</v>
      </c>
      <c r="F16" s="72">
        <v>3121.72396187</v>
      </c>
      <c r="G16" s="73">
        <f t="shared" si="0"/>
        <v>7688.4067156700003</v>
      </c>
      <c r="H16" s="96">
        <v>15389.2240372</v>
      </c>
    </row>
    <row r="17" spans="1:8">
      <c r="A17" s="97"/>
      <c r="B17" s="97"/>
      <c r="C17" s="98" t="s">
        <v>34</v>
      </c>
      <c r="D17" s="78" t="s">
        <v>14</v>
      </c>
      <c r="E17" s="79">
        <v>1996.56007404</v>
      </c>
      <c r="F17" s="80">
        <v>1941.8843248799999</v>
      </c>
      <c r="G17" s="81">
        <f t="shared" si="0"/>
        <v>3938.4443989199999</v>
      </c>
      <c r="H17" s="99">
        <v>39520.571497800003</v>
      </c>
    </row>
    <row r="18" spans="1:8">
      <c r="A18" s="97"/>
      <c r="B18" s="97"/>
      <c r="C18" s="98" t="s">
        <v>35</v>
      </c>
      <c r="D18" s="78" t="s">
        <v>14</v>
      </c>
      <c r="E18" s="79">
        <v>834.56009638299997</v>
      </c>
      <c r="F18" s="80">
        <v>568.62997255100004</v>
      </c>
      <c r="G18" s="81">
        <f t="shared" si="0"/>
        <v>1403.190068934</v>
      </c>
      <c r="H18" s="99">
        <v>8591.2972038499993</v>
      </c>
    </row>
    <row r="19" spans="1:8">
      <c r="A19" s="97"/>
      <c r="B19" s="97"/>
      <c r="C19" s="98" t="s">
        <v>36</v>
      </c>
      <c r="D19" s="78" t="s">
        <v>14</v>
      </c>
      <c r="E19" s="79">
        <v>101.317991706</v>
      </c>
      <c r="F19" s="80">
        <v>112.05343266200001</v>
      </c>
      <c r="G19" s="81">
        <f t="shared" si="0"/>
        <v>213.37142436800002</v>
      </c>
      <c r="H19" s="99">
        <v>690.12958432200003</v>
      </c>
    </row>
    <row r="20" spans="1:8">
      <c r="A20" s="100"/>
      <c r="B20" s="100"/>
      <c r="C20" s="101" t="s">
        <v>37</v>
      </c>
      <c r="D20" s="86" t="s">
        <v>14</v>
      </c>
      <c r="E20" s="87">
        <v>24.525057183800001</v>
      </c>
      <c r="F20" s="88">
        <v>21.5917658061</v>
      </c>
      <c r="G20" s="89">
        <f t="shared" si="0"/>
        <v>46.116822989900001</v>
      </c>
      <c r="H20" s="102">
        <v>1416.8894288700001</v>
      </c>
    </row>
    <row r="21" spans="1:8">
      <c r="B21" s="11"/>
      <c r="C21" s="13"/>
      <c r="D21" s="16"/>
      <c r="E21" s="16"/>
      <c r="F21" s="16"/>
      <c r="G21" s="16"/>
      <c r="H21" s="8"/>
    </row>
    <row r="22" spans="1:8">
      <c r="A22" s="107" t="s">
        <v>38</v>
      </c>
      <c r="B22" s="11"/>
      <c r="C22" s="13"/>
      <c r="D22" s="16"/>
      <c r="E22" s="16"/>
      <c r="F22" s="16"/>
      <c r="G22" s="16"/>
      <c r="H22" s="8"/>
    </row>
    <row r="23" spans="1:8">
      <c r="A23" s="107" t="s">
        <v>39</v>
      </c>
      <c r="B23" s="11"/>
      <c r="C23" s="13"/>
      <c r="D23" s="16"/>
      <c r="E23" s="16"/>
      <c r="F23" s="16"/>
      <c r="G23" s="16"/>
    </row>
    <row r="24" spans="1:8">
      <c r="B24" s="11"/>
      <c r="C24" s="13"/>
      <c r="D24" s="16"/>
      <c r="E24" s="16"/>
      <c r="F24" s="16"/>
      <c r="G24" s="16"/>
    </row>
    <row r="25" spans="1:8">
      <c r="A25" s="106" t="s">
        <v>40</v>
      </c>
      <c r="B25" s="11"/>
      <c r="C25" s="13"/>
      <c r="D25" s="16"/>
      <c r="E25" s="16"/>
      <c r="F25" s="16"/>
      <c r="G25" s="16"/>
    </row>
    <row r="26" spans="1:8">
      <c r="A26" s="107" t="s">
        <v>41</v>
      </c>
      <c r="B26" s="11"/>
      <c r="C26" s="13"/>
      <c r="D26" s="16"/>
      <c r="E26" s="109" t="s">
        <v>42</v>
      </c>
      <c r="F26" s="16"/>
      <c r="G26" s="16"/>
    </row>
    <row r="27" spans="1:8">
      <c r="A27" s="10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7" s="11"/>
      <c r="C27" s="13"/>
      <c r="D27" s="16"/>
      <c r="E27" s="16"/>
      <c r="F27" s="16"/>
      <c r="G27" s="16"/>
    </row>
    <row r="28" spans="1:8">
      <c r="A28" s="107" t="str">
        <f>CONCATENATE(CHAR(169)," European Union / Copernicus Emergency Management Service")</f>
        <v>© European Union / Copernicus Emergency Management Service</v>
      </c>
      <c r="B28" s="11"/>
      <c r="C28" s="13"/>
      <c r="D28" s="16"/>
      <c r="E28" s="16"/>
      <c r="F28" s="16"/>
      <c r="G28" s="16"/>
    </row>
    <row r="29" spans="1:8">
      <c r="B29" s="11"/>
      <c r="C29" s="13"/>
      <c r="D29" s="16"/>
      <c r="E29" s="16"/>
      <c r="F29" s="16"/>
      <c r="G29" s="16"/>
    </row>
    <row r="30" spans="1:8">
      <c r="B30" s="11"/>
      <c r="C30" s="13"/>
      <c r="D30" s="16"/>
      <c r="E30" s="16"/>
      <c r="F30" s="16"/>
      <c r="G30" s="16"/>
    </row>
    <row r="31" spans="1:8">
      <c r="A31" s="106" t="s">
        <v>43</v>
      </c>
      <c r="B31" s="11"/>
      <c r="C31" s="13"/>
      <c r="D31" s="16"/>
      <c r="E31" s="16"/>
      <c r="F31" s="16"/>
      <c r="G31" s="16"/>
    </row>
    <row r="32" spans="1:8">
      <c r="A32" s="107" t="s">
        <v>44</v>
      </c>
      <c r="B32" s="11"/>
      <c r="C32" s="14"/>
      <c r="D32" s="16"/>
      <c r="E32" s="16"/>
      <c r="F32" s="16"/>
      <c r="G32" s="16"/>
    </row>
    <row r="33" spans="1:7">
      <c r="A33" s="107" t="s">
        <v>45</v>
      </c>
      <c r="B33" s="11"/>
      <c r="C33" s="14"/>
      <c r="D33" s="16"/>
      <c r="E33" s="16"/>
      <c r="F33" s="16"/>
      <c r="G33" s="16"/>
    </row>
    <row r="34" spans="1:7">
      <c r="A34" s="107" t="s">
        <v>46</v>
      </c>
      <c r="B34" s="11"/>
      <c r="C34" s="14"/>
      <c r="D34" s="16"/>
      <c r="E34" s="16"/>
      <c r="F34" s="16"/>
      <c r="G34" s="16"/>
    </row>
    <row r="35" spans="1:7">
      <c r="A35" s="107" t="s">
        <v>47</v>
      </c>
      <c r="B35" s="11"/>
      <c r="C35" s="14"/>
      <c r="D35" s="16"/>
      <c r="E35" s="16"/>
      <c r="F35" s="16"/>
      <c r="G35" s="16"/>
    </row>
    <row r="36" spans="1:7">
      <c r="B36" s="11"/>
      <c r="C36" s="14"/>
      <c r="D36" s="16"/>
      <c r="E36" s="16"/>
      <c r="F36" s="16"/>
      <c r="G36" s="16"/>
    </row>
    <row r="37" spans="1:7">
      <c r="B37" s="11"/>
      <c r="C37" s="14"/>
      <c r="D37" s="16"/>
      <c r="E37" s="16"/>
      <c r="F37" s="16"/>
      <c r="G37" s="16"/>
    </row>
    <row r="38" spans="1:7">
      <c r="A38" s="106" t="s">
        <v>48</v>
      </c>
      <c r="B38" s="11"/>
      <c r="C38" s="14"/>
      <c r="D38" s="16"/>
      <c r="E38" s="16"/>
      <c r="F38" s="16"/>
      <c r="G38" s="16"/>
    </row>
    <row r="39" spans="1:7">
      <c r="A39" s="107" t="s">
        <v>49</v>
      </c>
      <c r="B39" s="11"/>
      <c r="C39" s="14"/>
      <c r="D39" s="16"/>
      <c r="E39" s="16"/>
      <c r="F39" s="16"/>
      <c r="G39" s="16"/>
    </row>
    <row r="40" spans="1:7">
      <c r="A40" s="107" t="s">
        <v>50</v>
      </c>
      <c r="B40" s="11"/>
      <c r="C40" s="14"/>
      <c r="D40" s="16"/>
      <c r="E40" s="16"/>
      <c r="F40" s="16"/>
      <c r="G40" s="16"/>
    </row>
    <row r="41" spans="1:7">
      <c r="B41" s="11"/>
      <c r="C41" s="14"/>
      <c r="D41" s="16"/>
      <c r="E41" s="16"/>
      <c r="F41" s="16"/>
      <c r="G41" s="16"/>
    </row>
    <row r="42" spans="1:7">
      <c r="B42" s="11"/>
      <c r="C42" s="14"/>
      <c r="D42" s="16"/>
      <c r="E42" s="16"/>
      <c r="F42" s="16"/>
      <c r="G42" s="16"/>
    </row>
    <row r="43" spans="1:7">
      <c r="A43" s="106" t="s">
        <v>51</v>
      </c>
      <c r="B43" s="11"/>
      <c r="C43" s="14"/>
      <c r="D43" s="16"/>
      <c r="E43" s="16"/>
      <c r="F43" s="16"/>
      <c r="G43" s="16"/>
    </row>
    <row r="44" spans="1:7">
      <c r="A44" s="107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45" spans="1:7">
      <c r="A45" s="107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46" spans="1:7">
      <c r="A46" s="107"/>
    </row>
    <row r="47" spans="1:7">
      <c r="A47" s="107" t="s">
        <v>52</v>
      </c>
    </row>
    <row r="49" spans="1:1">
      <c r="A49" s="107" t="s">
        <v>53</v>
      </c>
    </row>
    <row r="50" spans="1:1">
      <c r="A50" s="107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2" spans="1:1">
      <c r="A52" s="107" t="s">
        <v>54</v>
      </c>
    </row>
    <row r="53" spans="1:1">
      <c r="A53" s="124" t="s">
        <v>55</v>
      </c>
    </row>
  </sheetData>
  <mergeCells count="2">
    <mergeCell ref="E9:F9"/>
    <mergeCell ref="E4:G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4.5"/>
  <cols>
    <col min="1" max="10" width="23" style="2" customWidth="1"/>
  </cols>
  <sheetData>
    <row r="1" spans="1:10">
      <c r="A1" t="s">
        <v>56</v>
      </c>
    </row>
    <row r="3" spans="1:10" ht="39">
      <c r="A3" s="110" t="s">
        <v>57</v>
      </c>
      <c r="B3" s="110" t="s">
        <v>58</v>
      </c>
      <c r="C3" s="110" t="s">
        <v>59</v>
      </c>
      <c r="D3" s="110" t="s">
        <v>60</v>
      </c>
      <c r="E3" s="110" t="s">
        <v>61</v>
      </c>
      <c r="F3" s="110" t="s">
        <v>62</v>
      </c>
      <c r="G3" s="110" t="s">
        <v>63</v>
      </c>
      <c r="H3" s="110" t="s">
        <v>64</v>
      </c>
      <c r="I3" s="110" t="s">
        <v>65</v>
      </c>
      <c r="J3" s="110" t="s">
        <v>66</v>
      </c>
    </row>
    <row r="4" spans="1:10" ht="50">
      <c r="A4" s="111" t="s">
        <v>67</v>
      </c>
      <c r="B4" s="112" t="s">
        <v>68</v>
      </c>
      <c r="C4" s="112" t="s">
        <v>69</v>
      </c>
      <c r="D4" s="112" t="s">
        <v>70</v>
      </c>
      <c r="E4" s="112" t="s">
        <v>71</v>
      </c>
      <c r="F4" s="112" t="str">
        <f>HYPERLINK("https://www.worldpop.org", "WorldPop (www.worldpop.org)")</f>
        <v>WorldPop (www.worldpop.org)</v>
      </c>
      <c r="G4" s="112" t="s">
        <v>72</v>
      </c>
      <c r="H4" s="112" t="s">
        <v>72</v>
      </c>
      <c r="I4" s="112" t="s">
        <v>72</v>
      </c>
      <c r="J4" s="112" t="s">
        <v>73</v>
      </c>
    </row>
    <row r="5" spans="1:10">
      <c r="A5" s="113" t="s">
        <v>18</v>
      </c>
      <c r="B5" s="114">
        <v>30186</v>
      </c>
      <c r="C5" s="115">
        <v>7596</v>
      </c>
      <c r="D5" s="115">
        <v>33082</v>
      </c>
      <c r="E5" s="115">
        <v>35447</v>
      </c>
      <c r="F5" s="115">
        <v>13656</v>
      </c>
      <c r="G5" s="116">
        <v>23993</v>
      </c>
      <c r="H5" s="116">
        <v>11206</v>
      </c>
      <c r="I5" s="117">
        <v>46.7</v>
      </c>
      <c r="J5" s="118" t="s">
        <v>74</v>
      </c>
    </row>
    <row r="6" spans="1:10">
      <c r="A6" s="113" t="s">
        <v>75</v>
      </c>
      <c r="B6" s="114">
        <v>1014</v>
      </c>
      <c r="C6" s="115">
        <v>740</v>
      </c>
      <c r="D6" s="115">
        <v>2996</v>
      </c>
      <c r="E6" s="115">
        <v>2218</v>
      </c>
      <c r="F6" s="115">
        <v>1923</v>
      </c>
      <c r="G6" s="116">
        <v>1778</v>
      </c>
      <c r="H6" s="116">
        <v>820</v>
      </c>
      <c r="I6" s="117">
        <v>46.1</v>
      </c>
      <c r="J6" s="118" t="s">
        <v>74</v>
      </c>
    </row>
    <row r="7" spans="1:10">
      <c r="A7" s="113" t="s">
        <v>76</v>
      </c>
      <c r="B7" s="114">
        <v>782</v>
      </c>
      <c r="C7" s="115">
        <v>570</v>
      </c>
      <c r="D7" s="115">
        <v>4039</v>
      </c>
      <c r="E7" s="115">
        <v>2179</v>
      </c>
      <c r="F7" s="115">
        <v>1339</v>
      </c>
      <c r="G7" s="116">
        <v>1782</v>
      </c>
      <c r="H7" s="116">
        <v>1258</v>
      </c>
      <c r="I7" s="117">
        <v>70.599999999999994</v>
      </c>
      <c r="J7" s="119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78</v>
      </c>
    </row>
    <row r="4" spans="1:8">
      <c r="A4" s="46" t="s">
        <v>79</v>
      </c>
      <c r="B4" s="46" t="s">
        <v>80</v>
      </c>
      <c r="C4" s="46" t="s">
        <v>81</v>
      </c>
      <c r="D4" s="46" t="s">
        <v>82</v>
      </c>
      <c r="E4" s="46" t="s">
        <v>83</v>
      </c>
      <c r="F4" s="46" t="s">
        <v>84</v>
      </c>
      <c r="G4" s="46" t="s">
        <v>85</v>
      </c>
      <c r="H4" s="46" t="s">
        <v>86</v>
      </c>
    </row>
    <row r="6" spans="1:8">
      <c r="A6" s="107">
        <v>0</v>
      </c>
      <c r="B6" s="107" t="s">
        <v>87</v>
      </c>
      <c r="C6" s="107" t="s">
        <v>88</v>
      </c>
      <c r="D6" s="107" t="s">
        <v>89</v>
      </c>
      <c r="E6" s="107" t="s">
        <v>13</v>
      </c>
      <c r="F6" s="107">
        <v>4</v>
      </c>
      <c r="G6" s="107">
        <v>858</v>
      </c>
      <c r="H6" s="107">
        <v>7523.6460143800005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90</v>
      </c>
    </row>
    <row r="4" spans="1:8">
      <c r="A4" s="46" t="s">
        <v>79</v>
      </c>
      <c r="B4" s="46" t="s">
        <v>80</v>
      </c>
      <c r="C4" s="46" t="s">
        <v>81</v>
      </c>
      <c r="D4" s="46" t="s">
        <v>82</v>
      </c>
      <c r="E4" s="46" t="s">
        <v>83</v>
      </c>
      <c r="F4" s="46" t="s">
        <v>84</v>
      </c>
      <c r="G4" s="46" t="s">
        <v>85</v>
      </c>
      <c r="H4" s="46" t="s">
        <v>86</v>
      </c>
    </row>
    <row r="6" spans="1:8">
      <c r="A6" s="107">
        <v>0</v>
      </c>
      <c r="B6" s="107" t="s">
        <v>87</v>
      </c>
      <c r="C6" s="107" t="s">
        <v>88</v>
      </c>
      <c r="D6" s="107" t="s">
        <v>91</v>
      </c>
      <c r="E6" s="107" t="s">
        <v>13</v>
      </c>
      <c r="F6" s="107">
        <v>997</v>
      </c>
      <c r="G6" s="107">
        <v>435</v>
      </c>
      <c r="H6" s="107">
        <v>5765.8834817200004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92</v>
      </c>
    </row>
    <row r="4" spans="1:12">
      <c r="A4" s="46" t="s">
        <v>79</v>
      </c>
      <c r="B4" s="46" t="s">
        <v>93</v>
      </c>
      <c r="C4" s="46" t="s">
        <v>94</v>
      </c>
      <c r="D4" s="46" t="s">
        <v>95</v>
      </c>
      <c r="E4" s="46" t="s">
        <v>96</v>
      </c>
      <c r="F4" s="46" t="s">
        <v>97</v>
      </c>
      <c r="G4" s="46" t="s">
        <v>83</v>
      </c>
      <c r="H4" s="46" t="s">
        <v>84</v>
      </c>
      <c r="I4" s="46" t="s">
        <v>98</v>
      </c>
      <c r="J4" s="46" t="s">
        <v>99</v>
      </c>
      <c r="K4" s="46" t="s">
        <v>85</v>
      </c>
      <c r="L4" s="46" t="s">
        <v>86</v>
      </c>
    </row>
    <row r="6" spans="1:12">
      <c r="A6" s="107">
        <v>0</v>
      </c>
      <c r="B6" s="107">
        <v>11</v>
      </c>
      <c r="C6" s="107" t="s">
        <v>24</v>
      </c>
      <c r="D6" s="107">
        <v>997</v>
      </c>
      <c r="E6" s="107" t="s">
        <v>100</v>
      </c>
      <c r="F6" s="107" t="s">
        <v>101</v>
      </c>
      <c r="G6" s="107" t="s">
        <v>102</v>
      </c>
      <c r="H6" s="107">
        <v>997</v>
      </c>
      <c r="I6" s="107">
        <v>994</v>
      </c>
      <c r="J6" s="107" t="s">
        <v>100</v>
      </c>
      <c r="K6" s="107">
        <v>84</v>
      </c>
      <c r="L6" s="107">
        <v>110.50296462599999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103</v>
      </c>
    </row>
    <row r="4" spans="1:12">
      <c r="A4" s="46" t="s">
        <v>79</v>
      </c>
      <c r="B4" s="46" t="s">
        <v>93</v>
      </c>
      <c r="C4" s="46" t="s">
        <v>94</v>
      </c>
      <c r="D4" s="46" t="s">
        <v>95</v>
      </c>
      <c r="E4" s="46" t="s">
        <v>96</v>
      </c>
      <c r="F4" s="46" t="s">
        <v>97</v>
      </c>
      <c r="G4" s="46" t="s">
        <v>83</v>
      </c>
      <c r="H4" s="46" t="s">
        <v>84</v>
      </c>
      <c r="I4" s="46" t="s">
        <v>98</v>
      </c>
      <c r="J4" s="46" t="s">
        <v>99</v>
      </c>
      <c r="K4" s="46" t="s">
        <v>85</v>
      </c>
      <c r="L4" s="46" t="s">
        <v>86</v>
      </c>
    </row>
    <row r="6" spans="1:12">
      <c r="A6" s="107">
        <v>0</v>
      </c>
      <c r="B6" s="107">
        <v>11</v>
      </c>
      <c r="C6" s="107" t="s">
        <v>24</v>
      </c>
      <c r="D6" s="107">
        <v>997</v>
      </c>
      <c r="E6" s="107" t="s">
        <v>100</v>
      </c>
      <c r="F6" s="107" t="s">
        <v>101</v>
      </c>
      <c r="G6" s="107" t="s">
        <v>102</v>
      </c>
      <c r="H6" s="107">
        <v>997</v>
      </c>
      <c r="I6" s="107">
        <v>994</v>
      </c>
      <c r="J6" s="107" t="s">
        <v>100</v>
      </c>
      <c r="K6" s="107">
        <v>32</v>
      </c>
      <c r="L6" s="107">
        <v>9.1948305250000004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104</v>
      </c>
    </row>
    <row r="4" spans="1:12">
      <c r="A4" s="46" t="s">
        <v>79</v>
      </c>
      <c r="B4" s="46" t="s">
        <v>93</v>
      </c>
      <c r="C4" s="46" t="s">
        <v>94</v>
      </c>
      <c r="D4" s="46" t="s">
        <v>95</v>
      </c>
      <c r="E4" s="46" t="s">
        <v>96</v>
      </c>
      <c r="F4" s="46" t="s">
        <v>97</v>
      </c>
      <c r="G4" s="46" t="s">
        <v>83</v>
      </c>
      <c r="H4" s="46" t="s">
        <v>84</v>
      </c>
      <c r="I4" s="46" t="s">
        <v>98</v>
      </c>
      <c r="J4" s="46" t="s">
        <v>99</v>
      </c>
      <c r="K4" s="46" t="s">
        <v>85</v>
      </c>
      <c r="L4" s="46" t="s">
        <v>86</v>
      </c>
    </row>
    <row r="6" spans="1:12">
      <c r="A6" s="107">
        <v>0</v>
      </c>
      <c r="B6" s="107">
        <v>11</v>
      </c>
      <c r="C6" s="107" t="s">
        <v>24</v>
      </c>
      <c r="D6" s="107">
        <v>997</v>
      </c>
      <c r="E6" s="107" t="s">
        <v>100</v>
      </c>
      <c r="F6" s="107" t="s">
        <v>101</v>
      </c>
      <c r="G6" s="107" t="s">
        <v>102</v>
      </c>
      <c r="H6" s="107">
        <v>997</v>
      </c>
      <c r="I6" s="107">
        <v>994</v>
      </c>
      <c r="J6" s="107" t="s">
        <v>100</v>
      </c>
      <c r="K6" s="107">
        <v>36</v>
      </c>
      <c r="L6" s="107">
        <v>10.6413067742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105</v>
      </c>
    </row>
    <row r="4" spans="1:12">
      <c r="A4" s="46" t="s">
        <v>79</v>
      </c>
      <c r="B4" s="46" t="s">
        <v>93</v>
      </c>
      <c r="C4" s="46" t="s">
        <v>94</v>
      </c>
      <c r="D4" s="46" t="s">
        <v>95</v>
      </c>
      <c r="E4" s="46" t="s">
        <v>96</v>
      </c>
      <c r="F4" s="46" t="s">
        <v>97</v>
      </c>
      <c r="G4" s="46" t="s">
        <v>83</v>
      </c>
      <c r="H4" s="46" t="s">
        <v>84</v>
      </c>
      <c r="I4" s="46" t="s">
        <v>98</v>
      </c>
      <c r="J4" s="46" t="s">
        <v>99</v>
      </c>
      <c r="K4" s="46" t="s">
        <v>85</v>
      </c>
      <c r="L4" s="46" t="s">
        <v>106</v>
      </c>
    </row>
    <row r="6" spans="1:12">
      <c r="A6" s="107">
        <v>0</v>
      </c>
      <c r="B6" s="107">
        <v>211</v>
      </c>
      <c r="C6" s="107" t="s">
        <v>107</v>
      </c>
      <c r="D6" s="107">
        <v>21122</v>
      </c>
      <c r="E6" s="107" t="s">
        <v>28</v>
      </c>
      <c r="F6" s="107" t="s">
        <v>101</v>
      </c>
      <c r="G6" s="107" t="s">
        <v>100</v>
      </c>
      <c r="H6" s="107">
        <v>997</v>
      </c>
      <c r="I6" s="107">
        <v>994</v>
      </c>
      <c r="J6" s="107" t="s">
        <v>100</v>
      </c>
      <c r="K6" s="107">
        <v>145</v>
      </c>
      <c r="L6" s="107">
        <v>82.635266430499996</v>
      </c>
    </row>
    <row r="7" spans="1:12">
      <c r="A7" s="107">
        <v>1</v>
      </c>
      <c r="B7" s="107">
        <v>211</v>
      </c>
      <c r="C7" s="107" t="s">
        <v>107</v>
      </c>
      <c r="D7" s="107">
        <v>21124</v>
      </c>
      <c r="E7" s="107" t="s">
        <v>29</v>
      </c>
      <c r="F7" s="107" t="s">
        <v>101</v>
      </c>
      <c r="G7" s="107" t="s">
        <v>100</v>
      </c>
      <c r="H7" s="107">
        <v>997</v>
      </c>
      <c r="I7" s="107">
        <v>994</v>
      </c>
      <c r="J7" s="107" t="s">
        <v>100</v>
      </c>
      <c r="K7" s="107">
        <v>103</v>
      </c>
      <c r="L7" s="107">
        <v>263.14175682400003</v>
      </c>
    </row>
    <row r="8" spans="1:12">
      <c r="A8" s="107">
        <v>2</v>
      </c>
      <c r="B8" s="107">
        <v>213</v>
      </c>
      <c r="C8" s="107" t="s">
        <v>108</v>
      </c>
      <c r="D8" s="107">
        <v>2130</v>
      </c>
      <c r="E8" s="107" t="s">
        <v>26</v>
      </c>
      <c r="F8" s="107" t="s">
        <v>101</v>
      </c>
      <c r="G8" s="107" t="s">
        <v>100</v>
      </c>
      <c r="H8" s="107">
        <v>997</v>
      </c>
      <c r="I8" s="107">
        <v>994</v>
      </c>
      <c r="J8" s="107" t="s">
        <v>100</v>
      </c>
      <c r="K8" s="107">
        <v>3</v>
      </c>
      <c r="L8" s="107">
        <v>2.0013014908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109</v>
      </c>
    </row>
    <row r="4" spans="1:12">
      <c r="A4" s="46" t="s">
        <v>79</v>
      </c>
      <c r="B4" s="46" t="s">
        <v>93</v>
      </c>
      <c r="C4" s="46" t="s">
        <v>94</v>
      </c>
      <c r="D4" s="46" t="s">
        <v>95</v>
      </c>
      <c r="E4" s="46" t="s">
        <v>96</v>
      </c>
      <c r="F4" s="46" t="s">
        <v>97</v>
      </c>
      <c r="G4" s="46" t="s">
        <v>83</v>
      </c>
      <c r="H4" s="46" t="s">
        <v>84</v>
      </c>
      <c r="I4" s="46" t="s">
        <v>98</v>
      </c>
      <c r="J4" s="46" t="s">
        <v>99</v>
      </c>
      <c r="K4" s="46" t="s">
        <v>85</v>
      </c>
      <c r="L4" s="46" t="s">
        <v>106</v>
      </c>
    </row>
    <row r="6" spans="1:12">
      <c r="A6" s="107">
        <v>0</v>
      </c>
      <c r="B6" s="107">
        <v>211</v>
      </c>
      <c r="C6" s="107" t="s">
        <v>107</v>
      </c>
      <c r="D6" s="107">
        <v>21122</v>
      </c>
      <c r="E6" s="107" t="s">
        <v>28</v>
      </c>
      <c r="F6" s="107" t="s">
        <v>101</v>
      </c>
      <c r="G6" s="107" t="s">
        <v>100</v>
      </c>
      <c r="H6" s="107">
        <v>997</v>
      </c>
      <c r="I6" s="107">
        <v>994</v>
      </c>
      <c r="J6" s="107" t="s">
        <v>100</v>
      </c>
      <c r="K6" s="107">
        <v>54</v>
      </c>
      <c r="L6" s="107">
        <v>9.8259434268000003</v>
      </c>
    </row>
    <row r="7" spans="1:12">
      <c r="A7" s="107">
        <v>1</v>
      </c>
      <c r="B7" s="107">
        <v>211</v>
      </c>
      <c r="C7" s="107" t="s">
        <v>107</v>
      </c>
      <c r="D7" s="107">
        <v>21124</v>
      </c>
      <c r="E7" s="107" t="s">
        <v>29</v>
      </c>
      <c r="F7" s="107" t="s">
        <v>101</v>
      </c>
      <c r="G7" s="107" t="s">
        <v>100</v>
      </c>
      <c r="H7" s="107">
        <v>997</v>
      </c>
      <c r="I7" s="107">
        <v>994</v>
      </c>
      <c r="J7" s="107" t="s">
        <v>100</v>
      </c>
      <c r="K7" s="107">
        <v>32</v>
      </c>
      <c r="L7" s="107">
        <v>19.298639582100002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110</v>
      </c>
    </row>
    <row r="4" spans="1:12">
      <c r="A4" s="46" t="s">
        <v>79</v>
      </c>
      <c r="B4" s="46" t="s">
        <v>93</v>
      </c>
      <c r="C4" s="46" t="s">
        <v>94</v>
      </c>
      <c r="D4" s="46" t="s">
        <v>95</v>
      </c>
      <c r="E4" s="46" t="s">
        <v>96</v>
      </c>
      <c r="F4" s="46" t="s">
        <v>97</v>
      </c>
      <c r="G4" s="46" t="s">
        <v>83</v>
      </c>
      <c r="H4" s="46" t="s">
        <v>84</v>
      </c>
      <c r="I4" s="46" t="s">
        <v>98</v>
      </c>
      <c r="J4" s="46" t="s">
        <v>99</v>
      </c>
      <c r="K4" s="46" t="s">
        <v>85</v>
      </c>
      <c r="L4" s="46" t="s">
        <v>106</v>
      </c>
    </row>
    <row r="6" spans="1:12">
      <c r="A6" s="107">
        <v>0</v>
      </c>
      <c r="B6" s="107">
        <v>211</v>
      </c>
      <c r="C6" s="107" t="s">
        <v>107</v>
      </c>
      <c r="D6" s="107">
        <v>21122</v>
      </c>
      <c r="E6" s="107" t="s">
        <v>28</v>
      </c>
      <c r="F6" s="107" t="s">
        <v>101</v>
      </c>
      <c r="G6" s="107" t="s">
        <v>100</v>
      </c>
      <c r="H6" s="107">
        <v>997</v>
      </c>
      <c r="I6" s="107">
        <v>994</v>
      </c>
      <c r="J6" s="107" t="s">
        <v>100</v>
      </c>
      <c r="K6" s="107">
        <v>65</v>
      </c>
      <c r="L6" s="107">
        <v>7.9832638564999998</v>
      </c>
    </row>
    <row r="7" spans="1:12">
      <c r="A7" s="107">
        <v>1</v>
      </c>
      <c r="B7" s="107">
        <v>211</v>
      </c>
      <c r="C7" s="107" t="s">
        <v>107</v>
      </c>
      <c r="D7" s="107">
        <v>21124</v>
      </c>
      <c r="E7" s="107" t="s">
        <v>29</v>
      </c>
      <c r="F7" s="107" t="s">
        <v>101</v>
      </c>
      <c r="G7" s="107" t="s">
        <v>100</v>
      </c>
      <c r="H7" s="107">
        <v>997</v>
      </c>
      <c r="I7" s="107">
        <v>994</v>
      </c>
      <c r="J7" s="107" t="s">
        <v>100</v>
      </c>
      <c r="K7" s="107">
        <v>32</v>
      </c>
      <c r="L7" s="107">
        <v>13.050250178300001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111</v>
      </c>
    </row>
    <row r="4" spans="1:12">
      <c r="A4" s="46" t="s">
        <v>79</v>
      </c>
      <c r="B4" s="46" t="s">
        <v>93</v>
      </c>
      <c r="C4" s="46" t="s">
        <v>94</v>
      </c>
      <c r="D4" s="46" t="s">
        <v>95</v>
      </c>
      <c r="E4" s="46" t="s">
        <v>96</v>
      </c>
      <c r="F4" s="46" t="s">
        <v>97</v>
      </c>
      <c r="G4" s="46" t="s">
        <v>83</v>
      </c>
      <c r="H4" s="46" t="s">
        <v>84</v>
      </c>
      <c r="I4" s="46" t="s">
        <v>98</v>
      </c>
      <c r="J4" s="46" t="s">
        <v>99</v>
      </c>
      <c r="K4" s="46" t="s">
        <v>85</v>
      </c>
      <c r="L4" s="46" t="s">
        <v>106</v>
      </c>
    </row>
    <row r="6" spans="1:12">
      <c r="A6" s="107">
        <v>0</v>
      </c>
      <c r="B6" s="107">
        <v>215</v>
      </c>
      <c r="C6" s="107" t="s">
        <v>112</v>
      </c>
      <c r="D6" s="107">
        <v>2152</v>
      </c>
      <c r="E6" s="107" t="s">
        <v>31</v>
      </c>
      <c r="F6" s="107" t="s">
        <v>101</v>
      </c>
      <c r="G6" s="107" t="s">
        <v>100</v>
      </c>
      <c r="H6" s="107">
        <v>997</v>
      </c>
      <c r="I6" s="107">
        <v>994</v>
      </c>
      <c r="J6" s="107" t="s">
        <v>100</v>
      </c>
      <c r="K6" s="107">
        <v>2</v>
      </c>
      <c r="L6" s="107">
        <v>4.3133599315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6" t="s">
        <v>79</v>
      </c>
      <c r="B4" s="46" t="s">
        <v>93</v>
      </c>
      <c r="C4" s="46" t="s">
        <v>94</v>
      </c>
      <c r="D4" s="46" t="s">
        <v>95</v>
      </c>
      <c r="E4" s="46" t="s">
        <v>96</v>
      </c>
      <c r="F4" s="46" t="s">
        <v>97</v>
      </c>
      <c r="G4" s="46" t="s">
        <v>83</v>
      </c>
      <c r="H4" s="46" t="s">
        <v>84</v>
      </c>
      <c r="I4" s="46" t="s">
        <v>98</v>
      </c>
      <c r="J4" s="46" t="s">
        <v>99</v>
      </c>
      <c r="K4" s="46" t="s">
        <v>85</v>
      </c>
      <c r="L4" s="46" t="s">
        <v>106</v>
      </c>
    </row>
    <row r="6" spans="1:12">
      <c r="A6" s="107">
        <v>0</v>
      </c>
      <c r="B6" s="107">
        <v>215</v>
      </c>
      <c r="C6" s="107" t="s">
        <v>112</v>
      </c>
      <c r="D6" s="107">
        <v>2152</v>
      </c>
      <c r="E6" s="107" t="s">
        <v>31</v>
      </c>
      <c r="F6" s="107" t="s">
        <v>101</v>
      </c>
      <c r="G6" s="107" t="s">
        <v>100</v>
      </c>
      <c r="H6" s="107">
        <v>997</v>
      </c>
      <c r="I6" s="107">
        <v>994</v>
      </c>
      <c r="J6" s="107" t="s">
        <v>100</v>
      </c>
      <c r="K6" s="107">
        <v>1</v>
      </c>
      <c r="L6" s="107">
        <v>0.1671370381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6" t="s">
        <v>79</v>
      </c>
      <c r="B4" s="46" t="s">
        <v>93</v>
      </c>
      <c r="C4" s="46" t="s">
        <v>94</v>
      </c>
      <c r="D4" s="46" t="s">
        <v>95</v>
      </c>
      <c r="E4" s="46" t="s">
        <v>96</v>
      </c>
      <c r="F4" s="46" t="s">
        <v>97</v>
      </c>
      <c r="G4" s="46" t="s">
        <v>83</v>
      </c>
      <c r="H4" s="46" t="s">
        <v>84</v>
      </c>
      <c r="I4" s="46" t="s">
        <v>98</v>
      </c>
      <c r="J4" s="46" t="s">
        <v>99</v>
      </c>
      <c r="K4" s="46" t="s">
        <v>85</v>
      </c>
      <c r="L4" s="46" t="s">
        <v>86</v>
      </c>
    </row>
    <row r="6" spans="1:12">
      <c r="A6" s="107">
        <v>0</v>
      </c>
      <c r="B6" s="107">
        <v>2</v>
      </c>
      <c r="C6" s="107" t="s">
        <v>115</v>
      </c>
      <c r="D6" s="107">
        <v>24</v>
      </c>
      <c r="E6" s="107" t="s">
        <v>116</v>
      </c>
      <c r="F6" s="107" t="s">
        <v>117</v>
      </c>
      <c r="G6" s="107" t="s">
        <v>100</v>
      </c>
      <c r="H6" s="107">
        <v>997</v>
      </c>
      <c r="I6" s="107">
        <v>982</v>
      </c>
      <c r="J6" s="107" t="s">
        <v>100</v>
      </c>
      <c r="K6" s="107">
        <v>245</v>
      </c>
      <c r="L6" s="107">
        <v>15389.2240372</v>
      </c>
    </row>
    <row r="7" spans="1:12">
      <c r="A7" s="107">
        <v>1</v>
      </c>
      <c r="B7" s="107">
        <v>3</v>
      </c>
      <c r="C7" s="107" t="s">
        <v>118</v>
      </c>
      <c r="D7" s="107">
        <v>31</v>
      </c>
      <c r="E7" s="107" t="s">
        <v>119</v>
      </c>
      <c r="F7" s="107" t="s">
        <v>117</v>
      </c>
      <c r="G7" s="107" t="s">
        <v>100</v>
      </c>
      <c r="H7" s="107">
        <v>997</v>
      </c>
      <c r="I7" s="107">
        <v>982</v>
      </c>
      <c r="J7" s="107" t="s">
        <v>100</v>
      </c>
      <c r="K7" s="107">
        <v>2461</v>
      </c>
      <c r="L7" s="107">
        <v>39520.571497800003</v>
      </c>
    </row>
    <row r="8" spans="1:12">
      <c r="A8" s="107">
        <v>2</v>
      </c>
      <c r="B8" s="107">
        <v>3</v>
      </c>
      <c r="C8" s="107" t="s">
        <v>118</v>
      </c>
      <c r="D8" s="107">
        <v>32</v>
      </c>
      <c r="E8" s="107" t="s">
        <v>35</v>
      </c>
      <c r="F8" s="107" t="s">
        <v>117</v>
      </c>
      <c r="G8" s="107" t="s">
        <v>100</v>
      </c>
      <c r="H8" s="107">
        <v>997</v>
      </c>
      <c r="I8" s="107">
        <v>982</v>
      </c>
      <c r="J8" s="107" t="s">
        <v>100</v>
      </c>
      <c r="K8" s="107">
        <v>1165</v>
      </c>
      <c r="L8" s="107">
        <v>8591.2972038499993</v>
      </c>
    </row>
    <row r="9" spans="1:12">
      <c r="A9" s="107">
        <v>3</v>
      </c>
      <c r="B9" s="107">
        <v>4</v>
      </c>
      <c r="C9" s="107" t="s">
        <v>120</v>
      </c>
      <c r="D9" s="107">
        <v>41</v>
      </c>
      <c r="E9" s="107" t="s">
        <v>121</v>
      </c>
      <c r="F9" s="107" t="s">
        <v>117</v>
      </c>
      <c r="G9" s="107" t="s">
        <v>100</v>
      </c>
      <c r="H9" s="107">
        <v>997</v>
      </c>
      <c r="I9" s="107">
        <v>982</v>
      </c>
      <c r="J9" s="107" t="s">
        <v>100</v>
      </c>
      <c r="K9" s="107">
        <v>195</v>
      </c>
      <c r="L9" s="107">
        <v>690.12958432200003</v>
      </c>
    </row>
    <row r="10" spans="1:12">
      <c r="A10" s="107">
        <v>4</v>
      </c>
      <c r="B10" s="107">
        <v>998</v>
      </c>
      <c r="C10" s="107" t="s">
        <v>37</v>
      </c>
      <c r="D10" s="107">
        <v>998</v>
      </c>
      <c r="E10" s="107" t="s">
        <v>37</v>
      </c>
      <c r="F10" s="107" t="s">
        <v>117</v>
      </c>
      <c r="G10" s="107" t="s">
        <v>100</v>
      </c>
      <c r="H10" s="107">
        <v>997</v>
      </c>
      <c r="I10" s="107">
        <v>982</v>
      </c>
      <c r="J10" s="107" t="s">
        <v>100</v>
      </c>
      <c r="K10" s="107">
        <v>74</v>
      </c>
      <c r="L10" s="107">
        <v>1416.8894288700001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79</v>
      </c>
      <c r="B4" s="46" t="s">
        <v>93</v>
      </c>
      <c r="C4" s="46" t="s">
        <v>94</v>
      </c>
      <c r="D4" s="46" t="s">
        <v>95</v>
      </c>
      <c r="E4" s="46" t="s">
        <v>96</v>
      </c>
      <c r="F4" s="46" t="s">
        <v>97</v>
      </c>
      <c r="G4" s="46" t="s">
        <v>83</v>
      </c>
      <c r="H4" s="46" t="s">
        <v>84</v>
      </c>
      <c r="I4" s="46" t="s">
        <v>98</v>
      </c>
      <c r="J4" s="46" t="s">
        <v>99</v>
      </c>
      <c r="K4" s="46" t="s">
        <v>85</v>
      </c>
      <c r="L4" s="46" t="s">
        <v>86</v>
      </c>
    </row>
    <row r="6" spans="1:12">
      <c r="A6" s="107">
        <v>0</v>
      </c>
      <c r="B6" s="107">
        <v>2</v>
      </c>
      <c r="C6" s="107" t="s">
        <v>115</v>
      </c>
      <c r="D6" s="107">
        <v>24</v>
      </c>
      <c r="E6" s="107" t="s">
        <v>116</v>
      </c>
      <c r="F6" s="107" t="s">
        <v>117</v>
      </c>
      <c r="G6" s="107" t="s">
        <v>100</v>
      </c>
      <c r="H6" s="107">
        <v>997</v>
      </c>
      <c r="I6" s="107">
        <v>982</v>
      </c>
      <c r="J6" s="107" t="s">
        <v>100</v>
      </c>
      <c r="K6" s="107">
        <v>126</v>
      </c>
      <c r="L6" s="107">
        <v>4566.6827537999998</v>
      </c>
    </row>
    <row r="7" spans="1:12">
      <c r="A7" s="107">
        <v>1</v>
      </c>
      <c r="B7" s="107">
        <v>3</v>
      </c>
      <c r="C7" s="107" t="s">
        <v>118</v>
      </c>
      <c r="D7" s="107">
        <v>31</v>
      </c>
      <c r="E7" s="107" t="s">
        <v>119</v>
      </c>
      <c r="F7" s="107" t="s">
        <v>117</v>
      </c>
      <c r="G7" s="107" t="s">
        <v>100</v>
      </c>
      <c r="H7" s="107">
        <v>997</v>
      </c>
      <c r="I7" s="107">
        <v>982</v>
      </c>
      <c r="J7" s="107" t="s">
        <v>100</v>
      </c>
      <c r="K7" s="107">
        <v>664</v>
      </c>
      <c r="L7" s="107">
        <v>1996.56007404</v>
      </c>
    </row>
    <row r="8" spans="1:12">
      <c r="A8" s="107">
        <v>2</v>
      </c>
      <c r="B8" s="107">
        <v>3</v>
      </c>
      <c r="C8" s="107" t="s">
        <v>118</v>
      </c>
      <c r="D8" s="107">
        <v>32</v>
      </c>
      <c r="E8" s="107" t="s">
        <v>35</v>
      </c>
      <c r="F8" s="107" t="s">
        <v>117</v>
      </c>
      <c r="G8" s="107" t="s">
        <v>100</v>
      </c>
      <c r="H8" s="107">
        <v>997</v>
      </c>
      <c r="I8" s="107">
        <v>982</v>
      </c>
      <c r="J8" s="107" t="s">
        <v>100</v>
      </c>
      <c r="K8" s="107">
        <v>365</v>
      </c>
      <c r="L8" s="107">
        <v>834.56009638299997</v>
      </c>
    </row>
    <row r="9" spans="1:12">
      <c r="A9" s="107">
        <v>3</v>
      </c>
      <c r="B9" s="107">
        <v>4</v>
      </c>
      <c r="C9" s="107" t="s">
        <v>120</v>
      </c>
      <c r="D9" s="107">
        <v>41</v>
      </c>
      <c r="E9" s="107" t="s">
        <v>121</v>
      </c>
      <c r="F9" s="107" t="s">
        <v>117</v>
      </c>
      <c r="G9" s="107" t="s">
        <v>100</v>
      </c>
      <c r="H9" s="107">
        <v>997</v>
      </c>
      <c r="I9" s="107">
        <v>982</v>
      </c>
      <c r="J9" s="107" t="s">
        <v>100</v>
      </c>
      <c r="K9" s="107">
        <v>144</v>
      </c>
      <c r="L9" s="107">
        <v>101.317991706</v>
      </c>
    </row>
    <row r="10" spans="1:12">
      <c r="A10" s="107">
        <v>4</v>
      </c>
      <c r="B10" s="107">
        <v>998</v>
      </c>
      <c r="C10" s="107" t="s">
        <v>37</v>
      </c>
      <c r="D10" s="107">
        <v>998</v>
      </c>
      <c r="E10" s="107" t="s">
        <v>37</v>
      </c>
      <c r="F10" s="107" t="s">
        <v>117</v>
      </c>
      <c r="G10" s="107" t="s">
        <v>100</v>
      </c>
      <c r="H10" s="107">
        <v>997</v>
      </c>
      <c r="I10" s="107">
        <v>982</v>
      </c>
      <c r="J10" s="107" t="s">
        <v>100</v>
      </c>
      <c r="K10" s="107">
        <v>17</v>
      </c>
      <c r="L10" s="107">
        <v>24.525057183800001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6" t="s">
        <v>79</v>
      </c>
      <c r="B4" s="46" t="s">
        <v>93</v>
      </c>
      <c r="C4" s="46" t="s">
        <v>94</v>
      </c>
      <c r="D4" s="46" t="s">
        <v>95</v>
      </c>
      <c r="E4" s="46" t="s">
        <v>96</v>
      </c>
      <c r="F4" s="46" t="s">
        <v>97</v>
      </c>
      <c r="G4" s="46" t="s">
        <v>83</v>
      </c>
      <c r="H4" s="46" t="s">
        <v>84</v>
      </c>
      <c r="I4" s="46" t="s">
        <v>98</v>
      </c>
      <c r="J4" s="46" t="s">
        <v>99</v>
      </c>
      <c r="K4" s="46" t="s">
        <v>85</v>
      </c>
      <c r="L4" s="46" t="s">
        <v>86</v>
      </c>
    </row>
    <row r="6" spans="1:12">
      <c r="A6" s="107">
        <v>0</v>
      </c>
      <c r="B6" s="107">
        <v>2</v>
      </c>
      <c r="C6" s="107" t="s">
        <v>115</v>
      </c>
      <c r="D6" s="107">
        <v>24</v>
      </c>
      <c r="E6" s="107" t="s">
        <v>116</v>
      </c>
      <c r="F6" s="107" t="s">
        <v>117</v>
      </c>
      <c r="G6" s="107" t="s">
        <v>100</v>
      </c>
      <c r="H6" s="107">
        <v>997</v>
      </c>
      <c r="I6" s="107">
        <v>982</v>
      </c>
      <c r="J6" s="107" t="s">
        <v>100</v>
      </c>
      <c r="K6" s="107">
        <v>139</v>
      </c>
      <c r="L6" s="107">
        <v>3121.72396187</v>
      </c>
    </row>
    <row r="7" spans="1:12">
      <c r="A7" s="107">
        <v>1</v>
      </c>
      <c r="B7" s="107">
        <v>3</v>
      </c>
      <c r="C7" s="107" t="s">
        <v>118</v>
      </c>
      <c r="D7" s="107">
        <v>31</v>
      </c>
      <c r="E7" s="107" t="s">
        <v>119</v>
      </c>
      <c r="F7" s="107" t="s">
        <v>117</v>
      </c>
      <c r="G7" s="107" t="s">
        <v>100</v>
      </c>
      <c r="H7" s="107">
        <v>997</v>
      </c>
      <c r="I7" s="107">
        <v>982</v>
      </c>
      <c r="J7" s="107" t="s">
        <v>100</v>
      </c>
      <c r="K7" s="107">
        <v>795</v>
      </c>
      <c r="L7" s="107">
        <v>1941.8843248799999</v>
      </c>
    </row>
    <row r="8" spans="1:12">
      <c r="A8" s="107">
        <v>2</v>
      </c>
      <c r="B8" s="107">
        <v>3</v>
      </c>
      <c r="C8" s="107" t="s">
        <v>118</v>
      </c>
      <c r="D8" s="107">
        <v>32</v>
      </c>
      <c r="E8" s="107" t="s">
        <v>35</v>
      </c>
      <c r="F8" s="107" t="s">
        <v>117</v>
      </c>
      <c r="G8" s="107" t="s">
        <v>100</v>
      </c>
      <c r="H8" s="107">
        <v>997</v>
      </c>
      <c r="I8" s="107">
        <v>982</v>
      </c>
      <c r="J8" s="107" t="s">
        <v>100</v>
      </c>
      <c r="K8" s="107">
        <v>415</v>
      </c>
      <c r="L8" s="107">
        <v>568.62997255100004</v>
      </c>
    </row>
    <row r="9" spans="1:12">
      <c r="A9" s="107">
        <v>3</v>
      </c>
      <c r="B9" s="107">
        <v>4</v>
      </c>
      <c r="C9" s="107" t="s">
        <v>120</v>
      </c>
      <c r="D9" s="107">
        <v>41</v>
      </c>
      <c r="E9" s="107" t="s">
        <v>121</v>
      </c>
      <c r="F9" s="107" t="s">
        <v>117</v>
      </c>
      <c r="G9" s="107" t="s">
        <v>100</v>
      </c>
      <c r="H9" s="107">
        <v>997</v>
      </c>
      <c r="I9" s="107">
        <v>982</v>
      </c>
      <c r="J9" s="107" t="s">
        <v>100</v>
      </c>
      <c r="K9" s="107">
        <v>163</v>
      </c>
      <c r="L9" s="107">
        <v>112.05343266200001</v>
      </c>
    </row>
    <row r="10" spans="1:12">
      <c r="A10" s="107">
        <v>4</v>
      </c>
      <c r="B10" s="107">
        <v>998</v>
      </c>
      <c r="C10" s="107" t="s">
        <v>37</v>
      </c>
      <c r="D10" s="107">
        <v>998</v>
      </c>
      <c r="E10" s="107" t="s">
        <v>37</v>
      </c>
      <c r="F10" s="107" t="s">
        <v>117</v>
      </c>
      <c r="G10" s="107" t="s">
        <v>100</v>
      </c>
      <c r="H10" s="107">
        <v>997</v>
      </c>
      <c r="I10" s="107">
        <v>982</v>
      </c>
      <c r="J10" s="107" t="s">
        <v>100</v>
      </c>
      <c r="K10" s="107">
        <v>21</v>
      </c>
      <c r="L10" s="107">
        <v>21.5917658061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_facilitiesL_v1_aoi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2026-01-20T02:29:46Z</dcterms:modified>
</cp:coreProperties>
</file>