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7-AOI-06-PALMEIRA\08OUTPUT\EMSR857\AOI06\DEL_MONIT03\EMSR857_AOI06_DEL_MONIT03_v1\"/>
    </mc:Choice>
  </mc:AlternateContent>
  <xr:revisionPtr revIDLastSave="0" documentId="13_ncr:1_{40BDBDF9-5962-4972-991D-4A3A0D7278EF}" xr6:coauthVersionLast="47" xr6:coauthVersionMax="47" xr10:uidLastSave="{00000000-0000-0000-0000-000000000000}"/>
  <bookViews>
    <workbookView xWindow="59460" yWindow="-975" windowWidth="21600" windowHeight="1264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65" i="2"/>
  <c r="A61" i="2"/>
  <c r="A60" i="2"/>
  <c r="A44" i="2"/>
  <c r="A43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<sst xmlns="http://schemas.openxmlformats.org/spreadsheetml/2006/main" count="666" uniqueCount="151">
  <si>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</si>
  <si>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</si>
  <si>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</si>
  <si>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</si>
  <si>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</si>
  <si>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06 Palmeira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</si>
  <si>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</si>
  <si>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</si>
  <si>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</si>
  <si>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</si>
  <si>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</si>
  <si>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</si>
  <si>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</si>
  <si>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</si>
  <si>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</si>
  <si>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</si>
  <si>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</si>
  <si>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</si>
  <si>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</si>
  <si>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</si>
  <si>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</si>
  <si>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</si>
  <si>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</si>
  <si>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</si>
  <si>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</si>
  <si>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</si>
  <si>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</si>
  <si>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</si>
  <si>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</si>
  <si>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</si>
  <si>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</si>
  <si>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</si>
  <si>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</si>
  <si>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</si>
  <si>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</si>
  <si>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</si>
  <si>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</si>
  <si>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</si>
  <si>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</si>
  <si>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</si>
  <si>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</si>
  <si>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</si>
  <si>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</si>
  <si>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</si>
  <si>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</si>
  <si>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</si>
  <si>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</si>
  <si>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 xml:space="preserve">Heterogeneous agricultural areas </t>
  </si>
  <si>
    <t xml:space="preserve">Inland wetlands </t>
  </si>
  <si>
    <t>Shrub and/or herbaceous vegetation association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</si>
  <si>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</si>
  <si>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</si>
  <si>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</si>
  <si>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</si>
  <si>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</si>
  <si>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</si>
  <si>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</si>
  <si>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</si>
  <si>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</si>
  <si>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</si>
  <si>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</si>
  <si>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</si>
  <si>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</si>
  <si>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</si>
  <si>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</si>
  <si>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</si>
  <si>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</si>
  <si>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</si>
  <si>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</si>
  <si>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</si>
  <si>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</si>
  <si>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06 Palmeira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</si>
  <si>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</si>
  <si>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</si>
  <si>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</si>
  <si>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</si>
  <si>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</si>
  <si>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</si>
  <si>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</si>
  <si>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</si>
  <si>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</si>
  <si>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</si>
  <si>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</si>
  <si>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</si>
  <si>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</si>
  <si>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</si>
  <si>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</si>
  <si>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</si>
  <si>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</si>
  <si>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</si>
  <si>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</si>
  <si>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</si>
  <si>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</si>
  <si>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</si>
  <si>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</si>
  <si>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</si>
  <si>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</si>
  <si>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</si>
  <si>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</si>
  <si>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</si>
  <si>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</si>
  <si>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</si>
  <si>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</si>
  <si>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</si>
  <si>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</si>
  <si>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</si>
  <si>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_modelledEventA_v1_aoi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</si>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</sst>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8"/>
  <sheetViews>
    <sheetView showGridLines="0" tabSelected="1" topLeftCell="A40" zoomScale="70" zoomScaleNormal="70" workbookViewId="0">
      <selection activeCell="C70" sqref="C70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7" t="s">
        <v>7</v>
      </c>
      <c r="F4" s="118"/>
      <c r="G4" s="116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125697.08392799999</v>
      </c>
      <c r="F6" s="54">
        <v>23081.283817299998</v>
      </c>
      <c r="G6" s="51">
        <f>E6+F6</f>
        <v>148778.3677453</v>
      </c>
    </row>
    <row r="7" spans="1:13">
      <c r="A7" s="22"/>
      <c r="B7" s="40" t="s">
        <v>15</v>
      </c>
      <c r="C7" s="19"/>
      <c r="D7" s="39" t="s">
        <v>14</v>
      </c>
      <c r="E7" s="52">
        <v>125697.08392799999</v>
      </c>
      <c r="F7" s="55">
        <v>23081.283817299998</v>
      </c>
      <c r="G7" s="53">
        <f>E7+F7</f>
        <v>148778.3677453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5" t="s">
        <v>16</v>
      </c>
      <c r="F9" s="116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1400</v>
      </c>
      <c r="F10" s="99">
        <v>6500</v>
      </c>
      <c r="G10" s="56" t="str">
        <f>"~ "&amp;TEXT((E10+F10),"#,###,###")</f>
        <v>~ 7900,,</v>
      </c>
      <c r="H10" s="97">
        <v>490000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24.0432197901</v>
      </c>
      <c r="F11" s="64">
        <v>261.24648491200003</v>
      </c>
      <c r="G11" s="65">
        <f t="shared" ref="G11:G36" si="0">E11+F11</f>
        <v>285.28970470210004</v>
      </c>
      <c r="H11" s="66">
        <v>20683.4321322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0.18852959899999999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4.4349853293999999</v>
      </c>
      <c r="I13" s="31"/>
      <c r="J13" s="31"/>
      <c r="K13" s="31"/>
      <c r="L13" s="16"/>
      <c r="M13" s="7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69.830937182699998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11.2564296625</v>
      </c>
      <c r="I15" s="31"/>
      <c r="J15" s="31"/>
      <c r="K15" s="31"/>
      <c r="L15" s="16"/>
      <c r="M15" s="8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9.0080838974000006</v>
      </c>
    </row>
    <row r="17" spans="1:8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11.0954372754</v>
      </c>
    </row>
    <row r="18" spans="1:8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15.078036268</v>
      </c>
    </row>
    <row r="19" spans="1:8">
      <c r="A19" s="67"/>
      <c r="B19" s="68"/>
      <c r="C19" s="69" t="s">
        <v>32</v>
      </c>
      <c r="D19" s="70" t="s">
        <v>33</v>
      </c>
      <c r="E19" s="71">
        <v>0</v>
      </c>
      <c r="F19" s="72">
        <v>0</v>
      </c>
      <c r="G19" s="85">
        <f t="shared" si="0"/>
        <v>0</v>
      </c>
      <c r="H19" s="74">
        <v>2.298684798</v>
      </c>
    </row>
    <row r="20" spans="1:8">
      <c r="A20" s="67"/>
      <c r="B20" s="68"/>
      <c r="C20" s="69" t="s">
        <v>34</v>
      </c>
      <c r="D20" s="70" t="s">
        <v>33</v>
      </c>
      <c r="E20" s="71">
        <v>3.9389345965999998</v>
      </c>
      <c r="F20" s="72">
        <v>6.0948209349000004</v>
      </c>
      <c r="G20" s="85">
        <f t="shared" si="0"/>
        <v>10.033755531500001</v>
      </c>
      <c r="H20" s="74">
        <v>88.030414880099997</v>
      </c>
    </row>
    <row r="21" spans="1:8">
      <c r="A21" s="67"/>
      <c r="B21" s="68"/>
      <c r="C21" s="69" t="s">
        <v>35</v>
      </c>
      <c r="D21" s="70" t="s">
        <v>33</v>
      </c>
      <c r="E21" s="71">
        <v>7.5799371197000003</v>
      </c>
      <c r="F21" s="72">
        <v>5.2390460408999999</v>
      </c>
      <c r="G21" s="85">
        <f t="shared" si="0"/>
        <v>12.8189831606</v>
      </c>
      <c r="H21" s="74">
        <v>93.065577717400004</v>
      </c>
    </row>
    <row r="22" spans="1:8">
      <c r="A22" s="67"/>
      <c r="B22" s="68"/>
      <c r="C22" s="69" t="s">
        <v>36</v>
      </c>
      <c r="D22" s="70" t="s">
        <v>33</v>
      </c>
      <c r="E22" s="71">
        <v>4.3704410545999997</v>
      </c>
      <c r="F22" s="72">
        <v>4.8181548037999997</v>
      </c>
      <c r="G22" s="85">
        <f t="shared" si="0"/>
        <v>9.1885958583999994</v>
      </c>
      <c r="H22" s="74">
        <v>156.722124683</v>
      </c>
    </row>
    <row r="23" spans="1:8">
      <c r="A23" s="67"/>
      <c r="B23" s="68"/>
      <c r="C23" s="69" t="s">
        <v>37</v>
      </c>
      <c r="D23" s="70" t="s">
        <v>33</v>
      </c>
      <c r="E23" s="71">
        <v>15.815823203300001</v>
      </c>
      <c r="F23" s="72">
        <v>31.816134193500002</v>
      </c>
      <c r="G23" s="85">
        <f t="shared" si="0"/>
        <v>47.631957396800004</v>
      </c>
      <c r="H23" s="74">
        <v>2404.06482633</v>
      </c>
    </row>
    <row r="24" spans="1:8">
      <c r="A24" s="67"/>
      <c r="B24" s="68"/>
      <c r="C24" s="69" t="s">
        <v>38</v>
      </c>
      <c r="D24" s="70" t="s">
        <v>33</v>
      </c>
      <c r="E24" s="71">
        <v>454.11794559999998</v>
      </c>
      <c r="F24" s="72">
        <v>105.86090364499999</v>
      </c>
      <c r="G24" s="85">
        <f t="shared" si="0"/>
        <v>559.97884924499999</v>
      </c>
      <c r="H24" s="74">
        <v>1927.74088192</v>
      </c>
    </row>
    <row r="25" spans="1:8">
      <c r="A25" s="75"/>
      <c r="B25" s="76"/>
      <c r="C25" s="77" t="s">
        <v>39</v>
      </c>
      <c r="D25" s="78" t="s">
        <v>33</v>
      </c>
      <c r="E25" s="79">
        <v>6.1810002136</v>
      </c>
      <c r="F25" s="80">
        <v>7.0201780073000002</v>
      </c>
      <c r="G25" s="86">
        <f t="shared" si="0"/>
        <v>13.201178220900001</v>
      </c>
      <c r="H25" s="82">
        <v>203.97599488099999</v>
      </c>
    </row>
    <row r="26" spans="1:8">
      <c r="A26" s="61"/>
      <c r="B26" s="57" t="s">
        <v>40</v>
      </c>
      <c r="C26" s="83" t="s">
        <v>41</v>
      </c>
      <c r="D26" s="58" t="s">
        <v>14</v>
      </c>
      <c r="E26" s="63">
        <v>0</v>
      </c>
      <c r="F26" s="64">
        <v>0</v>
      </c>
      <c r="G26" s="84">
        <f t="shared" si="0"/>
        <v>0</v>
      </c>
      <c r="H26" s="66">
        <v>3.3224801218</v>
      </c>
    </row>
    <row r="27" spans="1:8">
      <c r="A27" s="67"/>
      <c r="B27" s="68"/>
      <c r="C27" s="69" t="s">
        <v>42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0.77317363260000005</v>
      </c>
    </row>
    <row r="28" spans="1:8">
      <c r="A28" s="67"/>
      <c r="B28" s="68"/>
      <c r="C28" s="69" t="s">
        <v>43</v>
      </c>
      <c r="D28" s="70" t="s">
        <v>14</v>
      </c>
      <c r="E28" s="71">
        <v>1.0023965786</v>
      </c>
      <c r="F28" s="72">
        <v>0.57607396310000003</v>
      </c>
      <c r="G28" s="85">
        <f t="shared" si="0"/>
        <v>1.5784705417</v>
      </c>
      <c r="H28" s="74">
        <v>25.290388877000002</v>
      </c>
    </row>
    <row r="29" spans="1:8">
      <c r="A29" s="67"/>
      <c r="B29" s="68"/>
      <c r="C29" s="69" t="s">
        <v>44</v>
      </c>
      <c r="D29" s="70" t="s">
        <v>33</v>
      </c>
      <c r="E29" s="71">
        <v>34.759719673200003</v>
      </c>
      <c r="F29" s="72">
        <v>9.9220031938000002</v>
      </c>
      <c r="G29" s="85">
        <f t="shared" si="0"/>
        <v>44.681722867000005</v>
      </c>
      <c r="H29" s="74">
        <v>286.22090309399999</v>
      </c>
    </row>
    <row r="30" spans="1:8">
      <c r="A30" s="75"/>
      <c r="B30" s="76"/>
      <c r="C30" s="77" t="s">
        <v>45</v>
      </c>
      <c r="D30" s="78" t="s">
        <v>33</v>
      </c>
      <c r="E30" s="79">
        <v>7.2844427999999998E-3</v>
      </c>
      <c r="F30" s="80">
        <v>0.15087236309999999</v>
      </c>
      <c r="G30" s="86">
        <f t="shared" si="0"/>
        <v>0.1581568059</v>
      </c>
      <c r="H30" s="82">
        <v>3.2201719609000001</v>
      </c>
    </row>
    <row r="31" spans="1:8">
      <c r="A31" s="87"/>
      <c r="B31" s="88" t="s">
        <v>46</v>
      </c>
      <c r="C31" s="89" t="s">
        <v>47</v>
      </c>
      <c r="D31" s="58" t="s">
        <v>14</v>
      </c>
      <c r="E31" s="63">
        <v>44549.537474099998</v>
      </c>
      <c r="F31" s="64">
        <v>9236.1292591700003</v>
      </c>
      <c r="G31" s="84">
        <f t="shared" si="0"/>
        <v>53785.666733270002</v>
      </c>
      <c r="H31" s="90">
        <v>134957.11655999999</v>
      </c>
    </row>
    <row r="32" spans="1:8">
      <c r="A32" s="91"/>
      <c r="B32" s="91"/>
      <c r="C32" s="92" t="s">
        <v>48</v>
      </c>
      <c r="D32" s="70" t="s">
        <v>14</v>
      </c>
      <c r="E32" s="71">
        <v>36453.838375599997</v>
      </c>
      <c r="F32" s="72">
        <v>4891.3030860500003</v>
      </c>
      <c r="G32" s="85">
        <f t="shared" si="0"/>
        <v>41345.141461649997</v>
      </c>
      <c r="H32" s="93">
        <v>51494.579165100004</v>
      </c>
    </row>
    <row r="33" spans="1:8">
      <c r="A33" s="91"/>
      <c r="B33" s="91"/>
      <c r="C33" s="92" t="s">
        <v>49</v>
      </c>
      <c r="D33" s="70" t="s">
        <v>14</v>
      </c>
      <c r="E33" s="71">
        <v>31425.6290171</v>
      </c>
      <c r="F33" s="72">
        <v>5021.4617460400004</v>
      </c>
      <c r="G33" s="85">
        <f t="shared" si="0"/>
        <v>36447.090763140004</v>
      </c>
      <c r="H33" s="93">
        <v>85361.670877500001</v>
      </c>
    </row>
    <row r="34" spans="1:8">
      <c r="A34" s="91"/>
      <c r="B34" s="91"/>
      <c r="C34" s="92" t="s">
        <v>50</v>
      </c>
      <c r="D34" s="70" t="s">
        <v>14</v>
      </c>
      <c r="E34" s="71">
        <v>12896.5054783</v>
      </c>
      <c r="F34" s="72">
        <v>3616.4878183400001</v>
      </c>
      <c r="G34" s="85">
        <f t="shared" si="0"/>
        <v>16512.993296640001</v>
      </c>
      <c r="H34" s="93">
        <v>148602.05165499999</v>
      </c>
    </row>
    <row r="35" spans="1:8">
      <c r="A35" s="91"/>
      <c r="B35" s="91"/>
      <c r="C35" s="92" t="s">
        <v>51</v>
      </c>
      <c r="D35" s="70" t="s">
        <v>14</v>
      </c>
      <c r="E35" s="71">
        <v>321.69302127399999</v>
      </c>
      <c r="F35" s="72">
        <v>314.64437751600002</v>
      </c>
      <c r="G35" s="85">
        <f t="shared" si="0"/>
        <v>636.33739878999995</v>
      </c>
      <c r="H35" s="93">
        <v>16293.1105561</v>
      </c>
    </row>
    <row r="36" spans="1:8">
      <c r="A36" s="94"/>
      <c r="B36" s="94"/>
      <c r="C36" s="95" t="s">
        <v>52</v>
      </c>
      <c r="D36" s="78" t="s">
        <v>14</v>
      </c>
      <c r="E36" s="79">
        <v>49.880610333500002</v>
      </c>
      <c r="F36" s="80">
        <v>1.256213518</v>
      </c>
      <c r="G36" s="86">
        <f t="shared" si="0"/>
        <v>51.136823851500004</v>
      </c>
      <c r="H36" s="96">
        <v>102.88112453399999</v>
      </c>
    </row>
    <row r="37" spans="1:8">
      <c r="B37" s="11"/>
      <c r="C37" s="13"/>
      <c r="D37" s="16"/>
      <c r="E37" s="16"/>
      <c r="F37" s="16"/>
      <c r="G37" s="16"/>
      <c r="H37" s="8"/>
    </row>
    <row r="38" spans="1:8">
      <c r="A38" s="101" t="s">
        <v>53</v>
      </c>
      <c r="B38" s="11"/>
      <c r="C38" s="13"/>
      <c r="D38" s="16"/>
      <c r="E38" s="16"/>
      <c r="F38" s="16"/>
      <c r="G38" s="16"/>
      <c r="H38" s="8"/>
    </row>
    <row r="39" spans="1:8">
      <c r="A39" s="101" t="s">
        <v>54</v>
      </c>
      <c r="B39" s="11"/>
      <c r="C39" s="13"/>
      <c r="D39" s="16"/>
      <c r="E39" s="16"/>
      <c r="F39" s="16"/>
      <c r="G39" s="16"/>
    </row>
    <row r="40" spans="1:8">
      <c r="B40" s="11"/>
      <c r="C40" s="13"/>
      <c r="D40" s="16"/>
      <c r="E40" s="16"/>
      <c r="F40" s="16"/>
      <c r="G40" s="16"/>
    </row>
    <row r="41" spans="1:8">
      <c r="A41" s="100" t="s">
        <v>55</v>
      </c>
      <c r="B41" s="11"/>
      <c r="C41" s="13"/>
      <c r="D41" s="16"/>
      <c r="E41" s="16"/>
      <c r="F41" s="16"/>
      <c r="G41" s="16"/>
    </row>
    <row r="42" spans="1:8">
      <c r="A42" s="101" t="s">
        <v>56</v>
      </c>
      <c r="B42" s="11"/>
      <c r="C42" s="13"/>
      <c r="D42" s="16"/>
      <c r="E42" s="103" t="s">
        <v>57</v>
      </c>
      <c r="F42" s="16"/>
      <c r="G42" s="16"/>
    </row>
    <row r="43" spans="1:8">
      <c r="A43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11"/>
      <c r="C43" s="13"/>
      <c r="D43" s="16"/>
      <c r="E43" s="16"/>
      <c r="F43" s="16"/>
      <c r="G43" s="16"/>
    </row>
    <row r="44" spans="1:8">
      <c r="A44" s="101" t="str">
        <f>CONCATENATE(CHAR(169)," European Union / Copernicus Emergency Management Service")</f>
        <v>© European Union / Copernicus Emergency Management Service</v>
      </c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B46" s="11"/>
      <c r="C46" s="13"/>
      <c r="D46" s="16"/>
      <c r="E46" s="16"/>
      <c r="F46" s="16"/>
      <c r="G46" s="16"/>
    </row>
    <row r="47" spans="1:8">
      <c r="A47" s="100" t="s">
        <v>58</v>
      </c>
      <c r="B47" s="11"/>
      <c r="C47" s="13"/>
      <c r="D47" s="16"/>
      <c r="E47" s="16"/>
      <c r="F47" s="16"/>
      <c r="G47" s="16"/>
    </row>
    <row r="48" spans="1:8">
      <c r="A48" s="101" t="s">
        <v>59</v>
      </c>
      <c r="B48" s="11"/>
      <c r="C48" s="14"/>
      <c r="D48" s="16"/>
      <c r="E48" s="16"/>
      <c r="F48" s="16"/>
      <c r="G48" s="16"/>
    </row>
    <row r="49" spans="1:7">
      <c r="A49" s="101" t="s">
        <v>60</v>
      </c>
      <c r="B49" s="11"/>
      <c r="C49" s="14"/>
      <c r="D49" s="16"/>
      <c r="E49" s="16"/>
      <c r="F49" s="16"/>
      <c r="G49" s="16"/>
    </row>
    <row r="50" spans="1:7">
      <c r="A50" s="101" t="s">
        <v>61</v>
      </c>
      <c r="B50" s="11"/>
      <c r="C50" s="14"/>
      <c r="D50" s="16"/>
      <c r="E50" s="16"/>
      <c r="F50" s="16"/>
      <c r="G50" s="16"/>
    </row>
    <row r="51" spans="1:7">
      <c r="A51" s="101" t="s">
        <v>62</v>
      </c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B53" s="11"/>
      <c r="C53" s="14"/>
      <c r="D53" s="16"/>
      <c r="E53" s="16"/>
      <c r="F53" s="16"/>
      <c r="G53" s="16"/>
    </row>
    <row r="54" spans="1:7">
      <c r="A54" s="100" t="s">
        <v>63</v>
      </c>
      <c r="B54" s="11"/>
      <c r="C54" s="14"/>
      <c r="D54" s="16"/>
      <c r="E54" s="16"/>
      <c r="F54" s="16"/>
      <c r="G54" s="16"/>
    </row>
    <row r="55" spans="1:7">
      <c r="A55" s="101" t="s">
        <v>64</v>
      </c>
      <c r="B55" s="11"/>
      <c r="C55" s="14"/>
      <c r="D55" s="16"/>
      <c r="E55" s="16"/>
      <c r="F55" s="16"/>
      <c r="G55" s="16"/>
    </row>
    <row r="56" spans="1:7">
      <c r="A56" s="101" t="s">
        <v>65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100" t="s">
        <v>66</v>
      </c>
      <c r="B59" s="11"/>
      <c r="C59" s="14"/>
      <c r="D59" s="16"/>
      <c r="E59" s="16"/>
      <c r="F59" s="16"/>
      <c r="G59" s="16"/>
    </row>
    <row r="60" spans="1:7">
      <c r="A60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1" spans="1:7">
      <c r="A61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2" spans="1:7">
      <c r="A62" s="101" t="s">
        <v>67</v>
      </c>
    </row>
    <row r="64" spans="1:7">
      <c r="A64" s="101" t="s">
        <v>68</v>
      </c>
    </row>
    <row r="65" spans="1:29">
      <c r="A65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29">
      <c r="A67" s="101" t="s">
        <v>69</v>
      </c>
    </row>
    <row r="68" spans="1:29" s="123" customFormat="1">
      <c r="A68" s="101" t="s">
        <v>70</v>
      </c>
      <c r="B68" s="119"/>
      <c r="C68" s="120"/>
      <c r="D68" s="121"/>
      <c r="E68" s="121"/>
      <c r="F68" s="121"/>
      <c r="G68" s="121"/>
      <c r="H68" s="122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0" style="2" customWidth="1"/>
  </cols>
  <sheetData>
    <row r="1" spans="1:10">
      <c r="A1" t="s">
        <v>71</v>
      </c>
    </row>
    <row r="3" spans="1:10" ht="38.25">
      <c r="A3" s="104" t="s">
        <v>72</v>
      </c>
      <c r="B3" s="104" t="s">
        <v>73</v>
      </c>
      <c r="C3" s="104" t="s">
        <v>74</v>
      </c>
      <c r="D3" s="104" t="s">
        <v>75</v>
      </c>
      <c r="E3" s="104" t="s">
        <v>76</v>
      </c>
      <c r="F3" s="104" t="s">
        <v>77</v>
      </c>
      <c r="G3" s="104" t="s">
        <v>78</v>
      </c>
      <c r="H3" s="104" t="s">
        <v>79</v>
      </c>
      <c r="I3" s="104" t="s">
        <v>80</v>
      </c>
      <c r="J3" s="104" t="s">
        <v>81</v>
      </c>
    </row>
    <row r="4" spans="1:10" ht="56.25">
      <c r="A4" s="105" t="s">
        <v>82</v>
      </c>
      <c r="B4" s="106" t="s">
        <v>83</v>
      </c>
      <c r="C4" s="106" t="s">
        <v>84</v>
      </c>
      <c r="D4" s="106" t="s">
        <v>85</v>
      </c>
      <c r="E4" s="106" t="s">
        <v>86</v>
      </c>
      <c r="F4" s="106" t="str">
        <f>HYPERLINK("https://www.worldpop.org", "WorldPop (www.worldpop.org)")</f>
        <v>WorldPop (www.worldpop.org)</v>
      </c>
      <c r="G4" s="106" t="s">
        <v>87</v>
      </c>
      <c r="H4" s="106" t="s">
        <v>87</v>
      </c>
      <c r="I4" s="106" t="s">
        <v>87</v>
      </c>
      <c r="J4" s="106" t="s">
        <v>88</v>
      </c>
    </row>
    <row r="5" spans="1:10">
      <c r="A5" s="107" t="s">
        <v>18</v>
      </c>
      <c r="B5" s="108">
        <v>494660</v>
      </c>
      <c r="C5" s="109">
        <v>434385</v>
      </c>
      <c r="D5" s="109">
        <v>547315</v>
      </c>
      <c r="E5" s="109">
        <v>624760</v>
      </c>
      <c r="F5" s="109">
        <v>524892</v>
      </c>
      <c r="G5" s="110">
        <v>525202</v>
      </c>
      <c r="H5" s="110">
        <v>62580</v>
      </c>
      <c r="I5" s="111">
        <v>11.9</v>
      </c>
      <c r="J5" s="112" t="s">
        <v>89</v>
      </c>
    </row>
    <row r="6" spans="1:10">
      <c r="A6" s="107" t="s">
        <v>90</v>
      </c>
      <c r="B6" s="108">
        <v>1393</v>
      </c>
      <c r="C6" s="109">
        <v>118572</v>
      </c>
      <c r="D6" s="109">
        <v>29899</v>
      </c>
      <c r="E6" s="109">
        <v>8100</v>
      </c>
      <c r="F6" s="109">
        <v>97369</v>
      </c>
      <c r="G6" s="110">
        <v>51067</v>
      </c>
      <c r="H6" s="110">
        <v>47880</v>
      </c>
      <c r="I6" s="111">
        <v>93.8</v>
      </c>
      <c r="J6" s="113" t="s">
        <v>91</v>
      </c>
    </row>
    <row r="7" spans="1:10">
      <c r="A7" s="107" t="s">
        <v>92</v>
      </c>
      <c r="B7" s="108">
        <v>6461</v>
      </c>
      <c r="C7" s="109">
        <v>20367</v>
      </c>
      <c r="D7" s="109">
        <v>15305</v>
      </c>
      <c r="E7" s="109">
        <v>11264</v>
      </c>
      <c r="F7" s="109">
        <v>21653</v>
      </c>
      <c r="G7" s="110">
        <v>15010</v>
      </c>
      <c r="H7" s="110">
        <v>5657</v>
      </c>
      <c r="I7" s="111">
        <v>37.700000000000003</v>
      </c>
      <c r="J7" s="114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94</v>
      </c>
    </row>
    <row r="4" spans="1:8">
      <c r="A4" s="46" t="s">
        <v>95</v>
      </c>
      <c r="B4" s="46" t="s">
        <v>96</v>
      </c>
      <c r="C4" s="46" t="s">
        <v>97</v>
      </c>
      <c r="D4" s="46" t="s">
        <v>98</v>
      </c>
      <c r="E4" s="46" t="s">
        <v>99</v>
      </c>
      <c r="F4" s="46" t="s">
        <v>100</v>
      </c>
      <c r="G4" s="46" t="s">
        <v>101</v>
      </c>
      <c r="H4" s="46" t="s">
        <v>102</v>
      </c>
    </row>
    <row r="6" spans="1:8">
      <c r="A6" s="101">
        <v>0</v>
      </c>
      <c r="B6" s="101" t="s">
        <v>103</v>
      </c>
      <c r="C6" s="101" t="s">
        <v>104</v>
      </c>
      <c r="D6" s="101" t="s">
        <v>105</v>
      </c>
      <c r="E6" s="101" t="s">
        <v>13</v>
      </c>
      <c r="F6" s="101">
        <v>6</v>
      </c>
      <c r="G6" s="101">
        <v>585</v>
      </c>
      <c r="H6" s="101">
        <v>125697.08392799999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106</v>
      </c>
    </row>
    <row r="4" spans="1:8">
      <c r="A4" s="46" t="s">
        <v>95</v>
      </c>
      <c r="B4" s="46" t="s">
        <v>96</v>
      </c>
      <c r="C4" s="46" t="s">
        <v>97</v>
      </c>
      <c r="D4" s="46" t="s">
        <v>98</v>
      </c>
      <c r="E4" s="46" t="s">
        <v>99</v>
      </c>
      <c r="F4" s="46" t="s">
        <v>100</v>
      </c>
      <c r="G4" s="46" t="s">
        <v>101</v>
      </c>
      <c r="H4" s="46" t="s">
        <v>102</v>
      </c>
    </row>
    <row r="6" spans="1:8">
      <c r="A6" s="101">
        <v>0</v>
      </c>
      <c r="B6" s="101" t="s">
        <v>107</v>
      </c>
      <c r="C6" s="101" t="s">
        <v>104</v>
      </c>
      <c r="D6" s="101" t="s">
        <v>108</v>
      </c>
      <c r="E6" s="101" t="s">
        <v>13</v>
      </c>
      <c r="F6" s="101">
        <v>997</v>
      </c>
      <c r="G6" s="101">
        <v>1168</v>
      </c>
      <c r="H6" s="101">
        <v>23081.283817299998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109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12</v>
      </c>
      <c r="C6" s="101" t="s">
        <v>117</v>
      </c>
      <c r="D6" s="101">
        <v>122</v>
      </c>
      <c r="E6" s="101" t="s">
        <v>25</v>
      </c>
      <c r="F6" s="101" t="s">
        <v>118</v>
      </c>
      <c r="G6" s="101" t="s">
        <v>119</v>
      </c>
      <c r="H6" s="101">
        <v>997</v>
      </c>
      <c r="I6" s="101">
        <v>994</v>
      </c>
      <c r="J6" s="101" t="s">
        <v>120</v>
      </c>
      <c r="K6" s="101">
        <v>2</v>
      </c>
      <c r="L6" s="101">
        <v>0.18852959899999999</v>
      </c>
    </row>
    <row r="7" spans="1:12">
      <c r="A7" s="101">
        <v>1</v>
      </c>
      <c r="B7" s="101">
        <v>12</v>
      </c>
      <c r="C7" s="101" t="s">
        <v>117</v>
      </c>
      <c r="D7" s="101">
        <v>123</v>
      </c>
      <c r="E7" s="101" t="s">
        <v>26</v>
      </c>
      <c r="F7" s="101" t="s">
        <v>118</v>
      </c>
      <c r="G7" s="101" t="s">
        <v>119</v>
      </c>
      <c r="H7" s="101">
        <v>997</v>
      </c>
      <c r="I7" s="101">
        <v>994</v>
      </c>
      <c r="J7" s="101" t="s">
        <v>120</v>
      </c>
      <c r="K7" s="101">
        <v>4</v>
      </c>
      <c r="L7" s="101">
        <v>4.4349853293999999</v>
      </c>
    </row>
    <row r="8" spans="1:12">
      <c r="A8" s="101">
        <v>2</v>
      </c>
      <c r="B8" s="101">
        <v>12</v>
      </c>
      <c r="C8" s="101" t="s">
        <v>117</v>
      </c>
      <c r="D8" s="101">
        <v>1251</v>
      </c>
      <c r="E8" s="101" t="s">
        <v>27</v>
      </c>
      <c r="F8" s="101" t="s">
        <v>118</v>
      </c>
      <c r="G8" s="101" t="s">
        <v>119</v>
      </c>
      <c r="H8" s="101">
        <v>997</v>
      </c>
      <c r="I8" s="101">
        <v>994</v>
      </c>
      <c r="J8" s="101" t="s">
        <v>120</v>
      </c>
      <c r="K8" s="101">
        <v>50</v>
      </c>
      <c r="L8" s="101">
        <v>69.830937182699998</v>
      </c>
    </row>
    <row r="9" spans="1:12">
      <c r="A9" s="101">
        <v>3</v>
      </c>
      <c r="B9" s="101">
        <v>12</v>
      </c>
      <c r="C9" s="101" t="s">
        <v>117</v>
      </c>
      <c r="D9" s="101">
        <v>1263</v>
      </c>
      <c r="E9" s="101" t="s">
        <v>28</v>
      </c>
      <c r="F9" s="101" t="s">
        <v>118</v>
      </c>
      <c r="G9" s="101" t="s">
        <v>119</v>
      </c>
      <c r="H9" s="101">
        <v>997</v>
      </c>
      <c r="I9" s="101">
        <v>994</v>
      </c>
      <c r="J9" s="101" t="s">
        <v>120</v>
      </c>
      <c r="K9" s="101">
        <v>9</v>
      </c>
      <c r="L9" s="101">
        <v>11.2564296625</v>
      </c>
    </row>
    <row r="10" spans="1:12">
      <c r="A10" s="101">
        <v>4</v>
      </c>
      <c r="B10" s="101">
        <v>12</v>
      </c>
      <c r="C10" s="101" t="s">
        <v>117</v>
      </c>
      <c r="D10" s="101">
        <v>1264</v>
      </c>
      <c r="E10" s="101" t="s">
        <v>29</v>
      </c>
      <c r="F10" s="101" t="s">
        <v>118</v>
      </c>
      <c r="G10" s="101" t="s">
        <v>119</v>
      </c>
      <c r="H10" s="101">
        <v>997</v>
      </c>
      <c r="I10" s="101">
        <v>994</v>
      </c>
      <c r="J10" s="101" t="s">
        <v>120</v>
      </c>
      <c r="K10" s="101">
        <v>16</v>
      </c>
      <c r="L10" s="101">
        <v>9.0080838974000006</v>
      </c>
    </row>
    <row r="11" spans="1:12">
      <c r="A11" s="101">
        <v>5</v>
      </c>
      <c r="B11" s="101">
        <v>12</v>
      </c>
      <c r="C11" s="101" t="s">
        <v>117</v>
      </c>
      <c r="D11" s="101">
        <v>1280</v>
      </c>
      <c r="E11" s="101" t="s">
        <v>30</v>
      </c>
      <c r="F11" s="101" t="s">
        <v>118</v>
      </c>
      <c r="G11" s="101" t="s">
        <v>119</v>
      </c>
      <c r="H11" s="101">
        <v>997</v>
      </c>
      <c r="I11" s="101">
        <v>994</v>
      </c>
      <c r="J11" s="101" t="s">
        <v>120</v>
      </c>
      <c r="K11" s="101">
        <v>7</v>
      </c>
      <c r="L11" s="101">
        <v>11.0954372754</v>
      </c>
    </row>
    <row r="12" spans="1:12">
      <c r="A12" s="101">
        <v>6</v>
      </c>
      <c r="B12" s="101">
        <v>11</v>
      </c>
      <c r="C12" s="101" t="s">
        <v>24</v>
      </c>
      <c r="D12" s="101">
        <v>997</v>
      </c>
      <c r="E12" s="101" t="s">
        <v>120</v>
      </c>
      <c r="F12" s="101" t="s">
        <v>118</v>
      </c>
      <c r="G12" s="101" t="s">
        <v>119</v>
      </c>
      <c r="H12" s="101">
        <v>997</v>
      </c>
      <c r="I12" s="101">
        <v>994</v>
      </c>
      <c r="J12" s="101" t="s">
        <v>120</v>
      </c>
      <c r="K12" s="101">
        <v>10146</v>
      </c>
      <c r="L12" s="101">
        <v>20683.4321322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120</v>
      </c>
      <c r="F6" s="101" t="s">
        <v>118</v>
      </c>
      <c r="G6" s="101" t="s">
        <v>119</v>
      </c>
      <c r="H6" s="101">
        <v>997</v>
      </c>
      <c r="I6" s="101">
        <v>994</v>
      </c>
      <c r="J6" s="101" t="s">
        <v>120</v>
      </c>
      <c r="K6" s="101">
        <v>94</v>
      </c>
      <c r="L6" s="101">
        <v>24.0432197901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120</v>
      </c>
      <c r="F6" s="101" t="s">
        <v>118</v>
      </c>
      <c r="G6" s="101" t="s">
        <v>119</v>
      </c>
      <c r="H6" s="101">
        <v>997</v>
      </c>
      <c r="I6" s="101">
        <v>994</v>
      </c>
      <c r="J6" s="101" t="s">
        <v>120</v>
      </c>
      <c r="K6" s="101">
        <v>386</v>
      </c>
      <c r="L6" s="101">
        <v>261.24648491200003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213</v>
      </c>
      <c r="C6" s="101" t="s">
        <v>124</v>
      </c>
      <c r="D6" s="101">
        <v>2130</v>
      </c>
      <c r="E6" s="101" t="s">
        <v>32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</v>
      </c>
      <c r="L6" s="101">
        <v>15.078036268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126</v>
      </c>
    </row>
    <row r="6" spans="1:12">
      <c r="A6" s="101">
        <v>0</v>
      </c>
      <c r="B6" s="101">
        <v>211</v>
      </c>
      <c r="C6" s="101" t="s">
        <v>127</v>
      </c>
      <c r="D6" s="101">
        <v>2111</v>
      </c>
      <c r="E6" s="101" t="s">
        <v>34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98</v>
      </c>
      <c r="L6" s="101">
        <v>88.030414880099997</v>
      </c>
    </row>
    <row r="7" spans="1:12">
      <c r="A7" s="101">
        <v>1</v>
      </c>
      <c r="B7" s="101">
        <v>211</v>
      </c>
      <c r="C7" s="101" t="s">
        <v>127</v>
      </c>
      <c r="D7" s="101">
        <v>21120</v>
      </c>
      <c r="E7" s="101" t="s">
        <v>35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79</v>
      </c>
      <c r="L7" s="101">
        <v>93.065577717400004</v>
      </c>
    </row>
    <row r="8" spans="1:12">
      <c r="A8" s="101">
        <v>2</v>
      </c>
      <c r="B8" s="101">
        <v>211</v>
      </c>
      <c r="C8" s="101" t="s">
        <v>127</v>
      </c>
      <c r="D8" s="101">
        <v>21121</v>
      </c>
      <c r="E8" s="101" t="s">
        <v>36</v>
      </c>
      <c r="F8" s="101" t="s">
        <v>118</v>
      </c>
      <c r="G8" s="101" t="s">
        <v>120</v>
      </c>
      <c r="H8" s="101">
        <v>997</v>
      </c>
      <c r="I8" s="101">
        <v>994</v>
      </c>
      <c r="J8" s="101" t="s">
        <v>120</v>
      </c>
      <c r="K8" s="101">
        <v>66</v>
      </c>
      <c r="L8" s="101">
        <v>156.722124683</v>
      </c>
    </row>
    <row r="9" spans="1:12">
      <c r="A9" s="101">
        <v>3</v>
      </c>
      <c r="B9" s="101">
        <v>211</v>
      </c>
      <c r="C9" s="101" t="s">
        <v>127</v>
      </c>
      <c r="D9" s="101">
        <v>21122</v>
      </c>
      <c r="E9" s="101" t="s">
        <v>37</v>
      </c>
      <c r="F9" s="101" t="s">
        <v>118</v>
      </c>
      <c r="G9" s="101" t="s">
        <v>120</v>
      </c>
      <c r="H9" s="101">
        <v>997</v>
      </c>
      <c r="I9" s="101">
        <v>994</v>
      </c>
      <c r="J9" s="101" t="s">
        <v>120</v>
      </c>
      <c r="K9" s="101">
        <v>9437</v>
      </c>
      <c r="L9" s="101">
        <v>2404.06482633</v>
      </c>
    </row>
    <row r="10" spans="1:12">
      <c r="A10" s="101">
        <v>4</v>
      </c>
      <c r="B10" s="101">
        <v>211</v>
      </c>
      <c r="C10" s="101" t="s">
        <v>127</v>
      </c>
      <c r="D10" s="101">
        <v>21124</v>
      </c>
      <c r="E10" s="101" t="s">
        <v>38</v>
      </c>
      <c r="F10" s="101" t="s">
        <v>118</v>
      </c>
      <c r="G10" s="101" t="s">
        <v>120</v>
      </c>
      <c r="H10" s="101">
        <v>997</v>
      </c>
      <c r="I10" s="101">
        <v>994</v>
      </c>
      <c r="J10" s="101" t="s">
        <v>120</v>
      </c>
      <c r="K10" s="101">
        <v>2024</v>
      </c>
      <c r="L10" s="101">
        <v>1927.74088192</v>
      </c>
    </row>
    <row r="11" spans="1:12">
      <c r="A11" s="101">
        <v>5</v>
      </c>
      <c r="B11" s="101">
        <v>212</v>
      </c>
      <c r="C11" s="101" t="s">
        <v>128</v>
      </c>
      <c r="D11" s="101">
        <v>2121</v>
      </c>
      <c r="E11" s="101" t="s">
        <v>39</v>
      </c>
      <c r="F11" s="101" t="s">
        <v>118</v>
      </c>
      <c r="G11" s="101" t="s">
        <v>120</v>
      </c>
      <c r="H11" s="101">
        <v>997</v>
      </c>
      <c r="I11" s="101">
        <v>994</v>
      </c>
      <c r="J11" s="101" t="s">
        <v>120</v>
      </c>
      <c r="K11" s="101">
        <v>73</v>
      </c>
      <c r="L11" s="101">
        <v>203.97599488099999</v>
      </c>
    </row>
    <row r="12" spans="1:12">
      <c r="A12" s="101">
        <v>6</v>
      </c>
      <c r="B12" s="101">
        <v>213</v>
      </c>
      <c r="C12" s="101" t="s">
        <v>124</v>
      </c>
      <c r="D12" s="101">
        <v>2130</v>
      </c>
      <c r="E12" s="101" t="s">
        <v>32</v>
      </c>
      <c r="F12" s="101" t="s">
        <v>118</v>
      </c>
      <c r="G12" s="101" t="s">
        <v>120</v>
      </c>
      <c r="H12" s="101">
        <v>997</v>
      </c>
      <c r="I12" s="101">
        <v>994</v>
      </c>
      <c r="J12" s="101" t="s">
        <v>120</v>
      </c>
      <c r="K12" s="101">
        <v>2</v>
      </c>
      <c r="L12" s="101">
        <v>2.298684798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126</v>
      </c>
    </row>
    <row r="6" spans="1:12">
      <c r="A6" s="101">
        <v>0</v>
      </c>
      <c r="B6" s="101">
        <v>211</v>
      </c>
      <c r="C6" s="101" t="s">
        <v>127</v>
      </c>
      <c r="D6" s="101">
        <v>2111</v>
      </c>
      <c r="E6" s="101" t="s">
        <v>34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15</v>
      </c>
      <c r="L6" s="101">
        <v>3.9389345965999998</v>
      </c>
    </row>
    <row r="7" spans="1:12">
      <c r="A7" s="101">
        <v>1</v>
      </c>
      <c r="B7" s="101">
        <v>211</v>
      </c>
      <c r="C7" s="101" t="s">
        <v>127</v>
      </c>
      <c r="D7" s="101">
        <v>21120</v>
      </c>
      <c r="E7" s="101" t="s">
        <v>35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11</v>
      </c>
      <c r="L7" s="101">
        <v>7.5799371197000003</v>
      </c>
    </row>
    <row r="8" spans="1:12">
      <c r="A8" s="101">
        <v>2</v>
      </c>
      <c r="B8" s="101">
        <v>211</v>
      </c>
      <c r="C8" s="101" t="s">
        <v>127</v>
      </c>
      <c r="D8" s="101">
        <v>21121</v>
      </c>
      <c r="E8" s="101" t="s">
        <v>36</v>
      </c>
      <c r="F8" s="101" t="s">
        <v>118</v>
      </c>
      <c r="G8" s="101" t="s">
        <v>120</v>
      </c>
      <c r="H8" s="101">
        <v>997</v>
      </c>
      <c r="I8" s="101">
        <v>994</v>
      </c>
      <c r="J8" s="101" t="s">
        <v>120</v>
      </c>
      <c r="K8" s="101">
        <v>12</v>
      </c>
      <c r="L8" s="101">
        <v>4.3704410545999997</v>
      </c>
    </row>
    <row r="9" spans="1:12">
      <c r="A9" s="101">
        <v>3</v>
      </c>
      <c r="B9" s="101">
        <v>211</v>
      </c>
      <c r="C9" s="101" t="s">
        <v>127</v>
      </c>
      <c r="D9" s="101">
        <v>21122</v>
      </c>
      <c r="E9" s="101" t="s">
        <v>37</v>
      </c>
      <c r="F9" s="101" t="s">
        <v>118</v>
      </c>
      <c r="G9" s="101" t="s">
        <v>120</v>
      </c>
      <c r="H9" s="101">
        <v>997</v>
      </c>
      <c r="I9" s="101">
        <v>994</v>
      </c>
      <c r="J9" s="101" t="s">
        <v>120</v>
      </c>
      <c r="K9" s="101">
        <v>81</v>
      </c>
      <c r="L9" s="101">
        <v>15.815823203300001</v>
      </c>
    </row>
    <row r="10" spans="1:12">
      <c r="A10" s="101">
        <v>4</v>
      </c>
      <c r="B10" s="101">
        <v>211</v>
      </c>
      <c r="C10" s="101" t="s">
        <v>127</v>
      </c>
      <c r="D10" s="101">
        <v>21124</v>
      </c>
      <c r="E10" s="101" t="s">
        <v>38</v>
      </c>
      <c r="F10" s="101" t="s">
        <v>118</v>
      </c>
      <c r="G10" s="101" t="s">
        <v>120</v>
      </c>
      <c r="H10" s="101">
        <v>997</v>
      </c>
      <c r="I10" s="101">
        <v>994</v>
      </c>
      <c r="J10" s="101" t="s">
        <v>120</v>
      </c>
      <c r="K10" s="101">
        <v>455</v>
      </c>
      <c r="L10" s="101">
        <v>454.11794559999998</v>
      </c>
    </row>
    <row r="11" spans="1:12">
      <c r="A11" s="101">
        <v>5</v>
      </c>
      <c r="B11" s="101">
        <v>212</v>
      </c>
      <c r="C11" s="101" t="s">
        <v>128</v>
      </c>
      <c r="D11" s="101">
        <v>2121</v>
      </c>
      <c r="E11" s="101" t="s">
        <v>39</v>
      </c>
      <c r="F11" s="101" t="s">
        <v>118</v>
      </c>
      <c r="G11" s="101" t="s">
        <v>120</v>
      </c>
      <c r="H11" s="101">
        <v>997</v>
      </c>
      <c r="I11" s="101">
        <v>994</v>
      </c>
      <c r="J11" s="101" t="s">
        <v>120</v>
      </c>
      <c r="K11" s="101">
        <v>12</v>
      </c>
      <c r="L11" s="101">
        <v>6.1810002136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126</v>
      </c>
    </row>
    <row r="6" spans="1:12">
      <c r="A6" s="101">
        <v>0</v>
      </c>
      <c r="B6" s="101">
        <v>211</v>
      </c>
      <c r="C6" s="101" t="s">
        <v>127</v>
      </c>
      <c r="D6" s="101">
        <v>2111</v>
      </c>
      <c r="E6" s="101" t="s">
        <v>34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18</v>
      </c>
      <c r="L6" s="101">
        <v>6.0948209349000004</v>
      </c>
    </row>
    <row r="7" spans="1:12">
      <c r="A7" s="101">
        <v>1</v>
      </c>
      <c r="B7" s="101">
        <v>211</v>
      </c>
      <c r="C7" s="101" t="s">
        <v>127</v>
      </c>
      <c r="D7" s="101">
        <v>21120</v>
      </c>
      <c r="E7" s="101" t="s">
        <v>35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9</v>
      </c>
      <c r="L7" s="101">
        <v>5.2390460408999999</v>
      </c>
    </row>
    <row r="8" spans="1:12">
      <c r="A8" s="101">
        <v>2</v>
      </c>
      <c r="B8" s="101">
        <v>211</v>
      </c>
      <c r="C8" s="101" t="s">
        <v>127</v>
      </c>
      <c r="D8" s="101">
        <v>21121</v>
      </c>
      <c r="E8" s="101" t="s">
        <v>36</v>
      </c>
      <c r="F8" s="101" t="s">
        <v>118</v>
      </c>
      <c r="G8" s="101" t="s">
        <v>120</v>
      </c>
      <c r="H8" s="101">
        <v>997</v>
      </c>
      <c r="I8" s="101">
        <v>994</v>
      </c>
      <c r="J8" s="101" t="s">
        <v>120</v>
      </c>
      <c r="K8" s="101">
        <v>15</v>
      </c>
      <c r="L8" s="101">
        <v>4.8181548037999997</v>
      </c>
    </row>
    <row r="9" spans="1:12">
      <c r="A9" s="101">
        <v>3</v>
      </c>
      <c r="B9" s="101">
        <v>211</v>
      </c>
      <c r="C9" s="101" t="s">
        <v>127</v>
      </c>
      <c r="D9" s="101">
        <v>21122</v>
      </c>
      <c r="E9" s="101" t="s">
        <v>37</v>
      </c>
      <c r="F9" s="101" t="s">
        <v>118</v>
      </c>
      <c r="G9" s="101" t="s">
        <v>120</v>
      </c>
      <c r="H9" s="101">
        <v>997</v>
      </c>
      <c r="I9" s="101">
        <v>994</v>
      </c>
      <c r="J9" s="101" t="s">
        <v>120</v>
      </c>
      <c r="K9" s="101">
        <v>316</v>
      </c>
      <c r="L9" s="101">
        <v>31.816134193500002</v>
      </c>
    </row>
    <row r="10" spans="1:12">
      <c r="A10" s="101">
        <v>4</v>
      </c>
      <c r="B10" s="101">
        <v>211</v>
      </c>
      <c r="C10" s="101" t="s">
        <v>127</v>
      </c>
      <c r="D10" s="101">
        <v>21124</v>
      </c>
      <c r="E10" s="101" t="s">
        <v>38</v>
      </c>
      <c r="F10" s="101" t="s">
        <v>118</v>
      </c>
      <c r="G10" s="101" t="s">
        <v>120</v>
      </c>
      <c r="H10" s="101">
        <v>997</v>
      </c>
      <c r="I10" s="101">
        <v>994</v>
      </c>
      <c r="J10" s="101" t="s">
        <v>120</v>
      </c>
      <c r="K10" s="101">
        <v>412</v>
      </c>
      <c r="L10" s="101">
        <v>105.86090364499999</v>
      </c>
    </row>
    <row r="11" spans="1:12">
      <c r="A11" s="101">
        <v>5</v>
      </c>
      <c r="B11" s="101">
        <v>212</v>
      </c>
      <c r="C11" s="101" t="s">
        <v>128</v>
      </c>
      <c r="D11" s="101">
        <v>2121</v>
      </c>
      <c r="E11" s="101" t="s">
        <v>39</v>
      </c>
      <c r="F11" s="101" t="s">
        <v>118</v>
      </c>
      <c r="G11" s="101" t="s">
        <v>120</v>
      </c>
      <c r="H11" s="101">
        <v>997</v>
      </c>
      <c r="I11" s="101">
        <v>994</v>
      </c>
      <c r="J11" s="101" t="s">
        <v>120</v>
      </c>
      <c r="K11" s="101">
        <v>18</v>
      </c>
      <c r="L11" s="101">
        <v>7.0201780073000002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23</v>
      </c>
      <c r="C6" s="101" t="s">
        <v>132</v>
      </c>
      <c r="D6" s="101">
        <v>2301</v>
      </c>
      <c r="E6" s="101" t="s">
        <v>41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</v>
      </c>
      <c r="L6" s="101">
        <v>3.3224801218</v>
      </c>
    </row>
    <row r="7" spans="1:12">
      <c r="A7" s="101">
        <v>1</v>
      </c>
      <c r="B7" s="101">
        <v>23</v>
      </c>
      <c r="C7" s="101" t="s">
        <v>132</v>
      </c>
      <c r="D7" s="101">
        <v>2302</v>
      </c>
      <c r="E7" s="101" t="s">
        <v>42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1</v>
      </c>
      <c r="L7" s="101">
        <v>0.77317363260000005</v>
      </c>
    </row>
    <row r="8" spans="1:12">
      <c r="A8" s="101">
        <v>2</v>
      </c>
      <c r="B8" s="101">
        <v>24</v>
      </c>
      <c r="C8" s="101" t="s">
        <v>133</v>
      </c>
      <c r="D8" s="101">
        <v>241</v>
      </c>
      <c r="E8" s="101" t="s">
        <v>43</v>
      </c>
      <c r="F8" s="101" t="s">
        <v>118</v>
      </c>
      <c r="G8" s="101" t="s">
        <v>120</v>
      </c>
      <c r="H8" s="101">
        <v>997</v>
      </c>
      <c r="I8" s="101">
        <v>994</v>
      </c>
      <c r="J8" s="101" t="s">
        <v>120</v>
      </c>
      <c r="K8" s="101">
        <v>140</v>
      </c>
      <c r="L8" s="101">
        <v>25.290388877000002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24</v>
      </c>
      <c r="C6" s="101" t="s">
        <v>133</v>
      </c>
      <c r="D6" s="101">
        <v>241</v>
      </c>
      <c r="E6" s="101" t="s">
        <v>43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</v>
      </c>
      <c r="L6" s="101">
        <v>1.0023965786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24</v>
      </c>
      <c r="C6" s="101" t="s">
        <v>133</v>
      </c>
      <c r="D6" s="101">
        <v>241</v>
      </c>
      <c r="E6" s="101" t="s">
        <v>43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</v>
      </c>
      <c r="L6" s="101">
        <v>0.57607396310000003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126</v>
      </c>
    </row>
    <row r="6" spans="1:12">
      <c r="A6" s="101">
        <v>0</v>
      </c>
      <c r="B6" s="101">
        <v>215</v>
      </c>
      <c r="C6" s="101" t="s">
        <v>137</v>
      </c>
      <c r="D6" s="101">
        <v>2152</v>
      </c>
      <c r="E6" s="101" t="s">
        <v>45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8</v>
      </c>
      <c r="L6" s="101">
        <v>3.2201719609000001</v>
      </c>
    </row>
    <row r="7" spans="1:12">
      <c r="A7" s="101">
        <v>1</v>
      </c>
      <c r="B7" s="101">
        <v>22</v>
      </c>
      <c r="C7" s="101" t="s">
        <v>138</v>
      </c>
      <c r="D7" s="101">
        <v>221</v>
      </c>
      <c r="E7" s="101" t="s">
        <v>44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10</v>
      </c>
      <c r="L7" s="101">
        <v>286.22090309399999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126</v>
      </c>
    </row>
    <row r="6" spans="1:12">
      <c r="A6" s="101">
        <v>0</v>
      </c>
      <c r="B6" s="101">
        <v>215</v>
      </c>
      <c r="C6" s="101" t="s">
        <v>137</v>
      </c>
      <c r="D6" s="101">
        <v>2152</v>
      </c>
      <c r="E6" s="101" t="s">
        <v>45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1</v>
      </c>
      <c r="L6" s="101">
        <v>7.2844427999999998E-3</v>
      </c>
    </row>
    <row r="7" spans="1:12">
      <c r="A7" s="101">
        <v>1</v>
      </c>
      <c r="B7" s="101">
        <v>22</v>
      </c>
      <c r="C7" s="101" t="s">
        <v>138</v>
      </c>
      <c r="D7" s="101">
        <v>221</v>
      </c>
      <c r="E7" s="101" t="s">
        <v>44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9</v>
      </c>
      <c r="L7" s="101">
        <v>34.759719673200003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126</v>
      </c>
    </row>
    <row r="6" spans="1:12">
      <c r="A6" s="101">
        <v>0</v>
      </c>
      <c r="B6" s="101">
        <v>215</v>
      </c>
      <c r="C6" s="101" t="s">
        <v>137</v>
      </c>
      <c r="D6" s="101">
        <v>2152</v>
      </c>
      <c r="E6" s="101" t="s">
        <v>45</v>
      </c>
      <c r="F6" s="101" t="s">
        <v>118</v>
      </c>
      <c r="G6" s="101" t="s">
        <v>120</v>
      </c>
      <c r="H6" s="101">
        <v>997</v>
      </c>
      <c r="I6" s="101">
        <v>994</v>
      </c>
      <c r="J6" s="101" t="s">
        <v>120</v>
      </c>
      <c r="K6" s="101">
        <v>3</v>
      </c>
      <c r="L6" s="101">
        <v>0.15087236309999999</v>
      </c>
    </row>
    <row r="7" spans="1:12">
      <c r="A7" s="101">
        <v>1</v>
      </c>
      <c r="B7" s="101">
        <v>22</v>
      </c>
      <c r="C7" s="101" t="s">
        <v>138</v>
      </c>
      <c r="D7" s="101">
        <v>221</v>
      </c>
      <c r="E7" s="101" t="s">
        <v>44</v>
      </c>
      <c r="F7" s="101" t="s">
        <v>118</v>
      </c>
      <c r="G7" s="101" t="s">
        <v>120</v>
      </c>
      <c r="H7" s="101">
        <v>997</v>
      </c>
      <c r="I7" s="101">
        <v>994</v>
      </c>
      <c r="J7" s="101" t="s">
        <v>120</v>
      </c>
      <c r="K7" s="101">
        <v>9</v>
      </c>
      <c r="L7" s="101">
        <v>9.9220031938000002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</v>
      </c>
      <c r="C6" s="101" t="s">
        <v>142</v>
      </c>
      <c r="D6" s="101">
        <v>24</v>
      </c>
      <c r="E6" s="101" t="s">
        <v>143</v>
      </c>
      <c r="F6" s="101" t="s">
        <v>144</v>
      </c>
      <c r="G6" s="101" t="s">
        <v>120</v>
      </c>
      <c r="H6" s="101">
        <v>997</v>
      </c>
      <c r="I6" s="101">
        <v>982</v>
      </c>
      <c r="J6" s="101" t="s">
        <v>120</v>
      </c>
      <c r="K6" s="101">
        <v>3182</v>
      </c>
      <c r="L6" s="101">
        <v>134957.11655999999</v>
      </c>
    </row>
    <row r="7" spans="1:12">
      <c r="A7" s="101">
        <v>1</v>
      </c>
      <c r="B7" s="101">
        <v>3</v>
      </c>
      <c r="C7" s="101" t="s">
        <v>145</v>
      </c>
      <c r="D7" s="101">
        <v>31</v>
      </c>
      <c r="E7" s="101" t="s">
        <v>146</v>
      </c>
      <c r="F7" s="101" t="s">
        <v>144</v>
      </c>
      <c r="G7" s="101" t="s">
        <v>120</v>
      </c>
      <c r="H7" s="101">
        <v>997</v>
      </c>
      <c r="I7" s="101">
        <v>982</v>
      </c>
      <c r="J7" s="101" t="s">
        <v>120</v>
      </c>
      <c r="K7" s="101">
        <v>8541</v>
      </c>
      <c r="L7" s="101">
        <v>148602.05165499999</v>
      </c>
    </row>
    <row r="8" spans="1:12">
      <c r="A8" s="101">
        <v>2</v>
      </c>
      <c r="B8" s="101">
        <v>3</v>
      </c>
      <c r="C8" s="101" t="s">
        <v>145</v>
      </c>
      <c r="D8" s="101">
        <v>32</v>
      </c>
      <c r="E8" s="101" t="s">
        <v>49</v>
      </c>
      <c r="F8" s="101" t="s">
        <v>144</v>
      </c>
      <c r="G8" s="101" t="s">
        <v>120</v>
      </c>
      <c r="H8" s="101">
        <v>997</v>
      </c>
      <c r="I8" s="101">
        <v>982</v>
      </c>
      <c r="J8" s="101" t="s">
        <v>120</v>
      </c>
      <c r="K8" s="101">
        <v>11696</v>
      </c>
      <c r="L8" s="101">
        <v>85361.670877500001</v>
      </c>
    </row>
    <row r="9" spans="1:12">
      <c r="A9" s="101">
        <v>3</v>
      </c>
      <c r="B9" s="101">
        <v>3</v>
      </c>
      <c r="C9" s="101" t="s">
        <v>145</v>
      </c>
      <c r="D9" s="101">
        <v>33</v>
      </c>
      <c r="E9" s="101" t="s">
        <v>52</v>
      </c>
      <c r="F9" s="101" t="s">
        <v>144</v>
      </c>
      <c r="G9" s="101" t="s">
        <v>120</v>
      </c>
      <c r="H9" s="101">
        <v>997</v>
      </c>
      <c r="I9" s="101">
        <v>982</v>
      </c>
      <c r="J9" s="101" t="s">
        <v>120</v>
      </c>
      <c r="K9" s="101">
        <v>23</v>
      </c>
      <c r="L9" s="101">
        <v>102.88112453399999</v>
      </c>
    </row>
    <row r="10" spans="1:12">
      <c r="A10" s="101">
        <v>4</v>
      </c>
      <c r="B10" s="101">
        <v>4</v>
      </c>
      <c r="C10" s="101" t="s">
        <v>147</v>
      </c>
      <c r="D10" s="101">
        <v>41</v>
      </c>
      <c r="E10" s="101" t="s">
        <v>148</v>
      </c>
      <c r="F10" s="101" t="s">
        <v>144</v>
      </c>
      <c r="G10" s="101" t="s">
        <v>120</v>
      </c>
      <c r="H10" s="101">
        <v>997</v>
      </c>
      <c r="I10" s="101">
        <v>982</v>
      </c>
      <c r="J10" s="101" t="s">
        <v>120</v>
      </c>
      <c r="K10" s="101">
        <v>2464</v>
      </c>
      <c r="L10" s="101">
        <v>51494.579165100004</v>
      </c>
    </row>
    <row r="11" spans="1:12">
      <c r="A11" s="101">
        <v>5</v>
      </c>
      <c r="B11" s="101">
        <v>998</v>
      </c>
      <c r="C11" s="101" t="s">
        <v>51</v>
      </c>
      <c r="D11" s="101">
        <v>998</v>
      </c>
      <c r="E11" s="101" t="s">
        <v>51</v>
      </c>
      <c r="F11" s="101" t="s">
        <v>144</v>
      </c>
      <c r="G11" s="101" t="s">
        <v>120</v>
      </c>
      <c r="H11" s="101">
        <v>997</v>
      </c>
      <c r="I11" s="101">
        <v>982</v>
      </c>
      <c r="J11" s="101" t="s">
        <v>120</v>
      </c>
      <c r="K11" s="101">
        <v>1031</v>
      </c>
      <c r="L11" s="101">
        <v>16293.1105561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</v>
      </c>
      <c r="C6" s="101" t="s">
        <v>142</v>
      </c>
      <c r="D6" s="101">
        <v>24</v>
      </c>
      <c r="E6" s="101" t="s">
        <v>143</v>
      </c>
      <c r="F6" s="101" t="s">
        <v>144</v>
      </c>
      <c r="G6" s="101" t="s">
        <v>120</v>
      </c>
      <c r="H6" s="101">
        <v>997</v>
      </c>
      <c r="I6" s="101">
        <v>982</v>
      </c>
      <c r="J6" s="101" t="s">
        <v>120</v>
      </c>
      <c r="K6" s="101">
        <v>1400</v>
      </c>
      <c r="L6" s="101">
        <v>44549.537474099998</v>
      </c>
    </row>
    <row r="7" spans="1:12">
      <c r="A7" s="101">
        <v>1</v>
      </c>
      <c r="B7" s="101">
        <v>3</v>
      </c>
      <c r="C7" s="101" t="s">
        <v>145</v>
      </c>
      <c r="D7" s="101">
        <v>31</v>
      </c>
      <c r="E7" s="101" t="s">
        <v>146</v>
      </c>
      <c r="F7" s="101" t="s">
        <v>144</v>
      </c>
      <c r="G7" s="101" t="s">
        <v>120</v>
      </c>
      <c r="H7" s="101">
        <v>997</v>
      </c>
      <c r="I7" s="101">
        <v>982</v>
      </c>
      <c r="J7" s="101" t="s">
        <v>120</v>
      </c>
      <c r="K7" s="101">
        <v>2086</v>
      </c>
      <c r="L7" s="101">
        <v>12896.5054783</v>
      </c>
    </row>
    <row r="8" spans="1:12">
      <c r="A8" s="101">
        <v>2</v>
      </c>
      <c r="B8" s="101">
        <v>3</v>
      </c>
      <c r="C8" s="101" t="s">
        <v>145</v>
      </c>
      <c r="D8" s="101">
        <v>32</v>
      </c>
      <c r="E8" s="101" t="s">
        <v>49</v>
      </c>
      <c r="F8" s="101" t="s">
        <v>144</v>
      </c>
      <c r="G8" s="101" t="s">
        <v>120</v>
      </c>
      <c r="H8" s="101">
        <v>997</v>
      </c>
      <c r="I8" s="101">
        <v>982</v>
      </c>
      <c r="J8" s="101" t="s">
        <v>120</v>
      </c>
      <c r="K8" s="101">
        <v>5247</v>
      </c>
      <c r="L8" s="101">
        <v>31425.6290171</v>
      </c>
    </row>
    <row r="9" spans="1:12">
      <c r="A9" s="101">
        <v>3</v>
      </c>
      <c r="B9" s="101">
        <v>3</v>
      </c>
      <c r="C9" s="101" t="s">
        <v>145</v>
      </c>
      <c r="D9" s="101">
        <v>33</v>
      </c>
      <c r="E9" s="101" t="s">
        <v>52</v>
      </c>
      <c r="F9" s="101" t="s">
        <v>144</v>
      </c>
      <c r="G9" s="101" t="s">
        <v>120</v>
      </c>
      <c r="H9" s="101">
        <v>997</v>
      </c>
      <c r="I9" s="101">
        <v>982</v>
      </c>
      <c r="J9" s="101" t="s">
        <v>120</v>
      </c>
      <c r="K9" s="101">
        <v>12</v>
      </c>
      <c r="L9" s="101">
        <v>49.880610333500002</v>
      </c>
    </row>
    <row r="10" spans="1:12">
      <c r="A10" s="101">
        <v>4</v>
      </c>
      <c r="B10" s="101">
        <v>4</v>
      </c>
      <c r="C10" s="101" t="s">
        <v>147</v>
      </c>
      <c r="D10" s="101">
        <v>41</v>
      </c>
      <c r="E10" s="101" t="s">
        <v>148</v>
      </c>
      <c r="F10" s="101" t="s">
        <v>144</v>
      </c>
      <c r="G10" s="101" t="s">
        <v>120</v>
      </c>
      <c r="H10" s="101">
        <v>997</v>
      </c>
      <c r="I10" s="101">
        <v>982</v>
      </c>
      <c r="J10" s="101" t="s">
        <v>120</v>
      </c>
      <c r="K10" s="101">
        <v>1726</v>
      </c>
      <c r="L10" s="101">
        <v>36453.838375599997</v>
      </c>
    </row>
    <row r="11" spans="1:12">
      <c r="A11" s="101">
        <v>5</v>
      </c>
      <c r="B11" s="101">
        <v>998</v>
      </c>
      <c r="C11" s="101" t="s">
        <v>51</v>
      </c>
      <c r="D11" s="101">
        <v>998</v>
      </c>
      <c r="E11" s="101" t="s">
        <v>51</v>
      </c>
      <c r="F11" s="101" t="s">
        <v>144</v>
      </c>
      <c r="G11" s="101" t="s">
        <v>120</v>
      </c>
      <c r="H11" s="101">
        <v>997</v>
      </c>
      <c r="I11" s="101">
        <v>982</v>
      </c>
      <c r="J11" s="101" t="s">
        <v>120</v>
      </c>
      <c r="K11" s="101">
        <v>149</v>
      </c>
      <c r="L11" s="101">
        <v>321.69302127399999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6" t="s">
        <v>95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99</v>
      </c>
      <c r="H4" s="46" t="s">
        <v>100</v>
      </c>
      <c r="I4" s="46" t="s">
        <v>115</v>
      </c>
      <c r="J4" s="46" t="s">
        <v>116</v>
      </c>
      <c r="K4" s="46" t="s">
        <v>101</v>
      </c>
      <c r="L4" s="46" t="s">
        <v>102</v>
      </c>
    </row>
    <row r="6" spans="1:12">
      <c r="A6" s="101">
        <v>0</v>
      </c>
      <c r="B6" s="101">
        <v>2</v>
      </c>
      <c r="C6" s="101" t="s">
        <v>142</v>
      </c>
      <c r="D6" s="101">
        <v>24</v>
      </c>
      <c r="E6" s="101" t="s">
        <v>143</v>
      </c>
      <c r="F6" s="101" t="s">
        <v>144</v>
      </c>
      <c r="G6" s="101" t="s">
        <v>120</v>
      </c>
      <c r="H6" s="101">
        <v>997</v>
      </c>
      <c r="I6" s="101">
        <v>982</v>
      </c>
      <c r="J6" s="101" t="s">
        <v>120</v>
      </c>
      <c r="K6" s="101">
        <v>733</v>
      </c>
      <c r="L6" s="101">
        <v>9236.1292591700003</v>
      </c>
    </row>
    <row r="7" spans="1:12">
      <c r="A7" s="101">
        <v>1</v>
      </c>
      <c r="B7" s="101">
        <v>3</v>
      </c>
      <c r="C7" s="101" t="s">
        <v>145</v>
      </c>
      <c r="D7" s="101">
        <v>31</v>
      </c>
      <c r="E7" s="101" t="s">
        <v>146</v>
      </c>
      <c r="F7" s="101" t="s">
        <v>144</v>
      </c>
      <c r="G7" s="101" t="s">
        <v>120</v>
      </c>
      <c r="H7" s="101">
        <v>997</v>
      </c>
      <c r="I7" s="101">
        <v>982</v>
      </c>
      <c r="J7" s="101" t="s">
        <v>120</v>
      </c>
      <c r="K7" s="101">
        <v>1839</v>
      </c>
      <c r="L7" s="101">
        <v>3616.4878183400001</v>
      </c>
    </row>
    <row r="8" spans="1:12">
      <c r="A8" s="101">
        <v>2</v>
      </c>
      <c r="B8" s="101">
        <v>3</v>
      </c>
      <c r="C8" s="101" t="s">
        <v>145</v>
      </c>
      <c r="D8" s="101">
        <v>32</v>
      </c>
      <c r="E8" s="101" t="s">
        <v>49</v>
      </c>
      <c r="F8" s="101" t="s">
        <v>144</v>
      </c>
      <c r="G8" s="101" t="s">
        <v>120</v>
      </c>
      <c r="H8" s="101">
        <v>997</v>
      </c>
      <c r="I8" s="101">
        <v>982</v>
      </c>
      <c r="J8" s="101" t="s">
        <v>120</v>
      </c>
      <c r="K8" s="101">
        <v>3096</v>
      </c>
      <c r="L8" s="101">
        <v>5021.4617460400004</v>
      </c>
    </row>
    <row r="9" spans="1:12">
      <c r="A9" s="101">
        <v>3</v>
      </c>
      <c r="B9" s="101">
        <v>3</v>
      </c>
      <c r="C9" s="101" t="s">
        <v>145</v>
      </c>
      <c r="D9" s="101">
        <v>33</v>
      </c>
      <c r="E9" s="101" t="s">
        <v>52</v>
      </c>
      <c r="F9" s="101" t="s">
        <v>144</v>
      </c>
      <c r="G9" s="101" t="s">
        <v>120</v>
      </c>
      <c r="H9" s="101">
        <v>997</v>
      </c>
      <c r="I9" s="101">
        <v>982</v>
      </c>
      <c r="J9" s="101" t="s">
        <v>120</v>
      </c>
      <c r="K9" s="101">
        <v>3</v>
      </c>
      <c r="L9" s="101">
        <v>1.256213518</v>
      </c>
    </row>
    <row r="10" spans="1:12">
      <c r="A10" s="101">
        <v>4</v>
      </c>
      <c r="B10" s="101">
        <v>4</v>
      </c>
      <c r="C10" s="101" t="s">
        <v>147</v>
      </c>
      <c r="D10" s="101">
        <v>41</v>
      </c>
      <c r="E10" s="101" t="s">
        <v>148</v>
      </c>
      <c r="F10" s="101" t="s">
        <v>144</v>
      </c>
      <c r="G10" s="101" t="s">
        <v>120</v>
      </c>
      <c r="H10" s="101">
        <v>997</v>
      </c>
      <c r="I10" s="101">
        <v>982</v>
      </c>
      <c r="J10" s="101" t="s">
        <v>120</v>
      </c>
      <c r="K10" s="101">
        <v>874</v>
      </c>
      <c r="L10" s="101">
        <v>4891.3030860500003</v>
      </c>
    </row>
    <row r="11" spans="1:12">
      <c r="A11" s="101">
        <v>5</v>
      </c>
      <c r="B11" s="101">
        <v>998</v>
      </c>
      <c r="C11" s="101" t="s">
        <v>51</v>
      </c>
      <c r="D11" s="101">
        <v>998</v>
      </c>
      <c r="E11" s="101" t="s">
        <v>51</v>
      </c>
      <c r="F11" s="101" t="s">
        <v>144</v>
      </c>
      <c r="G11" s="101" t="s">
        <v>120</v>
      </c>
      <c r="H11" s="101">
        <v>997</v>
      </c>
      <c r="I11" s="101">
        <v>982</v>
      </c>
      <c r="J11" s="101" t="s">
        <v>120</v>
      </c>
      <c r="K11" s="101">
        <v>122</v>
      </c>
      <c r="L11" s="101">
        <v>314.64437751600002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2026-01-23T16:34:03Z</dcterms:modified>
</cp:coreProperties>
</file>