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57-AOI-06-PALMEIRA\08OUTPUT\EMSR857\AOI06\DEL_MONIT03\FCT\"/>
    </mc:Choice>
  </mc:AlternateContent>
  <xr:revisionPtr revIDLastSave="0" documentId="13_ncr:1_{C8C64D5B-32AE-483E-A10C-BAE0F8385A06}" xr6:coauthVersionLast="47" xr6:coauthVersionMax="47" xr10:uidLastSave="{00000000-0000-0000-0000-000000000000}"/>
  <bookViews>
    <workbookView xWindow="2685" yWindow="2685" windowWidth="21600" windowHeight="11295" tabRatio="844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2_aoi" sheetId="4" r:id="rId4"/>
    <sheet name="_modelledEventA_v2_aoi" sheetId="5" r:id="rId5"/>
    <sheet name="_builtUpA_v1_aoi" sheetId="6" r:id="rId6"/>
    <sheet name="_builtUpA_v1_aff" sheetId="7" r:id="rId7"/>
    <sheet name="_builtUpA_v1_exflo" sheetId="8" r:id="rId8"/>
    <sheet name="_transportationA_v1_aoi" sheetId="9" r:id="rId9"/>
    <sheet name="_transportationL_v1_aoi" sheetId="10" r:id="rId10"/>
    <sheet name="_transportationL_v1_aff" sheetId="11" r:id="rId11"/>
    <sheet name="_transportationL_v1_exflo" sheetId="12" r:id="rId12"/>
    <sheet name="_facilitiesA_v1_aoi" sheetId="13" r:id="rId13"/>
    <sheet name="_facilitiesL_v1_aoi" sheetId="14" r:id="rId14"/>
    <sheet name="_facilitiesL_v1_aff" sheetId="15" r:id="rId15"/>
    <sheet name="_facilitiesL_v1_exflo" sheetId="16" r:id="rId16"/>
    <sheet name="_naturalLandUseA_v1_aoi" sheetId="17" r:id="rId17"/>
    <sheet name="_naturalLandUseA_v1_aff" sheetId="18" r:id="rId18"/>
    <sheet name="_naturalLandUseA_v1_exflo" sheetId="19" r:id="rId1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4" i="2" l="1"/>
  <c r="A60" i="2"/>
  <c r="A59" i="2"/>
  <c r="A43" i="2"/>
  <c r="A42" i="2"/>
  <c r="C4" i="3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7" i="2"/>
  <c r="G6" i="2"/>
</calcChain>
</file>

<file path=xl/sharedStrings.xml><?xml version="1.0" encoding="utf-8"?>
<sst xmlns="http://schemas.openxmlformats.org/spreadsheetml/2006/main" count="611" uniqueCount="148">
  <si>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</si>
  <si>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</si>
  <si>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</si>
  <si>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</si>
  <si>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</si>
  <si>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EMSR857 AOI: 06 Palmeira Delineation-Monit03</t>
  </si>
  <si>
    <t>Consequences within the AOI</t>
  </si>
  <si>
    <t>LATEST IMPACT</t>
  </si>
  <si>
    <t xml:space="preserve">Unit of measurement </t>
  </si>
  <si>
    <t>Imagery-based observation*</t>
  </si>
  <si>
    <t>Model-based output</t>
  </si>
  <si>
    <t>Imagery- and Model-based results</t>
  </si>
  <si>
    <t>Crisis information</t>
  </si>
  <si>
    <t>Flooded area</t>
  </si>
  <si>
    <t>ha</t>
  </si>
  <si>
    <t>Maximum of all extents**</t>
  </si>
  <si>
    <t>POTENTIALLY AFFECTED</t>
  </si>
  <si>
    <t>TOTAL POTENTIALLY AFFECTED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</si>
  <si>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</si>
  <si>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</si>
  <si>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</si>
  <si>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</si>
  <si>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</si>
  <si>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</si>
  <si>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</si>
  <si>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Office buildings</t>
  </si>
  <si>
    <t>Industrial buildings</t>
  </si>
  <si>
    <t>School, university and research buildings</t>
  </si>
  <si>
    <t>Hospital or institutional care buildings</t>
  </si>
  <si>
    <t>Cemetery</t>
  </si>
  <si>
    <t>Transportation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</si>
  <si>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</si>
  <si>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</si>
  <si>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</si>
  <si>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</si>
  <si>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</si>
  <si>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</si>
  <si>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</si>
  <si>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</si>
  <si>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</si>
  <si>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</si>
  <si>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Power plant constructions</t>
  </si>
  <si>
    <t>Sport and recreation constructions</t>
  </si>
  <si>
    <t>Long-distance pipelines, communication and electricity lines</t>
  </si>
  <si>
    <t>Dams</t>
  </si>
  <si>
    <t>Land use</t>
  </si>
  <si>
    <t xml:space="preserve">Inland wetlands </t>
  </si>
  <si>
    <t>Shrub and/or herbaceous vegetation association</t>
  </si>
  <si>
    <t xml:space="preserve">Heterogeneous agricultural areas </t>
  </si>
  <si>
    <t xml:space="preserve">Forests </t>
  </si>
  <si>
    <t>Other</t>
  </si>
  <si>
    <t>Open spaces with little or no vegetation</t>
  </si>
  <si>
    <t>* Corresponds to the water observed in the most recent satellite imagery, excluding permanent water</t>
  </si>
  <si>
    <t>** Corresponds to the geographic union (and NOT the sum) of all Crisis Information extents.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</si>
  <si>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</si>
  <si>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</si>
  <si>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</si>
  <si>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</si>
  <si>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</si>
  <si>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</si>
  <si>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</si>
  <si>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</si>
  <si>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</si>
  <si>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</si>
  <si>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</si>
  <si>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</si>
  <si>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</si>
  <si>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</si>
  <si>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</si>
  <si>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</si>
  <si>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06 Palmeira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</si>
  <si>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</si>
  <si>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</si>
  <si>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</si>
  <si>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</si>
  <si>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</si>
  <si>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WorldPop_Constrained_UNadj_2025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</si>
  <si>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</si>
  <si>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</si>
  <si>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</si>
  <si>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</si>
  <si>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</si>
  <si>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</si>
  <si>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</si>
  <si>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</si>
  <si>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</si>
  <si>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</si>
  <si>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</si>
  <si>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very good</t>
  </si>
  <si>
    <t>Total Affected (EO-based)</t>
  </si>
  <si>
    <t>very poor</t>
  </si>
  <si>
    <t>Total Affected (Model-based)</t>
  </si>
  <si>
    <t>moderate</t>
  </si>
  <si>
    <t>_observedEventA_v2_aoi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</si>
  <si>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</si>
  <si>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</si>
  <si>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</si>
  <si>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</si>
  <si>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</si>
  <si>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</si>
  <si>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</si>
  <si>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</si>
  <si>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</si>
  <si>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</si>
  <si>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Semi-automatic extraction</t>
  </si>
  <si>
    <t>_modelledEventA_v2_aoi</t>
  </si>
  <si>
    <t>Riverine flood</t>
  </si>
  <si>
    <t>Modelling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</si>
  <si>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</si>
  <si>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</si>
  <si>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</si>
  <si>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</si>
  <si>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</si>
  <si>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</si>
  <si>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</si>
  <si>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</si>
  <si>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Not Applicable</t>
  </si>
  <si>
    <t>No visible damage</t>
  </si>
  <si>
    <t>Building block</t>
  </si>
  <si>
    <t>Non-residential Buildings</t>
  </si>
  <si>
    <t>_builtUpA_v1_aff</t>
  </si>
  <si>
    <t>_builtUpA_v1_exflo</t>
  </si>
  <si>
    <t>_transportationA_v1_aoi</t>
  </si>
  <si>
    <t>Airfield</t>
  </si>
  <si>
    <t>_transportationL_v1_aoi</t>
  </si>
  <si>
    <t>Length</t>
  </si>
  <si>
    <t>Highways, Streets and Roads</t>
  </si>
  <si>
    <t>Railways</t>
  </si>
  <si>
    <t>_transportationL_v1_aff</t>
  </si>
  <si>
    <t>_transportationL_v1_exflo</t>
  </si>
  <si>
    <t>_facilitiesA_v1_aoi</t>
  </si>
  <si>
    <t>Complex Constructions on Industrial Sites</t>
  </si>
  <si>
    <t>Other Civil Engineering Works</t>
  </si>
  <si>
    <t>_facilitiesL_v1_aoi</t>
  </si>
  <si>
    <t>Harbours, waterways, dams and other waterworks</t>
  </si>
  <si>
    <t>Pipelines, Communication and Electricity Lines</t>
  </si>
  <si>
    <t>_facilitiesL_v1_aff</t>
  </si>
  <si>
    <t>_facilitiesL_v1_exflo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</si>
  <si>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</si>
  <si>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</si>
  <si>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</si>
  <si>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</si>
  <si>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</si>
  <si>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</si>
  <si>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</si>
  <si>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</si>
  <si>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</si>
  <si>
    <t>_naturalLandUseA_v1_exflo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</si>
</sst>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,###,###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  <font>
      <sz val="1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A9694"/>
        <bgColor rgb="FFDA9694"/>
      </patternFill>
    </fill>
    <fill>
      <patternFill patternType="solid">
        <fgColor rgb="FFEBF1DE"/>
        <bgColor rgb="FFEBF1DE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F6600"/>
        <bgColor rgb="FFFF6600"/>
      </patternFill>
    </fill>
    <fill>
      <patternFill patternType="solid">
        <fgColor rgb="FFFFFF66"/>
        <bgColor rgb="FFFFFF6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2" fillId="0" borderId="0"/>
    <xf numFmtId="0" fontId="14" fillId="0" borderId="0"/>
    <xf numFmtId="0" fontId="14" fillId="0" borderId="0"/>
  </cellStyleXfs>
  <cellXfs count="122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1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0" fontId="0" fillId="0" borderId="0" xfId="0" applyAlignment="1">
      <alignment horizontal="right" vertical="center"/>
    </xf>
    <xf numFmtId="164" fontId="0" fillId="0" borderId="0" xfId="0" applyNumberFormat="1"/>
    <xf numFmtId="0" fontId="4" fillId="0" borderId="0" xfId="0" applyFont="1" applyAlignment="1">
      <alignment vertical="top" wrapText="1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11" fillId="0" borderId="8" xfId="0" applyFont="1" applyBorder="1" applyAlignment="1">
      <alignment vertical="center" wrapText="1"/>
    </xf>
    <xf numFmtId="0" fontId="11" fillId="0" borderId="6" xfId="0" applyFont="1" applyBorder="1" applyAlignment="1">
      <alignment horizontal="right" vertical="center" wrapText="1"/>
    </xf>
    <xf numFmtId="0" fontId="11" fillId="0" borderId="9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6" xfId="0" applyFont="1" applyBorder="1" applyAlignment="1">
      <alignment vertical="center"/>
    </xf>
    <xf numFmtId="0" fontId="8" fillId="3" borderId="0" xfId="0" applyFont="1" applyFill="1"/>
    <xf numFmtId="0" fontId="9" fillId="3" borderId="0" xfId="0" applyFont="1" applyFill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 wrapText="1"/>
    </xf>
    <xf numFmtId="0" fontId="13" fillId="3" borderId="0" xfId="0" applyFont="1" applyFill="1"/>
    <xf numFmtId="0" fontId="13" fillId="3" borderId="0" xfId="0" applyFont="1" applyFill="1" applyAlignment="1">
      <alignment wrapText="1"/>
    </xf>
    <xf numFmtId="164" fontId="11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6" fillId="0" borderId="0" xfId="0" applyFont="1"/>
    <xf numFmtId="0" fontId="10" fillId="0" borderId="0" xfId="0" applyFont="1" applyAlignment="1">
      <alignment vertical="center"/>
    </xf>
    <xf numFmtId="0" fontId="11" fillId="0" borderId="7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1" fillId="0" borderId="7" xfId="0" applyFont="1" applyBorder="1" applyAlignment="1">
      <alignment horizontal="right" vertical="center" wrapText="1"/>
    </xf>
    <xf numFmtId="0" fontId="10" fillId="0" borderId="10" xfId="0" applyFont="1" applyBorder="1" applyAlignment="1">
      <alignment vertical="center"/>
    </xf>
    <xf numFmtId="164" fontId="10" fillId="0" borderId="2" xfId="0" applyNumberFormat="1" applyFont="1" applyBorder="1" applyAlignment="1">
      <alignment horizontal="center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6" xfId="0" applyFont="1" applyBorder="1" applyAlignment="1">
      <alignment vertical="center" wrapText="1"/>
    </xf>
    <xf numFmtId="0" fontId="10" fillId="0" borderId="2" xfId="0" applyFont="1" applyBorder="1" applyAlignment="1">
      <alignment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right" vertical="center" wrapText="1"/>
    </xf>
    <xf numFmtId="0" fontId="16" fillId="0" borderId="2" xfId="0" applyFont="1" applyBorder="1" applyAlignment="1">
      <alignment horizontal="center" vertical="center"/>
    </xf>
    <xf numFmtId="0" fontId="12" fillId="0" borderId="0" xfId="0" applyFont="1"/>
    <xf numFmtId="0" fontId="17" fillId="0" borderId="0" xfId="0" applyFont="1"/>
    <xf numFmtId="0" fontId="17" fillId="0" borderId="12" xfId="0" applyFont="1" applyBorder="1"/>
    <xf numFmtId="0" fontId="18" fillId="0" borderId="12" xfId="0" applyFont="1" applyBorder="1"/>
    <xf numFmtId="0" fontId="18" fillId="0" borderId="12" xfId="0" applyFont="1" applyBorder="1" applyAlignment="1">
      <alignment horizontal="right" vertical="center"/>
    </xf>
    <xf numFmtId="165" fontId="18" fillId="6" borderId="12" xfId="0" applyNumberFormat="1" applyFont="1" applyFill="1" applyBorder="1" applyAlignment="1">
      <alignment horizontal="center" vertical="center"/>
    </xf>
    <xf numFmtId="165" fontId="18" fillId="7" borderId="12" xfId="0" applyNumberFormat="1" applyFont="1" applyFill="1" applyBorder="1" applyAlignment="1">
      <alignment horizontal="center" vertical="center"/>
    </xf>
    <xf numFmtId="165" fontId="17" fillId="4" borderId="6" xfId="0" applyNumberFormat="1" applyFont="1" applyFill="1" applyBorder="1" applyAlignment="1">
      <alignment horizontal="center" vertical="center" wrapText="1"/>
    </xf>
    <xf numFmtId="165" fontId="17" fillId="7" borderId="6" xfId="0" applyNumberFormat="1" applyFont="1" applyFill="1" applyBorder="1" applyAlignment="1">
      <alignment horizontal="center" vertical="center"/>
    </xf>
    <xf numFmtId="165" fontId="18" fillId="8" borderId="12" xfId="0" applyNumberFormat="1" applyFont="1" applyFill="1" applyBorder="1" applyAlignment="1">
      <alignment horizontal="center" vertical="center"/>
    </xf>
    <xf numFmtId="165" fontId="17" fillId="8" borderId="6" xfId="0" applyNumberFormat="1" applyFont="1" applyFill="1" applyBorder="1" applyAlignment="1">
      <alignment horizontal="center" vertical="center" wrapText="1"/>
    </xf>
    <xf numFmtId="166" fontId="11" fillId="7" borderId="4" xfId="0" applyNumberFormat="1" applyFont="1" applyFill="1" applyBorder="1" applyAlignment="1">
      <alignment horizontal="center" vertical="center"/>
    </xf>
    <xf numFmtId="0" fontId="11" fillId="0" borderId="12" xfId="0" applyFont="1" applyBorder="1" applyAlignment="1">
      <alignment vertical="top" wrapText="1"/>
    </xf>
    <xf numFmtId="0" fontId="11" fillId="0" borderId="12" xfId="0" applyFont="1" applyBorder="1" applyAlignment="1">
      <alignment horizontal="right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2" fillId="0" borderId="12" xfId="0" applyFont="1" applyBorder="1"/>
    <xf numFmtId="0" fontId="11" fillId="0" borderId="12" xfId="0" applyFont="1" applyBorder="1" applyAlignment="1">
      <alignment vertical="center" wrapText="1"/>
    </xf>
    <xf numFmtId="165" fontId="18" fillId="4" borderId="12" xfId="0" applyNumberFormat="1" applyFont="1" applyFill="1" applyBorder="1" applyAlignment="1">
      <alignment horizontal="center" vertical="center" wrapText="1"/>
    </xf>
    <xf numFmtId="165" fontId="18" fillId="5" borderId="12" xfId="0" applyNumberFormat="1" applyFont="1" applyFill="1" applyBorder="1" applyAlignment="1">
      <alignment horizontal="center" vertical="center" wrapText="1"/>
    </xf>
    <xf numFmtId="165" fontId="1" fillId="7" borderId="12" xfId="0" applyNumberFormat="1" applyFont="1" applyFill="1" applyBorder="1" applyAlignment="1">
      <alignment horizontal="center" vertical="center"/>
    </xf>
    <xf numFmtId="165" fontId="18" fillId="0" borderId="12" xfId="0" applyNumberFormat="1" applyFont="1" applyBorder="1" applyAlignment="1">
      <alignment horizontal="center" vertical="center" wrapText="1"/>
    </xf>
    <xf numFmtId="0" fontId="12" fillId="0" borderId="14" xfId="0" applyFont="1" applyBorder="1"/>
    <xf numFmtId="0" fontId="11" fillId="0" borderId="14" xfId="0" applyFont="1" applyBorder="1" applyAlignment="1">
      <alignment vertical="top" wrapText="1"/>
    </xf>
    <xf numFmtId="0" fontId="1" fillId="0" borderId="14" xfId="0" applyFont="1" applyBorder="1" applyAlignment="1">
      <alignment vertical="center"/>
    </xf>
    <xf numFmtId="0" fontId="11" fillId="0" borderId="14" xfId="0" applyFont="1" applyBorder="1" applyAlignment="1">
      <alignment horizontal="right" vertical="center" wrapText="1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5" borderId="14" xfId="0" applyNumberFormat="1" applyFont="1" applyFill="1" applyBorder="1" applyAlignment="1">
      <alignment horizontal="center" vertical="center" wrapText="1"/>
    </xf>
    <xf numFmtId="165" fontId="1" fillId="7" borderId="14" xfId="0" applyNumberFormat="1" applyFont="1" applyFill="1" applyBorder="1" applyAlignment="1">
      <alignment horizontal="center" vertical="center"/>
    </xf>
    <xf numFmtId="165" fontId="18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/>
    <xf numFmtId="0" fontId="11" fillId="0" borderId="13" xfId="0" applyFont="1" applyBorder="1" applyAlignment="1">
      <alignment vertical="top" wrapText="1"/>
    </xf>
    <xf numFmtId="0" fontId="1" fillId="0" borderId="13" xfId="0" applyFont="1" applyBorder="1" applyAlignment="1">
      <alignment vertical="center"/>
    </xf>
    <xf numFmtId="0" fontId="11" fillId="0" borderId="13" xfId="0" applyFont="1" applyBorder="1" applyAlignment="1">
      <alignment horizontal="right" vertical="center" wrapText="1"/>
    </xf>
    <xf numFmtId="165" fontId="18" fillId="4" borderId="13" xfId="0" applyNumberFormat="1" applyFont="1" applyFill="1" applyBorder="1" applyAlignment="1">
      <alignment horizontal="center" vertical="center" wrapText="1"/>
    </xf>
    <xf numFmtId="165" fontId="18" fillId="5" borderId="13" xfId="0" applyNumberFormat="1" applyFont="1" applyFill="1" applyBorder="1" applyAlignment="1">
      <alignment horizontal="center" vertical="center" wrapText="1"/>
    </xf>
    <xf numFmtId="165" fontId="1" fillId="7" borderId="13" xfId="0" applyNumberFormat="1" applyFont="1" applyFill="1" applyBorder="1" applyAlignment="1">
      <alignment horizontal="center" vertical="center"/>
    </xf>
    <xf numFmtId="165" fontId="18" fillId="0" borderId="13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vertical="center"/>
    </xf>
    <xf numFmtId="165" fontId="11" fillId="7" borderId="12" xfId="0" applyNumberFormat="1" applyFont="1" applyFill="1" applyBorder="1" applyAlignment="1">
      <alignment horizontal="center" vertical="center"/>
    </xf>
    <xf numFmtId="165" fontId="11" fillId="7" borderId="14" xfId="0" applyNumberFormat="1" applyFont="1" applyFill="1" applyBorder="1" applyAlignment="1">
      <alignment horizontal="center" vertical="center"/>
    </xf>
    <xf numFmtId="165" fontId="11" fillId="7" borderId="13" xfId="0" applyNumberFormat="1" applyFont="1" applyFill="1" applyBorder="1" applyAlignment="1">
      <alignment horizontal="center" vertical="center"/>
    </xf>
    <xf numFmtId="0" fontId="0" fillId="0" borderId="12" xfId="0" applyBorder="1"/>
    <xf numFmtId="0" fontId="11" fillId="0" borderId="12" xfId="0" applyFont="1" applyBorder="1"/>
    <xf numFmtId="0" fontId="12" fillId="0" borderId="12" xfId="0" applyFont="1" applyBorder="1" applyAlignment="1">
      <alignment vertical="center"/>
    </xf>
    <xf numFmtId="165" fontId="18" fillId="0" borderId="12" xfId="0" applyNumberFormat="1" applyFont="1" applyBorder="1" applyAlignment="1">
      <alignment horizontal="center" vertical="center"/>
    </xf>
    <xf numFmtId="0" fontId="0" fillId="0" borderId="14" xfId="0" applyBorder="1"/>
    <xf numFmtId="0" fontId="12" fillId="0" borderId="14" xfId="0" applyFont="1" applyBorder="1" applyAlignment="1">
      <alignment vertical="center"/>
    </xf>
    <xf numFmtId="165" fontId="18" fillId="0" borderId="14" xfId="0" applyNumberFormat="1" applyFont="1" applyBorder="1" applyAlignment="1">
      <alignment horizontal="center" vertical="center"/>
    </xf>
    <xf numFmtId="0" fontId="0" fillId="0" borderId="13" xfId="0" applyBorder="1"/>
    <xf numFmtId="0" fontId="12" fillId="0" borderId="13" xfId="0" applyFont="1" applyBorder="1" applyAlignment="1">
      <alignment vertical="center"/>
    </xf>
    <xf numFmtId="165" fontId="18" fillId="0" borderId="13" xfId="0" applyNumberFormat="1" applyFont="1" applyBorder="1" applyAlignment="1">
      <alignment horizontal="center" vertical="center"/>
    </xf>
    <xf numFmtId="167" fontId="18" fillId="0" borderId="2" xfId="0" applyNumberFormat="1" applyFont="1" applyBorder="1" applyAlignment="1">
      <alignment horizontal="center" vertical="center"/>
    </xf>
    <xf numFmtId="167" fontId="18" fillId="4" borderId="4" xfId="0" applyNumberFormat="1" applyFont="1" applyFill="1" applyBorder="1" applyAlignment="1">
      <alignment horizontal="center" vertical="center"/>
    </xf>
    <xf numFmtId="167" fontId="18" fillId="5" borderId="4" xfId="0" applyNumberFormat="1" applyFont="1" applyFill="1" applyBorder="1" applyAlignment="1">
      <alignment horizontal="center" vertical="center" wrapText="1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21" fillId="0" borderId="0" xfId="0" applyFont="1"/>
    <xf numFmtId="0" fontId="18" fillId="0" borderId="0" xfId="0" applyFont="1" applyAlignment="1">
      <alignment horizontal="left" vertical="center"/>
    </xf>
    <xf numFmtId="0" fontId="17" fillId="9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10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11" borderId="11" xfId="0" applyFill="1" applyBorder="1"/>
    <xf numFmtId="0" fontId="0" fillId="12" borderId="11" xfId="0" applyFill="1" applyBorder="1"/>
    <xf numFmtId="0" fontId="0" fillId="13" borderId="11" xfId="0" applyFill="1" applyBorder="1"/>
    <xf numFmtId="164" fontId="10" fillId="0" borderId="2" xfId="0" applyNumberFormat="1" applyFont="1" applyBorder="1" applyAlignment="1">
      <alignment horizontal="center" vertical="center" wrapText="1"/>
    </xf>
    <xf numFmtId="0" fontId="0" fillId="0" borderId="4" xfId="0" applyBorder="1"/>
    <xf numFmtId="0" fontId="10" fillId="0" borderId="2" xfId="0" applyFont="1" applyBorder="1" applyAlignment="1">
      <alignment horizontal="center" vertical="center"/>
    </xf>
    <xf numFmtId="0" fontId="0" fillId="0" borderId="5" xfId="0" applyBorder="1"/>
    <xf numFmtId="0" fontId="23" fillId="0" borderId="0" xfId="0" applyFont="1"/>
    <xf numFmtId="0" fontId="23" fillId="0" borderId="0" xfId="0" applyFont="1" applyAlignment="1">
      <alignment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75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74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4" workbookViewId="0"/>
  </sheetViews>
  <sheetFormatPr defaultColWidth="11.42578125" defaultRowHeight="15"/>
  <cols>
    <col min="2" max="2" width="154.7109375" style="2" bestFit="1" customWidth="1"/>
  </cols>
  <sheetData>
    <row r="1" spans="2:2">
      <c r="B1" s="23"/>
    </row>
    <row r="2" spans="2:2" ht="20.25" customHeight="1">
      <c r="B2" s="24" t="s">
        <v>0</v>
      </c>
    </row>
    <row r="3" spans="2:2">
      <c r="B3" s="23"/>
    </row>
    <row r="4" spans="2:2" ht="15.75" customHeight="1">
      <c r="B4" s="27" t="s">
        <v>1</v>
      </c>
    </row>
    <row r="5" spans="2:2" ht="15.75" customHeight="1">
      <c r="B5" s="27" t="s">
        <v>2</v>
      </c>
    </row>
    <row r="6" spans="2:2" ht="15.75" customHeight="1">
      <c r="B6" s="27"/>
    </row>
    <row r="7" spans="2:2" ht="15.75" customHeight="1">
      <c r="B7" s="27" t="s">
        <v>3</v>
      </c>
    </row>
    <row r="8" spans="2:2" ht="15.75" customHeight="1">
      <c r="B8" s="27"/>
    </row>
    <row r="9" spans="2:2" ht="30.75" customHeight="1">
      <c r="B9" s="28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73"/>
  <sheetViews>
    <sheetView showGridLines="0" tabSelected="1" topLeftCell="A4" zoomScale="70" zoomScaleNormal="70" workbookViewId="0">
      <selection activeCell="A69" sqref="A69:XFD73"/>
    </sheetView>
  </sheetViews>
  <sheetFormatPr defaultColWidth="9.140625" defaultRowHeight="15"/>
  <cols>
    <col min="1" max="1" width="24" style="2" customWidth="1"/>
    <col min="2" max="2" width="28.140625" style="2" customWidth="1"/>
    <col min="3" max="3" width="57" style="15" customWidth="1"/>
    <col min="4" max="4" width="14.28515625" style="9" customWidth="1"/>
    <col min="5" max="6" width="32.85546875" style="9" customWidth="1"/>
    <col min="7" max="7" width="34" style="9" customWidth="1"/>
    <col min="8" max="8" width="14.85546875" style="10" customWidth="1"/>
    <col min="9" max="10" width="9.140625" style="2" customWidth="1"/>
    <col min="11" max="11" width="56" style="2" bestFit="1" customWidth="1"/>
    <col min="12" max="12" width="7.7109375" style="2" bestFit="1" customWidth="1"/>
    <col min="13" max="13" width="11.42578125" style="2" bestFit="1" customWidth="1"/>
    <col min="14" max="29" width="9.140625" style="2" customWidth="1"/>
    <col min="30" max="30" width="9.140625" style="1" customWidth="1"/>
    <col min="31" max="16384" width="9.140625" style="1"/>
  </cols>
  <sheetData>
    <row r="1" spans="1:13">
      <c r="A1" s="59" t="s">
        <v>5</v>
      </c>
      <c r="B1" s="17"/>
    </row>
    <row r="3" spans="1:13">
      <c r="A3" s="32" t="s">
        <v>6</v>
      </c>
      <c r="B3" s="37"/>
      <c r="C3" s="32"/>
      <c r="D3" s="32"/>
      <c r="E3" s="32"/>
      <c r="F3" s="32"/>
      <c r="G3" s="32"/>
      <c r="H3" s="32"/>
      <c r="I3" s="31"/>
      <c r="J3" s="31"/>
      <c r="K3" s="12"/>
      <c r="L3" s="12"/>
      <c r="M3" s="12"/>
    </row>
    <row r="4" spans="1:13">
      <c r="A4" s="32"/>
      <c r="B4" s="32"/>
      <c r="C4" s="32"/>
      <c r="D4" s="35"/>
      <c r="E4" s="118" t="s">
        <v>7</v>
      </c>
      <c r="F4" s="119"/>
      <c r="G4" s="117"/>
      <c r="H4" s="32"/>
      <c r="I4" s="31"/>
      <c r="J4" s="31"/>
      <c r="K4" s="12"/>
      <c r="L4" s="12"/>
      <c r="M4" s="12"/>
    </row>
    <row r="5" spans="1:13" ht="25.5" customHeight="1">
      <c r="A5" s="45"/>
      <c r="B5" s="21"/>
      <c r="C5" s="21"/>
      <c r="D5" s="25" t="s">
        <v>8</v>
      </c>
      <c r="E5" s="44" t="s">
        <v>9</v>
      </c>
      <c r="F5" s="44" t="s">
        <v>10</v>
      </c>
      <c r="G5" s="34" t="s">
        <v>11</v>
      </c>
      <c r="H5" s="45"/>
      <c r="I5" s="31"/>
      <c r="J5" s="31"/>
      <c r="K5" s="16"/>
      <c r="L5" s="16"/>
      <c r="M5" s="4"/>
    </row>
    <row r="6" spans="1:13">
      <c r="A6" s="47" t="s">
        <v>12</v>
      </c>
      <c r="B6" s="48" t="s">
        <v>13</v>
      </c>
      <c r="C6" s="48"/>
      <c r="D6" s="49" t="s">
        <v>14</v>
      </c>
      <c r="E6" s="50">
        <v>108118.16773</v>
      </c>
      <c r="F6" s="54">
        <v>16711.7946782</v>
      </c>
      <c r="G6" s="51">
        <f>E6+F6</f>
        <v>124829.96240819999</v>
      </c>
    </row>
    <row r="7" spans="1:13">
      <c r="A7" s="22"/>
      <c r="B7" s="40" t="s">
        <v>15</v>
      </c>
      <c r="C7" s="19"/>
      <c r="D7" s="39" t="s">
        <v>14</v>
      </c>
      <c r="E7" s="52">
        <v>108118.16773</v>
      </c>
      <c r="F7" s="55">
        <v>16711.7946782</v>
      </c>
      <c r="G7" s="53">
        <f>E7+F7</f>
        <v>124829.96240819999</v>
      </c>
      <c r="H7" s="29"/>
      <c r="I7" s="31"/>
      <c r="J7" s="31"/>
      <c r="K7" s="16"/>
      <c r="L7" s="16"/>
      <c r="M7" s="4"/>
    </row>
    <row r="8" spans="1:13">
      <c r="A8" s="45"/>
      <c r="B8" s="20"/>
      <c r="C8" s="26"/>
      <c r="D8" s="30"/>
      <c r="E8" s="29"/>
      <c r="F8" s="29"/>
      <c r="G8" s="29"/>
      <c r="H8" s="29"/>
      <c r="I8" s="31"/>
      <c r="J8" s="31"/>
      <c r="K8" s="16"/>
      <c r="L8" s="16"/>
      <c r="M8" s="4"/>
    </row>
    <row r="9" spans="1:13" ht="35.1" customHeight="1">
      <c r="A9" s="45"/>
      <c r="B9" s="33"/>
      <c r="C9" s="36"/>
      <c r="D9" s="36"/>
      <c r="E9" s="116" t="s">
        <v>16</v>
      </c>
      <c r="F9" s="117"/>
      <c r="G9" s="38" t="s">
        <v>17</v>
      </c>
      <c r="H9" s="38" t="s">
        <v>18</v>
      </c>
      <c r="I9" s="31"/>
      <c r="J9" s="31"/>
      <c r="K9" s="16"/>
      <c r="L9" s="16"/>
      <c r="M9" s="4"/>
    </row>
    <row r="10" spans="1:13">
      <c r="A10" s="41" t="s">
        <v>19</v>
      </c>
      <c r="B10" s="18"/>
      <c r="C10" s="42" t="s">
        <v>20</v>
      </c>
      <c r="D10" s="43" t="s">
        <v>21</v>
      </c>
      <c r="E10" s="98">
        <v>1100</v>
      </c>
      <c r="F10" s="99">
        <v>2300</v>
      </c>
      <c r="G10" s="56" t="str">
        <f>"~ "&amp;TEXT((E10+F10),"#,###,###")</f>
        <v>~ 3400,,</v>
      </c>
      <c r="H10" s="97">
        <v>360000</v>
      </c>
      <c r="I10" s="31"/>
      <c r="J10" s="31"/>
      <c r="K10" s="3"/>
      <c r="L10" s="3"/>
      <c r="M10" s="5"/>
    </row>
    <row r="11" spans="1:13">
      <c r="A11" s="61" t="s">
        <v>22</v>
      </c>
      <c r="B11" s="57" t="s">
        <v>23</v>
      </c>
      <c r="C11" s="62" t="s">
        <v>24</v>
      </c>
      <c r="D11" s="58" t="s">
        <v>14</v>
      </c>
      <c r="E11" s="63">
        <v>14.3121519045</v>
      </c>
      <c r="F11" s="64">
        <v>87.511685431900005</v>
      </c>
      <c r="G11" s="65">
        <f t="shared" ref="G11:G35" si="0">E11+F11</f>
        <v>101.8238373364</v>
      </c>
      <c r="H11" s="66">
        <v>16585.165900299999</v>
      </c>
      <c r="I11" s="31"/>
      <c r="J11" s="31"/>
      <c r="K11" s="6"/>
      <c r="L11" s="16"/>
      <c r="M11" s="7"/>
    </row>
    <row r="12" spans="1:13">
      <c r="A12" s="67"/>
      <c r="B12" s="68"/>
      <c r="C12" s="69" t="s">
        <v>25</v>
      </c>
      <c r="D12" s="70" t="s">
        <v>14</v>
      </c>
      <c r="E12" s="71">
        <v>0</v>
      </c>
      <c r="F12" s="72">
        <v>0</v>
      </c>
      <c r="G12" s="73">
        <f t="shared" si="0"/>
        <v>0</v>
      </c>
      <c r="H12" s="74">
        <v>0.18852959899999999</v>
      </c>
      <c r="I12" s="31"/>
      <c r="J12" s="31"/>
      <c r="K12" s="6"/>
      <c r="L12" s="16"/>
      <c r="M12" s="7"/>
    </row>
    <row r="13" spans="1:13">
      <c r="A13" s="67"/>
      <c r="B13" s="68"/>
      <c r="C13" s="69" t="s">
        <v>26</v>
      </c>
      <c r="D13" s="70" t="s">
        <v>14</v>
      </c>
      <c r="E13" s="71">
        <v>0</v>
      </c>
      <c r="F13" s="72">
        <v>0</v>
      </c>
      <c r="G13" s="73">
        <f t="shared" si="0"/>
        <v>0</v>
      </c>
      <c r="H13" s="74">
        <v>66.297692195099998</v>
      </c>
      <c r="I13" s="31"/>
      <c r="J13" s="31"/>
      <c r="K13" s="31"/>
      <c r="L13" s="16"/>
      <c r="M13" s="8"/>
    </row>
    <row r="14" spans="1:13">
      <c r="A14" s="67"/>
      <c r="B14" s="68"/>
      <c r="C14" s="69" t="s">
        <v>27</v>
      </c>
      <c r="D14" s="70" t="s">
        <v>14</v>
      </c>
      <c r="E14" s="71">
        <v>0</v>
      </c>
      <c r="F14" s="72">
        <v>0</v>
      </c>
      <c r="G14" s="73">
        <f t="shared" si="0"/>
        <v>0</v>
      </c>
      <c r="H14" s="74">
        <v>10.8822122639</v>
      </c>
      <c r="I14" s="31"/>
      <c r="J14" s="31"/>
      <c r="K14" s="31"/>
      <c r="L14" s="16"/>
      <c r="M14" s="8"/>
    </row>
    <row r="15" spans="1:13">
      <c r="A15" s="67"/>
      <c r="B15" s="68"/>
      <c r="C15" s="69" t="s">
        <v>28</v>
      </c>
      <c r="D15" s="70" t="s">
        <v>14</v>
      </c>
      <c r="E15" s="71">
        <v>0</v>
      </c>
      <c r="F15" s="72">
        <v>0</v>
      </c>
      <c r="G15" s="73">
        <f t="shared" si="0"/>
        <v>0</v>
      </c>
      <c r="H15" s="74">
        <v>8.4910987740999992</v>
      </c>
    </row>
    <row r="16" spans="1:13">
      <c r="A16" s="75"/>
      <c r="B16" s="76"/>
      <c r="C16" s="77" t="s">
        <v>29</v>
      </c>
      <c r="D16" s="78" t="s">
        <v>14</v>
      </c>
      <c r="E16" s="79">
        <v>0</v>
      </c>
      <c r="F16" s="80">
        <v>0</v>
      </c>
      <c r="G16" s="81">
        <f t="shared" si="0"/>
        <v>0</v>
      </c>
      <c r="H16" s="82">
        <v>9.8768436981000001</v>
      </c>
    </row>
    <row r="17" spans="1:8">
      <c r="A17" s="61"/>
      <c r="B17" s="57" t="s">
        <v>30</v>
      </c>
      <c r="C17" s="83" t="s">
        <v>31</v>
      </c>
      <c r="D17" s="58" t="s">
        <v>14</v>
      </c>
      <c r="E17" s="63">
        <v>0</v>
      </c>
      <c r="F17" s="64">
        <v>0</v>
      </c>
      <c r="G17" s="84">
        <f t="shared" si="0"/>
        <v>0</v>
      </c>
      <c r="H17" s="66">
        <v>14.8354561384</v>
      </c>
    </row>
    <row r="18" spans="1:8">
      <c r="A18" s="67"/>
      <c r="B18" s="68"/>
      <c r="C18" s="69" t="s">
        <v>31</v>
      </c>
      <c r="D18" s="70" t="s">
        <v>32</v>
      </c>
      <c r="E18" s="71">
        <v>0</v>
      </c>
      <c r="F18" s="72">
        <v>0</v>
      </c>
      <c r="G18" s="85">
        <f t="shared" si="0"/>
        <v>0</v>
      </c>
      <c r="H18" s="74">
        <v>2.298684798</v>
      </c>
    </row>
    <row r="19" spans="1:8">
      <c r="A19" s="67"/>
      <c r="B19" s="68"/>
      <c r="C19" s="69" t="s">
        <v>33</v>
      </c>
      <c r="D19" s="70" t="s">
        <v>32</v>
      </c>
      <c r="E19" s="71">
        <v>3.9389345965000002</v>
      </c>
      <c r="F19" s="72">
        <v>5.8308353022999997</v>
      </c>
      <c r="G19" s="85">
        <f t="shared" si="0"/>
        <v>9.7697698987999999</v>
      </c>
      <c r="H19" s="74">
        <v>88.030330979400006</v>
      </c>
    </row>
    <row r="20" spans="1:8">
      <c r="A20" s="67"/>
      <c r="B20" s="68"/>
      <c r="C20" s="69" t="s">
        <v>34</v>
      </c>
      <c r="D20" s="70" t="s">
        <v>32</v>
      </c>
      <c r="E20" s="71">
        <v>4.5869995048999996</v>
      </c>
      <c r="F20" s="72">
        <v>0.18632128570000001</v>
      </c>
      <c r="G20" s="85">
        <f t="shared" si="0"/>
        <v>4.7733207905999997</v>
      </c>
      <c r="H20" s="74">
        <v>45.437098048000003</v>
      </c>
    </row>
    <row r="21" spans="1:8">
      <c r="A21" s="67"/>
      <c r="B21" s="68"/>
      <c r="C21" s="69" t="s">
        <v>35</v>
      </c>
      <c r="D21" s="70" t="s">
        <v>32</v>
      </c>
      <c r="E21" s="71">
        <v>2.6597263538</v>
      </c>
      <c r="F21" s="72">
        <v>4.7470854786999999</v>
      </c>
      <c r="G21" s="85">
        <f t="shared" si="0"/>
        <v>7.4068118324999999</v>
      </c>
      <c r="H21" s="74">
        <v>119.08351320600001</v>
      </c>
    </row>
    <row r="22" spans="1:8">
      <c r="A22" s="67"/>
      <c r="B22" s="68"/>
      <c r="C22" s="69" t="s">
        <v>36</v>
      </c>
      <c r="D22" s="70" t="s">
        <v>32</v>
      </c>
      <c r="E22" s="71">
        <v>10.233358944200001</v>
      </c>
      <c r="F22" s="72">
        <v>11.403626938</v>
      </c>
      <c r="G22" s="85">
        <f t="shared" si="0"/>
        <v>21.636985882200001</v>
      </c>
      <c r="H22" s="74">
        <v>1786.93885576</v>
      </c>
    </row>
    <row r="23" spans="1:8">
      <c r="A23" s="67"/>
      <c r="B23" s="68"/>
      <c r="C23" s="69" t="s">
        <v>37</v>
      </c>
      <c r="D23" s="70" t="s">
        <v>32</v>
      </c>
      <c r="E23" s="71">
        <v>398.45039720699998</v>
      </c>
      <c r="F23" s="72">
        <v>67.561490497600005</v>
      </c>
      <c r="G23" s="85">
        <f t="shared" si="0"/>
        <v>466.01188770459999</v>
      </c>
      <c r="H23" s="74">
        <v>1577.14570813</v>
      </c>
    </row>
    <row r="24" spans="1:8">
      <c r="A24" s="75"/>
      <c r="B24" s="76"/>
      <c r="C24" s="77" t="s">
        <v>38</v>
      </c>
      <c r="D24" s="78" t="s">
        <v>32</v>
      </c>
      <c r="E24" s="79">
        <v>4.6489584904000001</v>
      </c>
      <c r="F24" s="80">
        <v>6.2106537192999998</v>
      </c>
      <c r="G24" s="86">
        <f t="shared" si="0"/>
        <v>10.8596122097</v>
      </c>
      <c r="H24" s="82">
        <v>162.363431854</v>
      </c>
    </row>
    <row r="25" spans="1:8">
      <c r="A25" s="61"/>
      <c r="B25" s="57" t="s">
        <v>39</v>
      </c>
      <c r="C25" s="83" t="s">
        <v>40</v>
      </c>
      <c r="D25" s="58" t="s">
        <v>14</v>
      </c>
      <c r="E25" s="63">
        <v>0</v>
      </c>
      <c r="F25" s="64">
        <v>0</v>
      </c>
      <c r="G25" s="84">
        <f t="shared" si="0"/>
        <v>0</v>
      </c>
      <c r="H25" s="66">
        <v>3.3224801217</v>
      </c>
    </row>
    <row r="26" spans="1:8">
      <c r="A26" s="67"/>
      <c r="B26" s="68"/>
      <c r="C26" s="69" t="s">
        <v>41</v>
      </c>
      <c r="D26" s="70" t="s">
        <v>14</v>
      </c>
      <c r="E26" s="71">
        <v>0</v>
      </c>
      <c r="F26" s="72">
        <v>0</v>
      </c>
      <c r="G26" s="85">
        <f t="shared" si="0"/>
        <v>0</v>
      </c>
      <c r="H26" s="74">
        <v>0.77317363260000005</v>
      </c>
    </row>
    <row r="27" spans="1:8">
      <c r="A27" s="67"/>
      <c r="B27" s="68"/>
      <c r="C27" s="69" t="s">
        <v>42</v>
      </c>
      <c r="D27" s="70" t="s">
        <v>14</v>
      </c>
      <c r="E27" s="71">
        <v>0</v>
      </c>
      <c r="F27" s="72">
        <v>0</v>
      </c>
      <c r="G27" s="85">
        <f t="shared" si="0"/>
        <v>0</v>
      </c>
      <c r="H27" s="74">
        <v>21.9458479981</v>
      </c>
    </row>
    <row r="28" spans="1:8">
      <c r="A28" s="67"/>
      <c r="B28" s="68"/>
      <c r="C28" s="69" t="s">
        <v>43</v>
      </c>
      <c r="D28" s="70" t="s">
        <v>32</v>
      </c>
      <c r="E28" s="71">
        <v>24.570467513899999</v>
      </c>
      <c r="F28" s="72">
        <v>7.7470905440999998</v>
      </c>
      <c r="G28" s="85">
        <f t="shared" si="0"/>
        <v>32.317558057999996</v>
      </c>
      <c r="H28" s="74">
        <v>253.393423711</v>
      </c>
    </row>
    <row r="29" spans="1:8">
      <c r="A29" s="75"/>
      <c r="B29" s="76"/>
      <c r="C29" s="77" t="s">
        <v>44</v>
      </c>
      <c r="D29" s="78" t="s">
        <v>32</v>
      </c>
      <c r="E29" s="79">
        <v>0</v>
      </c>
      <c r="F29" s="80">
        <v>0</v>
      </c>
      <c r="G29" s="86">
        <f t="shared" si="0"/>
        <v>0</v>
      </c>
      <c r="H29" s="82">
        <v>2.4191284787999998</v>
      </c>
    </row>
    <row r="30" spans="1:8">
      <c r="A30" s="87"/>
      <c r="B30" s="88" t="s">
        <v>45</v>
      </c>
      <c r="C30" s="89" t="s">
        <v>46</v>
      </c>
      <c r="D30" s="58" t="s">
        <v>14</v>
      </c>
      <c r="E30" s="63">
        <v>35729.007798699997</v>
      </c>
      <c r="F30" s="64">
        <v>4220.61506276</v>
      </c>
      <c r="G30" s="84">
        <f t="shared" si="0"/>
        <v>39949.622861459997</v>
      </c>
      <c r="H30" s="90">
        <v>49787.414395799999</v>
      </c>
    </row>
    <row r="31" spans="1:8">
      <c r="A31" s="91"/>
      <c r="B31" s="91"/>
      <c r="C31" s="92" t="s">
        <v>47</v>
      </c>
      <c r="D31" s="70" t="s">
        <v>14</v>
      </c>
      <c r="E31" s="71">
        <v>30572.0948321</v>
      </c>
      <c r="F31" s="72">
        <v>4244.2831759600003</v>
      </c>
      <c r="G31" s="85">
        <f t="shared" si="0"/>
        <v>34816.378008059997</v>
      </c>
      <c r="H31" s="93">
        <v>80509.601632799997</v>
      </c>
    </row>
    <row r="32" spans="1:8">
      <c r="A32" s="91"/>
      <c r="B32" s="91"/>
      <c r="C32" s="92" t="s">
        <v>48</v>
      </c>
      <c r="D32" s="70" t="s">
        <v>14</v>
      </c>
      <c r="E32" s="71">
        <v>29773.133312599999</v>
      </c>
      <c r="F32" s="72">
        <v>5269.1894336799996</v>
      </c>
      <c r="G32" s="85">
        <f t="shared" si="0"/>
        <v>35042.322746279999</v>
      </c>
      <c r="H32" s="93">
        <v>95406.666829499998</v>
      </c>
    </row>
    <row r="33" spans="1:8">
      <c r="A33" s="91"/>
      <c r="B33" s="91"/>
      <c r="C33" s="92" t="s">
        <v>49</v>
      </c>
      <c r="D33" s="70" t="s">
        <v>14</v>
      </c>
      <c r="E33" s="71">
        <v>11712.569894599999</v>
      </c>
      <c r="F33" s="72">
        <v>2829.0780734999998</v>
      </c>
      <c r="G33" s="85">
        <f t="shared" si="0"/>
        <v>14541.647968099998</v>
      </c>
      <c r="H33" s="93">
        <v>136251.81716999999</v>
      </c>
    </row>
    <row r="34" spans="1:8">
      <c r="A34" s="91"/>
      <c r="B34" s="91"/>
      <c r="C34" s="92" t="s">
        <v>50</v>
      </c>
      <c r="D34" s="70" t="s">
        <v>14</v>
      </c>
      <c r="E34" s="71">
        <v>284.80501980499997</v>
      </c>
      <c r="F34" s="72">
        <v>147.09773440000001</v>
      </c>
      <c r="G34" s="85">
        <f t="shared" si="0"/>
        <v>431.90275420499995</v>
      </c>
      <c r="H34" s="93">
        <v>12176.6703376</v>
      </c>
    </row>
    <row r="35" spans="1:8">
      <c r="A35" s="94"/>
      <c r="B35" s="94"/>
      <c r="C35" s="95" t="s">
        <v>51</v>
      </c>
      <c r="D35" s="78" t="s">
        <v>14</v>
      </c>
      <c r="E35" s="79">
        <v>46.557259322199997</v>
      </c>
      <c r="F35" s="80">
        <v>1.5321937848</v>
      </c>
      <c r="G35" s="86">
        <f t="shared" si="0"/>
        <v>48.089453106999997</v>
      </c>
      <c r="H35" s="96">
        <v>68.622873550600005</v>
      </c>
    </row>
    <row r="36" spans="1:8">
      <c r="B36" s="11"/>
      <c r="C36" s="13"/>
      <c r="D36" s="16"/>
      <c r="E36" s="16"/>
      <c r="F36" s="16"/>
      <c r="G36" s="16"/>
      <c r="H36" s="8"/>
    </row>
    <row r="37" spans="1:8">
      <c r="A37" s="101" t="s">
        <v>52</v>
      </c>
      <c r="B37" s="11"/>
      <c r="C37" s="13"/>
      <c r="D37" s="16"/>
      <c r="E37" s="16"/>
      <c r="F37" s="16"/>
      <c r="G37" s="16"/>
      <c r="H37" s="8"/>
    </row>
    <row r="38" spans="1:8">
      <c r="A38" s="101" t="s">
        <v>53</v>
      </c>
      <c r="B38" s="11"/>
      <c r="C38" s="13"/>
      <c r="D38" s="16"/>
      <c r="E38" s="16"/>
      <c r="F38" s="16"/>
      <c r="G38" s="16"/>
    </row>
    <row r="39" spans="1:8">
      <c r="B39" s="11"/>
      <c r="C39" s="13"/>
      <c r="D39" s="16"/>
      <c r="E39" s="16"/>
      <c r="F39" s="16"/>
      <c r="G39" s="16"/>
    </row>
    <row r="40" spans="1:8">
      <c r="A40" s="100" t="s">
        <v>54</v>
      </c>
      <c r="B40" s="11"/>
      <c r="C40" s="13"/>
      <c r="D40" s="16"/>
      <c r="E40" s="16"/>
      <c r="F40" s="16"/>
      <c r="G40" s="16"/>
    </row>
    <row r="41" spans="1:8">
      <c r="A41" s="101" t="s">
        <v>55</v>
      </c>
      <c r="B41" s="11"/>
      <c r="C41" s="13"/>
      <c r="D41" s="16"/>
      <c r="E41" s="104" t="s">
        <v>56</v>
      </c>
      <c r="F41" s="16"/>
      <c r="G41" s="16"/>
    </row>
    <row r="42" spans="1:8">
      <c r="A42" s="102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2" s="11"/>
      <c r="C42" s="13"/>
      <c r="D42" s="16"/>
      <c r="E42" s="16"/>
      <c r="F42" s="16"/>
      <c r="G42" s="16"/>
    </row>
    <row r="43" spans="1:8">
      <c r="A43" s="101" t="str">
        <f>CONCATENATE(CHAR(169)," European Union / Copernicus Emergency Management Service")</f>
        <v>© European Union / Copernicus Emergency Management Service</v>
      </c>
      <c r="B43" s="11"/>
      <c r="C43" s="13"/>
      <c r="D43" s="16"/>
      <c r="E43" s="16"/>
      <c r="F43" s="16"/>
      <c r="G43" s="16"/>
    </row>
    <row r="44" spans="1:8">
      <c r="B44" s="11"/>
      <c r="C44" s="13"/>
      <c r="D44" s="16"/>
      <c r="E44" s="16"/>
      <c r="F44" s="16"/>
      <c r="G44" s="16"/>
    </row>
    <row r="45" spans="1:8">
      <c r="B45" s="11"/>
      <c r="C45" s="13"/>
      <c r="D45" s="16"/>
      <c r="E45" s="16"/>
      <c r="F45" s="16"/>
      <c r="G45" s="16"/>
    </row>
    <row r="46" spans="1:8">
      <c r="A46" s="100" t="s">
        <v>57</v>
      </c>
      <c r="B46" s="11"/>
      <c r="C46" s="13"/>
      <c r="D46" s="16"/>
      <c r="E46" s="16"/>
      <c r="F46" s="16"/>
      <c r="G46" s="16"/>
    </row>
    <row r="47" spans="1:8">
      <c r="A47" s="101" t="s">
        <v>58</v>
      </c>
      <c r="B47" s="11"/>
      <c r="C47" s="14"/>
      <c r="D47" s="16"/>
      <c r="E47" s="16"/>
      <c r="F47" s="16"/>
      <c r="G47" s="16"/>
    </row>
    <row r="48" spans="1:8">
      <c r="A48" s="101" t="s">
        <v>59</v>
      </c>
      <c r="B48" s="11"/>
      <c r="C48" s="14"/>
      <c r="D48" s="16"/>
      <c r="E48" s="16"/>
      <c r="F48" s="16"/>
      <c r="G48" s="16"/>
    </row>
    <row r="49" spans="1:7">
      <c r="A49" s="101" t="s">
        <v>60</v>
      </c>
      <c r="B49" s="11"/>
      <c r="C49" s="14"/>
      <c r="D49" s="16"/>
      <c r="E49" s="16"/>
      <c r="F49" s="16"/>
      <c r="G49" s="16"/>
    </row>
    <row r="50" spans="1:7">
      <c r="A50" s="101" t="s">
        <v>61</v>
      </c>
      <c r="B50" s="11"/>
      <c r="C50" s="14"/>
      <c r="D50" s="16"/>
      <c r="E50" s="16"/>
      <c r="F50" s="16"/>
      <c r="G50" s="16"/>
    </row>
    <row r="51" spans="1:7">
      <c r="B51" s="11"/>
      <c r="C51" s="14"/>
      <c r="D51" s="16"/>
      <c r="E51" s="16"/>
      <c r="F51" s="16"/>
      <c r="G51" s="16"/>
    </row>
    <row r="52" spans="1:7">
      <c r="B52" s="11"/>
      <c r="C52" s="14"/>
      <c r="D52" s="16"/>
      <c r="E52" s="16"/>
      <c r="F52" s="16"/>
      <c r="G52" s="16"/>
    </row>
    <row r="53" spans="1:7">
      <c r="A53" s="100" t="s">
        <v>62</v>
      </c>
      <c r="B53" s="11"/>
      <c r="C53" s="14"/>
      <c r="D53" s="16"/>
      <c r="E53" s="16"/>
      <c r="F53" s="16"/>
      <c r="G53" s="16"/>
    </row>
    <row r="54" spans="1:7">
      <c r="A54" s="101" t="s">
        <v>63</v>
      </c>
      <c r="B54" s="11"/>
      <c r="C54" s="14"/>
      <c r="D54" s="16"/>
      <c r="E54" s="16"/>
      <c r="F54" s="16"/>
      <c r="G54" s="16"/>
    </row>
    <row r="55" spans="1:7">
      <c r="A55" s="101" t="s">
        <v>64</v>
      </c>
      <c r="B55" s="11"/>
      <c r="C55" s="14"/>
      <c r="D55" s="16"/>
      <c r="E55" s="16"/>
      <c r="F55" s="16"/>
      <c r="G55" s="16"/>
    </row>
    <row r="56" spans="1:7">
      <c r="B56" s="11"/>
      <c r="C56" s="14"/>
      <c r="D56" s="16"/>
      <c r="E56" s="16"/>
      <c r="F56" s="16"/>
      <c r="G56" s="16"/>
    </row>
    <row r="57" spans="1:7">
      <c r="B57" s="11"/>
      <c r="C57" s="14"/>
      <c r="D57" s="16"/>
      <c r="E57" s="16"/>
      <c r="F57" s="16"/>
      <c r="G57" s="16"/>
    </row>
    <row r="58" spans="1:7">
      <c r="A58" s="100" t="s">
        <v>65</v>
      </c>
      <c r="B58" s="11"/>
      <c r="C58" s="14"/>
      <c r="D58" s="16"/>
      <c r="E58" s="16"/>
      <c r="F58" s="16"/>
      <c r="G58" s="16"/>
    </row>
    <row r="59" spans="1:7">
      <c r="A59" s="101" t="str">
        <f>CONCATENATE("Base  Vector  Layers: OpenStreetMap ", CHAR(169)," OpenStreetMap contributors  (2026); Wikimapia.org; GeoNames  2015; ")</f>
        <v xml:space="preserve">Base  Vector  Layers: OpenStreetMap © OpenStreetMap contributors  (2026); Wikimapia.org; GeoNames  2015; </v>
      </c>
    </row>
    <row r="60" spans="1:7">
      <c r="A60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1" spans="1:7">
      <c r="A61" s="101" t="s">
        <v>66</v>
      </c>
    </row>
    <row r="63" spans="1:7">
      <c r="A63" s="101" t="s">
        <v>67</v>
      </c>
    </row>
    <row r="64" spans="1:7">
      <c r="A64" s="101" t="str">
        <f>CONCATENATE("",CHAR(169)," EuroGeographics, ",CHAR(169)," TurkStat. Source: European Commission – Eurostat/GISCO, 2024." )</f>
        <v>© EuroGeographics, © TurkStat. Source: European Commission – Eurostat/GISCO, 2024.</v>
      </c>
    </row>
    <row r="66" spans="1:3">
      <c r="A66" s="101" t="s">
        <v>68</v>
      </c>
    </row>
    <row r="67" spans="1:3">
      <c r="A67" s="101" t="s">
        <v>69</v>
      </c>
      <c r="B67" s="120"/>
      <c r="C67" s="121"/>
    </row>
    <row r="69" spans="1:3">
      <c r="A69" s="101"/>
    </row>
    <row r="70" spans="1:3">
      <c r="A70" s="103"/>
    </row>
    <row r="71" spans="1:3">
      <c r="A71" s="103"/>
    </row>
    <row r="72" spans="1:3">
      <c r="A72" s="103"/>
    </row>
    <row r="73" spans="1:3">
      <c r="A73" s="103"/>
    </row>
  </sheetData>
  <mergeCells count="2">
    <mergeCell ref="E9:F9"/>
    <mergeCell ref="E4:G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7"/>
  <sheetViews>
    <sheetView workbookViewId="0"/>
  </sheetViews>
  <sheetFormatPr defaultRowHeight="15"/>
  <cols>
    <col min="1" max="10" width="20" style="2" customWidth="1"/>
  </cols>
  <sheetData>
    <row r="1" spans="1:10">
      <c r="A1" t="s">
        <v>70</v>
      </c>
    </row>
    <row r="3" spans="1:10" ht="38.25">
      <c r="A3" s="105" t="s">
        <v>71</v>
      </c>
      <c r="B3" s="105" t="s">
        <v>72</v>
      </c>
      <c r="C3" s="105" t="s">
        <v>73</v>
      </c>
      <c r="D3" s="105" t="s">
        <v>74</v>
      </c>
      <c r="E3" s="105" t="s">
        <v>75</v>
      </c>
      <c r="F3" s="105" t="s">
        <v>76</v>
      </c>
      <c r="G3" s="105" t="s">
        <v>77</v>
      </c>
      <c r="H3" s="105" t="s">
        <v>78</v>
      </c>
      <c r="I3" s="105" t="s">
        <v>79</v>
      </c>
      <c r="J3" s="105" t="s">
        <v>80</v>
      </c>
    </row>
    <row r="4" spans="1:10" ht="56.25">
      <c r="A4" s="106" t="s">
        <v>81</v>
      </c>
      <c r="B4" s="107" t="s">
        <v>82</v>
      </c>
      <c r="C4" s="107" t="str">
        <f>HYPERLINK("https://www.worldpop.org", "WorldPop (www.worldpop.org)")</f>
        <v>WorldPop (www.worldpop.org)</v>
      </c>
      <c r="D4" s="107" t="s">
        <v>83</v>
      </c>
      <c r="E4" s="107" t="s">
        <v>84</v>
      </c>
      <c r="F4" s="107" t="s">
        <v>85</v>
      </c>
      <c r="G4" s="107" t="s">
        <v>86</v>
      </c>
      <c r="H4" s="107" t="s">
        <v>86</v>
      </c>
      <c r="I4" s="107" t="s">
        <v>86</v>
      </c>
      <c r="J4" s="107" t="s">
        <v>87</v>
      </c>
    </row>
    <row r="5" spans="1:10">
      <c r="A5" s="108" t="s">
        <v>18</v>
      </c>
      <c r="B5" s="109">
        <v>355033</v>
      </c>
      <c r="C5" s="110">
        <v>399816</v>
      </c>
      <c r="D5" s="110">
        <v>359668</v>
      </c>
      <c r="E5" s="110">
        <v>418668</v>
      </c>
      <c r="F5" s="110">
        <v>425189</v>
      </c>
      <c r="G5" s="111">
        <v>391675</v>
      </c>
      <c r="H5" s="111">
        <v>29275</v>
      </c>
      <c r="I5" s="112">
        <v>7.5</v>
      </c>
      <c r="J5" s="113" t="s">
        <v>88</v>
      </c>
    </row>
    <row r="6" spans="1:10">
      <c r="A6" s="108" t="s">
        <v>89</v>
      </c>
      <c r="B6" s="109">
        <v>1064</v>
      </c>
      <c r="C6" s="110">
        <v>67779</v>
      </c>
      <c r="D6" s="110">
        <v>89844</v>
      </c>
      <c r="E6" s="110">
        <v>23848</v>
      </c>
      <c r="F6" s="110">
        <v>5401</v>
      </c>
      <c r="G6" s="111">
        <v>37587</v>
      </c>
      <c r="H6" s="111">
        <v>35216</v>
      </c>
      <c r="I6" s="112">
        <v>93.7</v>
      </c>
      <c r="J6" s="114" t="s">
        <v>90</v>
      </c>
    </row>
    <row r="7" spans="1:10">
      <c r="A7" s="108" t="s">
        <v>91</v>
      </c>
      <c r="B7" s="109">
        <v>2294</v>
      </c>
      <c r="C7" s="110">
        <v>12907</v>
      </c>
      <c r="D7" s="110">
        <v>11414</v>
      </c>
      <c r="E7" s="110">
        <v>4923</v>
      </c>
      <c r="F7" s="110">
        <v>4033</v>
      </c>
      <c r="G7" s="111">
        <v>7114</v>
      </c>
      <c r="H7" s="111">
        <v>4233</v>
      </c>
      <c r="I7" s="112">
        <v>59.5</v>
      </c>
      <c r="J7" s="115" t="s">
        <v>92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93</v>
      </c>
    </row>
    <row r="4" spans="1:8">
      <c r="A4" s="46" t="s">
        <v>94</v>
      </c>
      <c r="B4" s="46" t="s">
        <v>95</v>
      </c>
      <c r="C4" s="46" t="s">
        <v>96</v>
      </c>
      <c r="D4" s="46" t="s">
        <v>97</v>
      </c>
      <c r="E4" s="46" t="s">
        <v>98</v>
      </c>
      <c r="F4" s="46" t="s">
        <v>99</v>
      </c>
      <c r="G4" s="46" t="s">
        <v>100</v>
      </c>
      <c r="H4" s="46" t="s">
        <v>101</v>
      </c>
    </row>
    <row r="6" spans="1:8">
      <c r="A6" s="101">
        <v>0</v>
      </c>
      <c r="B6" s="101" t="s">
        <v>102</v>
      </c>
      <c r="C6" s="101" t="s">
        <v>103</v>
      </c>
      <c r="D6" s="101" t="s">
        <v>104</v>
      </c>
      <c r="E6" s="101" t="s">
        <v>13</v>
      </c>
      <c r="F6" s="101">
        <v>6</v>
      </c>
      <c r="G6" s="101">
        <v>428</v>
      </c>
      <c r="H6" s="101">
        <v>108118.16773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6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60" t="s">
        <v>5</v>
      </c>
    </row>
    <row r="2" spans="1:8">
      <c r="A2" s="60" t="s">
        <v>105</v>
      </c>
    </row>
    <row r="4" spans="1:8">
      <c r="A4" s="46" t="s">
        <v>94</v>
      </c>
      <c r="B4" s="46" t="s">
        <v>95</v>
      </c>
      <c r="C4" s="46" t="s">
        <v>96</v>
      </c>
      <c r="D4" s="46" t="s">
        <v>97</v>
      </c>
      <c r="E4" s="46" t="s">
        <v>98</v>
      </c>
      <c r="F4" s="46" t="s">
        <v>99</v>
      </c>
      <c r="G4" s="46" t="s">
        <v>100</v>
      </c>
      <c r="H4" s="46" t="s">
        <v>101</v>
      </c>
    </row>
    <row r="6" spans="1:8">
      <c r="A6" s="101">
        <v>0</v>
      </c>
      <c r="B6" s="101" t="s">
        <v>106</v>
      </c>
      <c r="C6" s="101" t="s">
        <v>103</v>
      </c>
      <c r="D6" s="101" t="s">
        <v>107</v>
      </c>
      <c r="E6" s="101" t="s">
        <v>13</v>
      </c>
      <c r="F6" s="101">
        <v>997</v>
      </c>
      <c r="G6" s="101">
        <v>748</v>
      </c>
      <c r="H6" s="101">
        <v>16711.7946782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108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116</v>
      </c>
      <c r="F6" s="101" t="s">
        <v>117</v>
      </c>
      <c r="G6" s="101" t="s">
        <v>118</v>
      </c>
      <c r="H6" s="101">
        <v>997</v>
      </c>
      <c r="I6" s="101">
        <v>994</v>
      </c>
      <c r="J6" s="101" t="s">
        <v>116</v>
      </c>
      <c r="K6" s="101">
        <v>6859</v>
      </c>
      <c r="L6" s="101">
        <v>16585.165900299999</v>
      </c>
    </row>
    <row r="7" spans="1:12">
      <c r="A7" s="101">
        <v>1</v>
      </c>
      <c r="B7" s="101">
        <v>12</v>
      </c>
      <c r="C7" s="101" t="s">
        <v>119</v>
      </c>
      <c r="D7" s="101">
        <v>122</v>
      </c>
      <c r="E7" s="101" t="s">
        <v>25</v>
      </c>
      <c r="F7" s="101" t="s">
        <v>117</v>
      </c>
      <c r="G7" s="101" t="s">
        <v>118</v>
      </c>
      <c r="H7" s="101">
        <v>997</v>
      </c>
      <c r="I7" s="101">
        <v>994</v>
      </c>
      <c r="J7" s="101" t="s">
        <v>116</v>
      </c>
      <c r="K7" s="101">
        <v>2</v>
      </c>
      <c r="L7" s="101">
        <v>0.18852959899999999</v>
      </c>
    </row>
    <row r="8" spans="1:12">
      <c r="A8" s="101">
        <v>2</v>
      </c>
      <c r="B8" s="101">
        <v>12</v>
      </c>
      <c r="C8" s="101" t="s">
        <v>119</v>
      </c>
      <c r="D8" s="101">
        <v>1251</v>
      </c>
      <c r="E8" s="101" t="s">
        <v>26</v>
      </c>
      <c r="F8" s="101" t="s">
        <v>117</v>
      </c>
      <c r="G8" s="101" t="s">
        <v>118</v>
      </c>
      <c r="H8" s="101">
        <v>997</v>
      </c>
      <c r="I8" s="101">
        <v>994</v>
      </c>
      <c r="J8" s="101" t="s">
        <v>116</v>
      </c>
      <c r="K8" s="101">
        <v>48</v>
      </c>
      <c r="L8" s="101">
        <v>66.297692195099998</v>
      </c>
    </row>
    <row r="9" spans="1:12">
      <c r="A9" s="101">
        <v>3</v>
      </c>
      <c r="B9" s="101">
        <v>12</v>
      </c>
      <c r="C9" s="101" t="s">
        <v>119</v>
      </c>
      <c r="D9" s="101">
        <v>1263</v>
      </c>
      <c r="E9" s="101" t="s">
        <v>27</v>
      </c>
      <c r="F9" s="101" t="s">
        <v>117</v>
      </c>
      <c r="G9" s="101" t="s">
        <v>118</v>
      </c>
      <c r="H9" s="101">
        <v>997</v>
      </c>
      <c r="I9" s="101">
        <v>994</v>
      </c>
      <c r="J9" s="101" t="s">
        <v>116</v>
      </c>
      <c r="K9" s="101">
        <v>5</v>
      </c>
      <c r="L9" s="101">
        <v>10.8822122639</v>
      </c>
    </row>
    <row r="10" spans="1:12">
      <c r="A10" s="101">
        <v>4</v>
      </c>
      <c r="B10" s="101">
        <v>12</v>
      </c>
      <c r="C10" s="101" t="s">
        <v>119</v>
      </c>
      <c r="D10" s="101">
        <v>1264</v>
      </c>
      <c r="E10" s="101" t="s">
        <v>28</v>
      </c>
      <c r="F10" s="101" t="s">
        <v>117</v>
      </c>
      <c r="G10" s="101" t="s">
        <v>118</v>
      </c>
      <c r="H10" s="101">
        <v>997</v>
      </c>
      <c r="I10" s="101">
        <v>994</v>
      </c>
      <c r="J10" s="101" t="s">
        <v>116</v>
      </c>
      <c r="K10" s="101">
        <v>11</v>
      </c>
      <c r="L10" s="101">
        <v>8.4910987740999992</v>
      </c>
    </row>
    <row r="11" spans="1:12">
      <c r="A11" s="101">
        <v>5</v>
      </c>
      <c r="B11" s="101">
        <v>12</v>
      </c>
      <c r="C11" s="101" t="s">
        <v>119</v>
      </c>
      <c r="D11" s="101">
        <v>1280</v>
      </c>
      <c r="E11" s="101" t="s">
        <v>29</v>
      </c>
      <c r="F11" s="101" t="s">
        <v>117</v>
      </c>
      <c r="G11" s="101" t="s">
        <v>118</v>
      </c>
      <c r="H11" s="101">
        <v>997</v>
      </c>
      <c r="I11" s="101">
        <v>994</v>
      </c>
      <c r="J11" s="101" t="s">
        <v>116</v>
      </c>
      <c r="K11" s="101">
        <v>5</v>
      </c>
      <c r="L11" s="101">
        <v>9.8768436981000001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120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116</v>
      </c>
      <c r="F6" s="101" t="s">
        <v>117</v>
      </c>
      <c r="G6" s="101" t="s">
        <v>118</v>
      </c>
      <c r="H6" s="101">
        <v>997</v>
      </c>
      <c r="I6" s="101">
        <v>994</v>
      </c>
      <c r="J6" s="101" t="s">
        <v>116</v>
      </c>
      <c r="K6" s="101">
        <v>53</v>
      </c>
      <c r="L6" s="101">
        <v>14.3121519045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121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11</v>
      </c>
      <c r="C6" s="101" t="s">
        <v>24</v>
      </c>
      <c r="D6" s="101">
        <v>997</v>
      </c>
      <c r="E6" s="101" t="s">
        <v>116</v>
      </c>
      <c r="F6" s="101" t="s">
        <v>117</v>
      </c>
      <c r="G6" s="101" t="s">
        <v>118</v>
      </c>
      <c r="H6" s="101">
        <v>997</v>
      </c>
      <c r="I6" s="101">
        <v>994</v>
      </c>
      <c r="J6" s="101" t="s">
        <v>116</v>
      </c>
      <c r="K6" s="101">
        <v>139</v>
      </c>
      <c r="L6" s="101">
        <v>87.511685431900005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122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213</v>
      </c>
      <c r="C6" s="101" t="s">
        <v>123</v>
      </c>
      <c r="D6" s="101">
        <v>2130</v>
      </c>
      <c r="E6" s="101" t="s">
        <v>31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1</v>
      </c>
      <c r="L6" s="101">
        <v>14.8354561384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124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125</v>
      </c>
    </row>
    <row r="6" spans="1:12">
      <c r="A6" s="101">
        <v>0</v>
      </c>
      <c r="B6" s="101">
        <v>211</v>
      </c>
      <c r="C6" s="101" t="s">
        <v>126</v>
      </c>
      <c r="D6" s="101">
        <v>2111</v>
      </c>
      <c r="E6" s="101" t="s">
        <v>33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98</v>
      </c>
      <c r="L6" s="101">
        <v>88.030330979400006</v>
      </c>
    </row>
    <row r="7" spans="1:12">
      <c r="A7" s="101">
        <v>1</v>
      </c>
      <c r="B7" s="101">
        <v>211</v>
      </c>
      <c r="C7" s="101" t="s">
        <v>126</v>
      </c>
      <c r="D7" s="101">
        <v>21120</v>
      </c>
      <c r="E7" s="101" t="s">
        <v>34</v>
      </c>
      <c r="F7" s="101" t="s">
        <v>117</v>
      </c>
      <c r="G7" s="101" t="s">
        <v>116</v>
      </c>
      <c r="H7" s="101">
        <v>997</v>
      </c>
      <c r="I7" s="101">
        <v>994</v>
      </c>
      <c r="J7" s="101" t="s">
        <v>116</v>
      </c>
      <c r="K7" s="101">
        <v>51</v>
      </c>
      <c r="L7" s="101">
        <v>45.437098048000003</v>
      </c>
    </row>
    <row r="8" spans="1:12">
      <c r="A8" s="101">
        <v>2</v>
      </c>
      <c r="B8" s="101">
        <v>211</v>
      </c>
      <c r="C8" s="101" t="s">
        <v>126</v>
      </c>
      <c r="D8" s="101">
        <v>21121</v>
      </c>
      <c r="E8" s="101" t="s">
        <v>35</v>
      </c>
      <c r="F8" s="101" t="s">
        <v>117</v>
      </c>
      <c r="G8" s="101" t="s">
        <v>116</v>
      </c>
      <c r="H8" s="101">
        <v>997</v>
      </c>
      <c r="I8" s="101">
        <v>994</v>
      </c>
      <c r="J8" s="101" t="s">
        <v>116</v>
      </c>
      <c r="K8" s="101">
        <v>40</v>
      </c>
      <c r="L8" s="101">
        <v>119.08351320600001</v>
      </c>
    </row>
    <row r="9" spans="1:12">
      <c r="A9" s="101">
        <v>3</v>
      </c>
      <c r="B9" s="101">
        <v>211</v>
      </c>
      <c r="C9" s="101" t="s">
        <v>126</v>
      </c>
      <c r="D9" s="101">
        <v>21122</v>
      </c>
      <c r="E9" s="101" t="s">
        <v>36</v>
      </c>
      <c r="F9" s="101" t="s">
        <v>117</v>
      </c>
      <c r="G9" s="101" t="s">
        <v>116</v>
      </c>
      <c r="H9" s="101">
        <v>997</v>
      </c>
      <c r="I9" s="101">
        <v>994</v>
      </c>
      <c r="J9" s="101" t="s">
        <v>116</v>
      </c>
      <c r="K9" s="101">
        <v>6518</v>
      </c>
      <c r="L9" s="101">
        <v>1786.93885576</v>
      </c>
    </row>
    <row r="10" spans="1:12">
      <c r="A10" s="101">
        <v>4</v>
      </c>
      <c r="B10" s="101">
        <v>211</v>
      </c>
      <c r="C10" s="101" t="s">
        <v>126</v>
      </c>
      <c r="D10" s="101">
        <v>21124</v>
      </c>
      <c r="E10" s="101" t="s">
        <v>37</v>
      </c>
      <c r="F10" s="101" t="s">
        <v>117</v>
      </c>
      <c r="G10" s="101" t="s">
        <v>116</v>
      </c>
      <c r="H10" s="101">
        <v>997</v>
      </c>
      <c r="I10" s="101">
        <v>994</v>
      </c>
      <c r="J10" s="101" t="s">
        <v>116</v>
      </c>
      <c r="K10" s="101">
        <v>1822</v>
      </c>
      <c r="L10" s="101">
        <v>1577.14570813</v>
      </c>
    </row>
    <row r="11" spans="1:12">
      <c r="A11" s="101">
        <v>5</v>
      </c>
      <c r="B11" s="101">
        <v>212</v>
      </c>
      <c r="C11" s="101" t="s">
        <v>127</v>
      </c>
      <c r="D11" s="101">
        <v>2121</v>
      </c>
      <c r="E11" s="101" t="s">
        <v>38</v>
      </c>
      <c r="F11" s="101" t="s">
        <v>117</v>
      </c>
      <c r="G11" s="101" t="s">
        <v>116</v>
      </c>
      <c r="H11" s="101">
        <v>997</v>
      </c>
      <c r="I11" s="101">
        <v>994</v>
      </c>
      <c r="J11" s="101" t="s">
        <v>116</v>
      </c>
      <c r="K11" s="101">
        <v>53</v>
      </c>
      <c r="L11" s="101">
        <v>162.363431854</v>
      </c>
    </row>
    <row r="12" spans="1:12">
      <c r="A12" s="101">
        <v>6</v>
      </c>
      <c r="B12" s="101">
        <v>213</v>
      </c>
      <c r="C12" s="101" t="s">
        <v>123</v>
      </c>
      <c r="D12" s="101">
        <v>2130</v>
      </c>
      <c r="E12" s="101" t="s">
        <v>31</v>
      </c>
      <c r="F12" s="101" t="s">
        <v>117</v>
      </c>
      <c r="G12" s="101" t="s">
        <v>116</v>
      </c>
      <c r="H12" s="101">
        <v>997</v>
      </c>
      <c r="I12" s="101">
        <v>994</v>
      </c>
      <c r="J12" s="101" t="s">
        <v>116</v>
      </c>
      <c r="K12" s="101">
        <v>2</v>
      </c>
      <c r="L12" s="101">
        <v>2.298684798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128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125</v>
      </c>
    </row>
    <row r="6" spans="1:12">
      <c r="A6" s="101">
        <v>0</v>
      </c>
      <c r="B6" s="101">
        <v>211</v>
      </c>
      <c r="C6" s="101" t="s">
        <v>126</v>
      </c>
      <c r="D6" s="101">
        <v>2111</v>
      </c>
      <c r="E6" s="101" t="s">
        <v>33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15</v>
      </c>
      <c r="L6" s="101">
        <v>3.9389345965000002</v>
      </c>
    </row>
    <row r="7" spans="1:12">
      <c r="A7" s="101">
        <v>1</v>
      </c>
      <c r="B7" s="101">
        <v>211</v>
      </c>
      <c r="C7" s="101" t="s">
        <v>126</v>
      </c>
      <c r="D7" s="101">
        <v>21120</v>
      </c>
      <c r="E7" s="101" t="s">
        <v>34</v>
      </c>
      <c r="F7" s="101" t="s">
        <v>117</v>
      </c>
      <c r="G7" s="101" t="s">
        <v>116</v>
      </c>
      <c r="H7" s="101">
        <v>997</v>
      </c>
      <c r="I7" s="101">
        <v>994</v>
      </c>
      <c r="J7" s="101" t="s">
        <v>116</v>
      </c>
      <c r="K7" s="101">
        <v>1</v>
      </c>
      <c r="L7" s="101">
        <v>4.5869995048999996</v>
      </c>
    </row>
    <row r="8" spans="1:12">
      <c r="A8" s="101">
        <v>2</v>
      </c>
      <c r="B8" s="101">
        <v>211</v>
      </c>
      <c r="C8" s="101" t="s">
        <v>126</v>
      </c>
      <c r="D8" s="101">
        <v>21121</v>
      </c>
      <c r="E8" s="101" t="s">
        <v>35</v>
      </c>
      <c r="F8" s="101" t="s">
        <v>117</v>
      </c>
      <c r="G8" s="101" t="s">
        <v>116</v>
      </c>
      <c r="H8" s="101">
        <v>997</v>
      </c>
      <c r="I8" s="101">
        <v>994</v>
      </c>
      <c r="J8" s="101" t="s">
        <v>116</v>
      </c>
      <c r="K8" s="101">
        <v>9</v>
      </c>
      <c r="L8" s="101">
        <v>2.6597263538</v>
      </c>
    </row>
    <row r="9" spans="1:12">
      <c r="A9" s="101">
        <v>3</v>
      </c>
      <c r="B9" s="101">
        <v>211</v>
      </c>
      <c r="C9" s="101" t="s">
        <v>126</v>
      </c>
      <c r="D9" s="101">
        <v>21122</v>
      </c>
      <c r="E9" s="101" t="s">
        <v>36</v>
      </c>
      <c r="F9" s="101" t="s">
        <v>117</v>
      </c>
      <c r="G9" s="101" t="s">
        <v>116</v>
      </c>
      <c r="H9" s="101">
        <v>997</v>
      </c>
      <c r="I9" s="101">
        <v>994</v>
      </c>
      <c r="J9" s="101" t="s">
        <v>116</v>
      </c>
      <c r="K9" s="101">
        <v>39</v>
      </c>
      <c r="L9" s="101">
        <v>10.233358944200001</v>
      </c>
    </row>
    <row r="10" spans="1:12">
      <c r="A10" s="101">
        <v>4</v>
      </c>
      <c r="B10" s="101">
        <v>211</v>
      </c>
      <c r="C10" s="101" t="s">
        <v>126</v>
      </c>
      <c r="D10" s="101">
        <v>21124</v>
      </c>
      <c r="E10" s="101" t="s">
        <v>37</v>
      </c>
      <c r="F10" s="101" t="s">
        <v>117</v>
      </c>
      <c r="G10" s="101" t="s">
        <v>116</v>
      </c>
      <c r="H10" s="101">
        <v>997</v>
      </c>
      <c r="I10" s="101">
        <v>994</v>
      </c>
      <c r="J10" s="101" t="s">
        <v>116</v>
      </c>
      <c r="K10" s="101">
        <v>387</v>
      </c>
      <c r="L10" s="101">
        <v>398.45039720699998</v>
      </c>
    </row>
    <row r="11" spans="1:12">
      <c r="A11" s="101">
        <v>5</v>
      </c>
      <c r="B11" s="101">
        <v>212</v>
      </c>
      <c r="C11" s="101" t="s">
        <v>127</v>
      </c>
      <c r="D11" s="101">
        <v>2121</v>
      </c>
      <c r="E11" s="101" t="s">
        <v>38</v>
      </c>
      <c r="F11" s="101" t="s">
        <v>117</v>
      </c>
      <c r="G11" s="101" t="s">
        <v>116</v>
      </c>
      <c r="H11" s="101">
        <v>997</v>
      </c>
      <c r="I11" s="101">
        <v>994</v>
      </c>
      <c r="J11" s="101" t="s">
        <v>116</v>
      </c>
      <c r="K11" s="101">
        <v>10</v>
      </c>
      <c r="L11" s="101">
        <v>4.6489584904000001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129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125</v>
      </c>
    </row>
    <row r="6" spans="1:12">
      <c r="A6" s="101">
        <v>0</v>
      </c>
      <c r="B6" s="101">
        <v>211</v>
      </c>
      <c r="C6" s="101" t="s">
        <v>126</v>
      </c>
      <c r="D6" s="101">
        <v>2111</v>
      </c>
      <c r="E6" s="101" t="s">
        <v>33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18</v>
      </c>
      <c r="L6" s="101">
        <v>5.8308353022999997</v>
      </c>
    </row>
    <row r="7" spans="1:12">
      <c r="A7" s="101">
        <v>1</v>
      </c>
      <c r="B7" s="101">
        <v>211</v>
      </c>
      <c r="C7" s="101" t="s">
        <v>126</v>
      </c>
      <c r="D7" s="101">
        <v>21120</v>
      </c>
      <c r="E7" s="101" t="s">
        <v>34</v>
      </c>
      <c r="F7" s="101" t="s">
        <v>117</v>
      </c>
      <c r="G7" s="101" t="s">
        <v>116</v>
      </c>
      <c r="H7" s="101">
        <v>997</v>
      </c>
      <c r="I7" s="101">
        <v>994</v>
      </c>
      <c r="J7" s="101" t="s">
        <v>116</v>
      </c>
      <c r="K7" s="101">
        <v>1</v>
      </c>
      <c r="L7" s="101">
        <v>0.18632128570000001</v>
      </c>
    </row>
    <row r="8" spans="1:12">
      <c r="A8" s="101">
        <v>2</v>
      </c>
      <c r="B8" s="101">
        <v>211</v>
      </c>
      <c r="C8" s="101" t="s">
        <v>126</v>
      </c>
      <c r="D8" s="101">
        <v>21121</v>
      </c>
      <c r="E8" s="101" t="s">
        <v>35</v>
      </c>
      <c r="F8" s="101" t="s">
        <v>117</v>
      </c>
      <c r="G8" s="101" t="s">
        <v>116</v>
      </c>
      <c r="H8" s="101">
        <v>997</v>
      </c>
      <c r="I8" s="101">
        <v>994</v>
      </c>
      <c r="J8" s="101" t="s">
        <v>116</v>
      </c>
      <c r="K8" s="101">
        <v>9</v>
      </c>
      <c r="L8" s="101">
        <v>4.7470854786999999</v>
      </c>
    </row>
    <row r="9" spans="1:12">
      <c r="A9" s="101">
        <v>3</v>
      </c>
      <c r="B9" s="101">
        <v>211</v>
      </c>
      <c r="C9" s="101" t="s">
        <v>126</v>
      </c>
      <c r="D9" s="101">
        <v>21122</v>
      </c>
      <c r="E9" s="101" t="s">
        <v>36</v>
      </c>
      <c r="F9" s="101" t="s">
        <v>117</v>
      </c>
      <c r="G9" s="101" t="s">
        <v>116</v>
      </c>
      <c r="H9" s="101">
        <v>997</v>
      </c>
      <c r="I9" s="101">
        <v>994</v>
      </c>
      <c r="J9" s="101" t="s">
        <v>116</v>
      </c>
      <c r="K9" s="101">
        <v>104</v>
      </c>
      <c r="L9" s="101">
        <v>11.403626938</v>
      </c>
    </row>
    <row r="10" spans="1:12">
      <c r="A10" s="101">
        <v>4</v>
      </c>
      <c r="B10" s="101">
        <v>211</v>
      </c>
      <c r="C10" s="101" t="s">
        <v>126</v>
      </c>
      <c r="D10" s="101">
        <v>21124</v>
      </c>
      <c r="E10" s="101" t="s">
        <v>37</v>
      </c>
      <c r="F10" s="101" t="s">
        <v>117</v>
      </c>
      <c r="G10" s="101" t="s">
        <v>116</v>
      </c>
      <c r="H10" s="101">
        <v>997</v>
      </c>
      <c r="I10" s="101">
        <v>994</v>
      </c>
      <c r="J10" s="101" t="s">
        <v>116</v>
      </c>
      <c r="K10" s="101">
        <v>335</v>
      </c>
      <c r="L10" s="101">
        <v>67.561490497600005</v>
      </c>
    </row>
    <row r="11" spans="1:12">
      <c r="A11" s="101">
        <v>5</v>
      </c>
      <c r="B11" s="101">
        <v>212</v>
      </c>
      <c r="C11" s="101" t="s">
        <v>127</v>
      </c>
      <c r="D11" s="101">
        <v>2121</v>
      </c>
      <c r="E11" s="101" t="s">
        <v>38</v>
      </c>
      <c r="F11" s="101" t="s">
        <v>117</v>
      </c>
      <c r="G11" s="101" t="s">
        <v>116</v>
      </c>
      <c r="H11" s="101">
        <v>997</v>
      </c>
      <c r="I11" s="101">
        <v>994</v>
      </c>
      <c r="J11" s="101" t="s">
        <v>116</v>
      </c>
      <c r="K11" s="101">
        <v>8</v>
      </c>
      <c r="L11" s="101">
        <v>6.2106537192999998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130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23</v>
      </c>
      <c r="C6" s="101" t="s">
        <v>131</v>
      </c>
      <c r="D6" s="101">
        <v>2301</v>
      </c>
      <c r="E6" s="101" t="s">
        <v>40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1</v>
      </c>
      <c r="L6" s="101">
        <v>3.3224801217</v>
      </c>
    </row>
    <row r="7" spans="1:12">
      <c r="A7" s="101">
        <v>1</v>
      </c>
      <c r="B7" s="101">
        <v>23</v>
      </c>
      <c r="C7" s="101" t="s">
        <v>131</v>
      </c>
      <c r="D7" s="101">
        <v>2302</v>
      </c>
      <c r="E7" s="101" t="s">
        <v>41</v>
      </c>
      <c r="F7" s="101" t="s">
        <v>117</v>
      </c>
      <c r="G7" s="101" t="s">
        <v>116</v>
      </c>
      <c r="H7" s="101">
        <v>997</v>
      </c>
      <c r="I7" s="101">
        <v>994</v>
      </c>
      <c r="J7" s="101" t="s">
        <v>116</v>
      </c>
      <c r="K7" s="101">
        <v>1</v>
      </c>
      <c r="L7" s="101">
        <v>0.77317363260000005</v>
      </c>
    </row>
    <row r="8" spans="1:12">
      <c r="A8" s="101">
        <v>2</v>
      </c>
      <c r="B8" s="101">
        <v>24</v>
      </c>
      <c r="C8" s="101" t="s">
        <v>132</v>
      </c>
      <c r="D8" s="101">
        <v>241</v>
      </c>
      <c r="E8" s="101" t="s">
        <v>42</v>
      </c>
      <c r="F8" s="101" t="s">
        <v>117</v>
      </c>
      <c r="G8" s="101" t="s">
        <v>116</v>
      </c>
      <c r="H8" s="101">
        <v>997</v>
      </c>
      <c r="I8" s="101">
        <v>994</v>
      </c>
      <c r="J8" s="101" t="s">
        <v>116</v>
      </c>
      <c r="K8" s="101">
        <v>136</v>
      </c>
      <c r="L8" s="101">
        <v>21.9458479981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L7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133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125</v>
      </c>
    </row>
    <row r="6" spans="1:12">
      <c r="A6" s="101">
        <v>0</v>
      </c>
      <c r="B6" s="101">
        <v>215</v>
      </c>
      <c r="C6" s="101" t="s">
        <v>134</v>
      </c>
      <c r="D6" s="101">
        <v>2152</v>
      </c>
      <c r="E6" s="101" t="s">
        <v>44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4</v>
      </c>
      <c r="L6" s="101">
        <v>2.4191284787999998</v>
      </c>
    </row>
    <row r="7" spans="1:12">
      <c r="A7" s="101">
        <v>1</v>
      </c>
      <c r="B7" s="101">
        <v>22</v>
      </c>
      <c r="C7" s="101" t="s">
        <v>135</v>
      </c>
      <c r="D7" s="101">
        <v>221</v>
      </c>
      <c r="E7" s="101" t="s">
        <v>43</v>
      </c>
      <c r="F7" s="101" t="s">
        <v>117</v>
      </c>
      <c r="G7" s="101" t="s">
        <v>116</v>
      </c>
      <c r="H7" s="101">
        <v>997</v>
      </c>
      <c r="I7" s="101">
        <v>994</v>
      </c>
      <c r="J7" s="101" t="s">
        <v>116</v>
      </c>
      <c r="K7" s="101">
        <v>10</v>
      </c>
      <c r="L7" s="101">
        <v>253.393423711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136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125</v>
      </c>
    </row>
    <row r="6" spans="1:12">
      <c r="A6" s="101">
        <v>0</v>
      </c>
      <c r="B6" s="101">
        <v>22</v>
      </c>
      <c r="C6" s="101" t="s">
        <v>135</v>
      </c>
      <c r="D6" s="101">
        <v>221</v>
      </c>
      <c r="E6" s="101" t="s">
        <v>43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6</v>
      </c>
      <c r="L6" s="101">
        <v>24.570467513899999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137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125</v>
      </c>
    </row>
    <row r="6" spans="1:12">
      <c r="A6" s="101">
        <v>0</v>
      </c>
      <c r="B6" s="101">
        <v>22</v>
      </c>
      <c r="C6" s="101" t="s">
        <v>135</v>
      </c>
      <c r="D6" s="101">
        <v>221</v>
      </c>
      <c r="E6" s="101" t="s">
        <v>43</v>
      </c>
      <c r="F6" s="101" t="s">
        <v>117</v>
      </c>
      <c r="G6" s="101" t="s">
        <v>116</v>
      </c>
      <c r="H6" s="101">
        <v>997</v>
      </c>
      <c r="I6" s="101">
        <v>994</v>
      </c>
      <c r="J6" s="101" t="s">
        <v>116</v>
      </c>
      <c r="K6" s="101">
        <v>6</v>
      </c>
      <c r="L6" s="101">
        <v>7.7470905440999998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138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2</v>
      </c>
      <c r="C6" s="101" t="s">
        <v>139</v>
      </c>
      <c r="D6" s="101">
        <v>24</v>
      </c>
      <c r="E6" s="101" t="s">
        <v>140</v>
      </c>
      <c r="F6" s="101" t="s">
        <v>141</v>
      </c>
      <c r="G6" s="101" t="s">
        <v>116</v>
      </c>
      <c r="H6" s="101">
        <v>997</v>
      </c>
      <c r="I6" s="101">
        <v>982</v>
      </c>
      <c r="J6" s="101" t="s">
        <v>116</v>
      </c>
      <c r="K6" s="101">
        <v>2942</v>
      </c>
      <c r="L6" s="101">
        <v>95406.666829499998</v>
      </c>
    </row>
    <row r="7" spans="1:12">
      <c r="A7" s="101">
        <v>1</v>
      </c>
      <c r="B7" s="101">
        <v>3</v>
      </c>
      <c r="C7" s="101" t="s">
        <v>142</v>
      </c>
      <c r="D7" s="101">
        <v>31</v>
      </c>
      <c r="E7" s="101" t="s">
        <v>143</v>
      </c>
      <c r="F7" s="101" t="s">
        <v>141</v>
      </c>
      <c r="G7" s="101" t="s">
        <v>116</v>
      </c>
      <c r="H7" s="101">
        <v>997</v>
      </c>
      <c r="I7" s="101">
        <v>982</v>
      </c>
      <c r="J7" s="101" t="s">
        <v>116</v>
      </c>
      <c r="K7" s="101">
        <v>7410</v>
      </c>
      <c r="L7" s="101">
        <v>136251.81716999999</v>
      </c>
    </row>
    <row r="8" spans="1:12">
      <c r="A8" s="101">
        <v>2</v>
      </c>
      <c r="B8" s="101">
        <v>3</v>
      </c>
      <c r="C8" s="101" t="s">
        <v>142</v>
      </c>
      <c r="D8" s="101">
        <v>32</v>
      </c>
      <c r="E8" s="101" t="s">
        <v>47</v>
      </c>
      <c r="F8" s="101" t="s">
        <v>141</v>
      </c>
      <c r="G8" s="101" t="s">
        <v>116</v>
      </c>
      <c r="H8" s="101">
        <v>997</v>
      </c>
      <c r="I8" s="101">
        <v>982</v>
      </c>
      <c r="J8" s="101" t="s">
        <v>116</v>
      </c>
      <c r="K8" s="101">
        <v>10614</v>
      </c>
      <c r="L8" s="101">
        <v>80509.601632799997</v>
      </c>
    </row>
    <row r="9" spans="1:12">
      <c r="A9" s="101">
        <v>3</v>
      </c>
      <c r="B9" s="101">
        <v>3</v>
      </c>
      <c r="C9" s="101" t="s">
        <v>142</v>
      </c>
      <c r="D9" s="101">
        <v>33</v>
      </c>
      <c r="E9" s="101" t="s">
        <v>51</v>
      </c>
      <c r="F9" s="101" t="s">
        <v>141</v>
      </c>
      <c r="G9" s="101" t="s">
        <v>116</v>
      </c>
      <c r="H9" s="101">
        <v>997</v>
      </c>
      <c r="I9" s="101">
        <v>982</v>
      </c>
      <c r="J9" s="101" t="s">
        <v>116</v>
      </c>
      <c r="K9" s="101">
        <v>14</v>
      </c>
      <c r="L9" s="101">
        <v>68.622873550600005</v>
      </c>
    </row>
    <row r="10" spans="1:12">
      <c r="A10" s="101">
        <v>4</v>
      </c>
      <c r="B10" s="101">
        <v>4</v>
      </c>
      <c r="C10" s="101" t="s">
        <v>144</v>
      </c>
      <c r="D10" s="101">
        <v>41</v>
      </c>
      <c r="E10" s="101" t="s">
        <v>145</v>
      </c>
      <c r="F10" s="101" t="s">
        <v>141</v>
      </c>
      <c r="G10" s="101" t="s">
        <v>116</v>
      </c>
      <c r="H10" s="101">
        <v>997</v>
      </c>
      <c r="I10" s="101">
        <v>982</v>
      </c>
      <c r="J10" s="101" t="s">
        <v>116</v>
      </c>
      <c r="K10" s="101">
        <v>2113</v>
      </c>
      <c r="L10" s="101">
        <v>49787.414395799999</v>
      </c>
    </row>
    <row r="11" spans="1:12">
      <c r="A11" s="101">
        <v>5</v>
      </c>
      <c r="B11" s="101">
        <v>998</v>
      </c>
      <c r="C11" s="101" t="s">
        <v>50</v>
      </c>
      <c r="D11" s="101">
        <v>998</v>
      </c>
      <c r="E11" s="101" t="s">
        <v>50</v>
      </c>
      <c r="F11" s="101" t="s">
        <v>141</v>
      </c>
      <c r="G11" s="101" t="s">
        <v>116</v>
      </c>
      <c r="H11" s="101">
        <v>997</v>
      </c>
      <c r="I11" s="101">
        <v>982</v>
      </c>
      <c r="J11" s="101" t="s">
        <v>116</v>
      </c>
      <c r="K11" s="101">
        <v>807</v>
      </c>
      <c r="L11" s="101">
        <v>12176.6703376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146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2</v>
      </c>
      <c r="C6" s="101" t="s">
        <v>139</v>
      </c>
      <c r="D6" s="101">
        <v>24</v>
      </c>
      <c r="E6" s="101" t="s">
        <v>140</v>
      </c>
      <c r="F6" s="101" t="s">
        <v>141</v>
      </c>
      <c r="G6" s="101" t="s">
        <v>116</v>
      </c>
      <c r="H6" s="101">
        <v>997</v>
      </c>
      <c r="I6" s="101">
        <v>982</v>
      </c>
      <c r="J6" s="101" t="s">
        <v>116</v>
      </c>
      <c r="K6" s="101">
        <v>1338</v>
      </c>
      <c r="L6" s="101">
        <v>29773.133312599999</v>
      </c>
    </row>
    <row r="7" spans="1:12">
      <c r="A7" s="101">
        <v>1</v>
      </c>
      <c r="B7" s="101">
        <v>3</v>
      </c>
      <c r="C7" s="101" t="s">
        <v>142</v>
      </c>
      <c r="D7" s="101">
        <v>31</v>
      </c>
      <c r="E7" s="101" t="s">
        <v>143</v>
      </c>
      <c r="F7" s="101" t="s">
        <v>141</v>
      </c>
      <c r="G7" s="101" t="s">
        <v>116</v>
      </c>
      <c r="H7" s="101">
        <v>997</v>
      </c>
      <c r="I7" s="101">
        <v>982</v>
      </c>
      <c r="J7" s="101" t="s">
        <v>116</v>
      </c>
      <c r="K7" s="101">
        <v>1714</v>
      </c>
      <c r="L7" s="101">
        <v>11712.569894599999</v>
      </c>
    </row>
    <row r="8" spans="1:12">
      <c r="A8" s="101">
        <v>2</v>
      </c>
      <c r="B8" s="101">
        <v>3</v>
      </c>
      <c r="C8" s="101" t="s">
        <v>142</v>
      </c>
      <c r="D8" s="101">
        <v>32</v>
      </c>
      <c r="E8" s="101" t="s">
        <v>47</v>
      </c>
      <c r="F8" s="101" t="s">
        <v>141</v>
      </c>
      <c r="G8" s="101" t="s">
        <v>116</v>
      </c>
      <c r="H8" s="101">
        <v>997</v>
      </c>
      <c r="I8" s="101">
        <v>982</v>
      </c>
      <c r="J8" s="101" t="s">
        <v>116</v>
      </c>
      <c r="K8" s="101">
        <v>4872</v>
      </c>
      <c r="L8" s="101">
        <v>30572.0948321</v>
      </c>
    </row>
    <row r="9" spans="1:12">
      <c r="A9" s="101">
        <v>3</v>
      </c>
      <c r="B9" s="101">
        <v>3</v>
      </c>
      <c r="C9" s="101" t="s">
        <v>142</v>
      </c>
      <c r="D9" s="101">
        <v>33</v>
      </c>
      <c r="E9" s="101" t="s">
        <v>51</v>
      </c>
      <c r="F9" s="101" t="s">
        <v>141</v>
      </c>
      <c r="G9" s="101" t="s">
        <v>116</v>
      </c>
      <c r="H9" s="101">
        <v>997</v>
      </c>
      <c r="I9" s="101">
        <v>982</v>
      </c>
      <c r="J9" s="101" t="s">
        <v>116</v>
      </c>
      <c r="K9" s="101">
        <v>10</v>
      </c>
      <c r="L9" s="101">
        <v>46.557259322199997</v>
      </c>
    </row>
    <row r="10" spans="1:12">
      <c r="A10" s="101">
        <v>4</v>
      </c>
      <c r="B10" s="101">
        <v>4</v>
      </c>
      <c r="C10" s="101" t="s">
        <v>144</v>
      </c>
      <c r="D10" s="101">
        <v>41</v>
      </c>
      <c r="E10" s="101" t="s">
        <v>145</v>
      </c>
      <c r="F10" s="101" t="s">
        <v>141</v>
      </c>
      <c r="G10" s="101" t="s">
        <v>116</v>
      </c>
      <c r="H10" s="101">
        <v>997</v>
      </c>
      <c r="I10" s="101">
        <v>982</v>
      </c>
      <c r="J10" s="101" t="s">
        <v>116</v>
      </c>
      <c r="K10" s="101">
        <v>1487</v>
      </c>
      <c r="L10" s="101">
        <v>35729.007798699997</v>
      </c>
    </row>
    <row r="11" spans="1:12">
      <c r="A11" s="101">
        <v>5</v>
      </c>
      <c r="B11" s="101">
        <v>998</v>
      </c>
      <c r="C11" s="101" t="s">
        <v>50</v>
      </c>
      <c r="D11" s="101">
        <v>998</v>
      </c>
      <c r="E11" s="101" t="s">
        <v>50</v>
      </c>
      <c r="F11" s="101" t="s">
        <v>141</v>
      </c>
      <c r="G11" s="101" t="s">
        <v>116</v>
      </c>
      <c r="H11" s="101">
        <v>997</v>
      </c>
      <c r="I11" s="101">
        <v>982</v>
      </c>
      <c r="J11" s="101" t="s">
        <v>116</v>
      </c>
      <c r="K11" s="101">
        <v>113</v>
      </c>
      <c r="L11" s="101">
        <v>284.80501980499997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60" t="s">
        <v>5</v>
      </c>
    </row>
    <row r="2" spans="1:12">
      <c r="A2" s="60" t="s">
        <v>147</v>
      </c>
    </row>
    <row r="4" spans="1:12">
      <c r="A4" s="46" t="s">
        <v>94</v>
      </c>
      <c r="B4" s="46" t="s">
        <v>109</v>
      </c>
      <c r="C4" s="46" t="s">
        <v>110</v>
      </c>
      <c r="D4" s="46" t="s">
        <v>111</v>
      </c>
      <c r="E4" s="46" t="s">
        <v>112</v>
      </c>
      <c r="F4" s="46" t="s">
        <v>113</v>
      </c>
      <c r="G4" s="46" t="s">
        <v>98</v>
      </c>
      <c r="H4" s="46" t="s">
        <v>99</v>
      </c>
      <c r="I4" s="46" t="s">
        <v>114</v>
      </c>
      <c r="J4" s="46" t="s">
        <v>115</v>
      </c>
      <c r="K4" s="46" t="s">
        <v>100</v>
      </c>
      <c r="L4" s="46" t="s">
        <v>101</v>
      </c>
    </row>
    <row r="6" spans="1:12">
      <c r="A6" s="101">
        <v>0</v>
      </c>
      <c r="B6" s="101">
        <v>2</v>
      </c>
      <c r="C6" s="101" t="s">
        <v>139</v>
      </c>
      <c r="D6" s="101">
        <v>24</v>
      </c>
      <c r="E6" s="101" t="s">
        <v>140</v>
      </c>
      <c r="F6" s="101" t="s">
        <v>141</v>
      </c>
      <c r="G6" s="101" t="s">
        <v>116</v>
      </c>
      <c r="H6" s="101">
        <v>997</v>
      </c>
      <c r="I6" s="101">
        <v>982</v>
      </c>
      <c r="J6" s="101" t="s">
        <v>116</v>
      </c>
      <c r="K6" s="101">
        <v>686</v>
      </c>
      <c r="L6" s="101">
        <v>5269.1894336799996</v>
      </c>
    </row>
    <row r="7" spans="1:12">
      <c r="A7" s="101">
        <v>1</v>
      </c>
      <c r="B7" s="101">
        <v>3</v>
      </c>
      <c r="C7" s="101" t="s">
        <v>142</v>
      </c>
      <c r="D7" s="101">
        <v>31</v>
      </c>
      <c r="E7" s="101" t="s">
        <v>143</v>
      </c>
      <c r="F7" s="101" t="s">
        <v>141</v>
      </c>
      <c r="G7" s="101" t="s">
        <v>116</v>
      </c>
      <c r="H7" s="101">
        <v>997</v>
      </c>
      <c r="I7" s="101">
        <v>982</v>
      </c>
      <c r="J7" s="101" t="s">
        <v>116</v>
      </c>
      <c r="K7" s="101">
        <v>1411</v>
      </c>
      <c r="L7" s="101">
        <v>2829.0780734999998</v>
      </c>
    </row>
    <row r="8" spans="1:12">
      <c r="A8" s="101">
        <v>2</v>
      </c>
      <c r="B8" s="101">
        <v>3</v>
      </c>
      <c r="C8" s="101" t="s">
        <v>142</v>
      </c>
      <c r="D8" s="101">
        <v>32</v>
      </c>
      <c r="E8" s="101" t="s">
        <v>47</v>
      </c>
      <c r="F8" s="101" t="s">
        <v>141</v>
      </c>
      <c r="G8" s="101" t="s">
        <v>116</v>
      </c>
      <c r="H8" s="101">
        <v>997</v>
      </c>
      <c r="I8" s="101">
        <v>982</v>
      </c>
      <c r="J8" s="101" t="s">
        <v>116</v>
      </c>
      <c r="K8" s="101">
        <v>2714</v>
      </c>
      <c r="L8" s="101">
        <v>4244.2831759600003</v>
      </c>
    </row>
    <row r="9" spans="1:12">
      <c r="A9" s="101">
        <v>3</v>
      </c>
      <c r="B9" s="101">
        <v>3</v>
      </c>
      <c r="C9" s="101" t="s">
        <v>142</v>
      </c>
      <c r="D9" s="101">
        <v>33</v>
      </c>
      <c r="E9" s="101" t="s">
        <v>51</v>
      </c>
      <c r="F9" s="101" t="s">
        <v>141</v>
      </c>
      <c r="G9" s="101" t="s">
        <v>116</v>
      </c>
      <c r="H9" s="101">
        <v>997</v>
      </c>
      <c r="I9" s="101">
        <v>982</v>
      </c>
      <c r="J9" s="101" t="s">
        <v>116</v>
      </c>
      <c r="K9" s="101">
        <v>3</v>
      </c>
      <c r="L9" s="101">
        <v>1.5321937848</v>
      </c>
    </row>
    <row r="10" spans="1:12">
      <c r="A10" s="101">
        <v>4</v>
      </c>
      <c r="B10" s="101">
        <v>4</v>
      </c>
      <c r="C10" s="101" t="s">
        <v>144</v>
      </c>
      <c r="D10" s="101">
        <v>41</v>
      </c>
      <c r="E10" s="101" t="s">
        <v>145</v>
      </c>
      <c r="F10" s="101" t="s">
        <v>141</v>
      </c>
      <c r="G10" s="101" t="s">
        <v>116</v>
      </c>
      <c r="H10" s="101">
        <v>997</v>
      </c>
      <c r="I10" s="101">
        <v>982</v>
      </c>
      <c r="J10" s="101" t="s">
        <v>116</v>
      </c>
      <c r="K10" s="101">
        <v>696</v>
      </c>
      <c r="L10" s="101">
        <v>4220.61506276</v>
      </c>
    </row>
    <row r="11" spans="1:12">
      <c r="A11" s="101">
        <v>5</v>
      </c>
      <c r="B11" s="101">
        <v>998</v>
      </c>
      <c r="C11" s="101" t="s">
        <v>50</v>
      </c>
      <c r="D11" s="101">
        <v>998</v>
      </c>
      <c r="E11" s="101" t="s">
        <v>50</v>
      </c>
      <c r="F11" s="101" t="s">
        <v>141</v>
      </c>
      <c r="G11" s="101" t="s">
        <v>116</v>
      </c>
      <c r="H11" s="101">
        <v>997</v>
      </c>
      <c r="I11" s="101">
        <v>982</v>
      </c>
      <c r="J11" s="101" t="s">
        <v>116</v>
      </c>
      <c r="K11" s="101">
        <v>81</v>
      </c>
      <c r="L11" s="101">
        <v>147.09773440000001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19</vt:i4>
      </vt:variant>
    </vt:vector>
  </HeadingPairs>
  <TitlesOfParts>
    <vt:vector size="19" baseType="lpstr">
      <vt:lpstr>Info_Delineation</vt:lpstr>
      <vt:lpstr>Delineation</vt:lpstr>
      <vt:lpstr>Pop_Statistics</vt:lpstr>
      <vt:lpstr>_observedEventA_v2_aoi</vt:lpstr>
      <vt:lpstr>_modelledEventA_v2_aoi</vt:lpstr>
      <vt:lpstr>_builtUpA_v1_aoi</vt:lpstr>
      <vt:lpstr>_builtUpA_v1_aff</vt:lpstr>
      <vt:lpstr>_builtUpA_v1_exflo</vt:lpstr>
      <vt:lpstr>_transportationA_v1_aoi</vt:lpstr>
      <vt:lpstr>_transportationL_v1_aoi</vt:lpstr>
      <vt:lpstr>_transportationL_v1_aff</vt:lpstr>
      <vt:lpstr>_transportationL_v1_exflo</vt:lpstr>
      <vt:lpstr>_facilitiesA_v1_aoi</vt:lpstr>
      <vt:lpstr>_facilitiesL_v1_aoi</vt:lpstr>
      <vt:lpstr>_facilitiesL_v1_aff</vt:lpstr>
      <vt:lpstr>_facilitiesL_v1_exflo</vt:lpstr>
      <vt:lpstr>_naturalLandUseA_v1_aoi</vt:lpstr>
      <vt:lpstr>_naturalLandUseA_v1_aff</vt:lpstr>
      <vt:lpstr>_naturalLandUseA_v1_exflo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ps4 process4</cp:lastModifiedBy>
  <cp:lastPrinted>2020-10-14T12:56:37Z</cp:lastPrinted>
  <dcterms:created xsi:type="dcterms:W3CDTF">2017-04-13T10:25:13Z</dcterms:created>
  <dcterms:modified xsi:type="dcterms:W3CDTF">2026-01-24T12:13:30Z</dcterms:modified>
</cp:coreProperties>
</file>