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7-AOI-07-MASSANGENA\08OUTPUT\EMSR857\AOI07\DEL_PRODUCT\FCT\"/>
    </mc:Choice>
  </mc:AlternateContent>
  <xr:revisionPtr revIDLastSave="0" documentId="13_ncr:1_{BB00EEDA-5521-460B-9858-1E02740EF4C7}" xr6:coauthVersionLast="47" xr6:coauthVersionMax="47" xr10:uidLastSave="{00000000-0000-0000-0000-000000000000}"/>
  <bookViews>
    <workbookView xWindow="-120" yWindow="-120" windowWidth="29040" windowHeight="17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L_v1_aoi" sheetId="10" r:id="rId10"/>
    <sheet name="_facilitiesL_v1_aff" sheetId="11" r:id="rId11"/>
    <sheet name="_facilitiesL_v1_exflo" sheetId="12" r:id="rId12"/>
    <sheet name="_naturalLandUseA_v1_aoi" sheetId="13" r:id="rId13"/>
    <sheet name="_naturalLandUseA_v1_aff" sheetId="14" r:id="rId14"/>
    <sheet name="_naturalLandUseA_v1_exflo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A50" i="2"/>
  <c r="A45" i="2"/>
  <c r="A44" i="2"/>
  <c r="A28" i="2"/>
  <c r="A27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<sst xmlns="http://schemas.openxmlformats.org/spreadsheetml/2006/main" count="383" uniqueCount="124">
  <si>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</si>
  <si>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</si>
  <si>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</si>
  <si>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</si>
  <si>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</si>
  <si>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07 Massangena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</si>
  <si>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</si>
  <si>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</si>
  <si>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</si>
  <si>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</si>
  <si>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</si>
  <si>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</si>
  <si>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</si>
  <si>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</si>
  <si>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</si>
  <si>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</si>
  <si>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</si>
  <si>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</si>
  <si>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</si>
  <si>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</si>
  <si>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</si>
  <si>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</si>
  <si>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</si>
  <si>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</si>
  <si>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</si>
  <si>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</si>
  <si>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</si>
  <si>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</si>
  <si>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</si>
  <si>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</si>
  <si>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</si>
  <si>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</si>
  <si>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</si>
  <si>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</si>
  <si>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</si>
  <si>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Inland wetlands 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</si>
  <si>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</si>
  <si>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</si>
  <si>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</si>
  <si>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</si>
  <si>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</si>
  <si>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</si>
  <si>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</si>
  <si>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</si>
  <si>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</si>
  <si>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</si>
  <si>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</si>
  <si>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</si>
  <si>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</si>
  <si>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</si>
  <si>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</si>
  <si>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</si>
  <si>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</si>
  <si>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</si>
  <si>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</si>
  <si>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</si>
  <si>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</si>
  <si>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07 Massangena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</si>
  <si>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</si>
  <si>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</si>
  <si>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</si>
  <si>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</si>
  <si>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</si>
  <si>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</si>
  <si>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</si>
  <si>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</si>
  <si>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</si>
  <si>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</si>
  <si>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</si>
  <si>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</si>
  <si>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</si>
  <si>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</si>
  <si>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</si>
  <si>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</si>
  <si>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</si>
  <si>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</si>
  <si>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</si>
  <si>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very poor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</si>
  <si>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</si>
  <si>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</si>
  <si>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</si>
  <si>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</si>
  <si>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</si>
  <si>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</si>
  <si>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</si>
  <si>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</si>
  <si>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</si>
  <si>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</si>
  <si>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</si>
  <si>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</si>
  <si>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</si>
  <si>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</si>
  <si>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</si>
  <si>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</si>
  <si>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</si>
  <si>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</si>
  <si>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</si>
  <si>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</si>
  <si>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</si>
  <si>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</si>
  <si>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</si>
  <si>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</si>
  <si>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</si>
  <si>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</si>
  <si>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_transportationL_v1_aoi</t>
  </si>
  <si>
    <t>Length</t>
  </si>
  <si>
    <t>Highways, Streets and Roads</t>
  </si>
  <si>
    <t>_transportationL_v1_aff</t>
  </si>
  <si>
    <t>_transportationL_v1_exflo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</si>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</sst>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1" xfId="0" applyFont="1" applyBorder="1"/>
    <xf numFmtId="0" fontId="1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5" borderId="11" xfId="0" applyNumberFormat="1" applyFont="1" applyFill="1" applyBorder="1" applyAlignment="1">
      <alignment horizontal="center" vertical="center" wrapText="1"/>
    </xf>
    <xf numFmtId="165" fontId="1" fillId="7" borderId="11" xfId="0" applyNumberFormat="1" applyFont="1" applyFill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0" fontId="1" fillId="0" borderId="12" xfId="0" applyFont="1" applyBorder="1" applyAlignment="1">
      <alignment vertical="center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1" fillId="7" borderId="11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6" fontId="18" fillId="4" borderId="4" xfId="0" applyNumberFormat="1" applyFont="1" applyFill="1" applyBorder="1" applyAlignment="1">
      <alignment horizontal="center" vertical="center"/>
    </xf>
    <xf numFmtId="166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164" fontId="23" fillId="0" borderId="0" xfId="0" applyNumberFormat="1" applyFont="1"/>
    <xf numFmtId="0" fontId="23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53"/>
  <sheetViews>
    <sheetView showGridLines="0" tabSelected="1" zoomScale="70" zoomScaleNormal="70" workbookViewId="0">
      <selection activeCell="J35" sqref="J35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9" t="s">
        <v>7</v>
      </c>
      <c r="F4" s="120"/>
      <c r="G4" s="118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558.60722584799998</v>
      </c>
      <c r="F6" s="54">
        <v>2503.92775695</v>
      </c>
      <c r="G6" s="51">
        <f>E6+F6</f>
        <v>3062.5349827979999</v>
      </c>
    </row>
    <row r="7" spans="1:13">
      <c r="A7" s="22"/>
      <c r="B7" s="40" t="s">
        <v>15</v>
      </c>
      <c r="C7" s="19"/>
      <c r="D7" s="39" t="s">
        <v>14</v>
      </c>
      <c r="E7" s="52">
        <v>558.60722584799998</v>
      </c>
      <c r="F7" s="55">
        <v>2503.92775695</v>
      </c>
      <c r="G7" s="53">
        <f>E7+F7</f>
        <v>3062.5349827979999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7" t="s">
        <v>16</v>
      </c>
      <c r="F9" s="118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100" t="s">
        <v>22</v>
      </c>
      <c r="F10" s="101" t="s">
        <v>22</v>
      </c>
      <c r="G10" s="56" t="s">
        <v>123</v>
      </c>
      <c r="H10" s="99">
        <v>12000</v>
      </c>
      <c r="I10" s="31"/>
      <c r="J10" s="31"/>
      <c r="K10" s="3"/>
      <c r="L10" s="3"/>
      <c r="M10" s="5"/>
    </row>
    <row r="11" spans="1:13">
      <c r="A11" s="61" t="s">
        <v>23</v>
      </c>
      <c r="B11" s="62" t="s">
        <v>24</v>
      </c>
      <c r="C11" s="63" t="s">
        <v>25</v>
      </c>
      <c r="D11" s="64" t="s">
        <v>14</v>
      </c>
      <c r="E11" s="65">
        <v>0</v>
      </c>
      <c r="F11" s="66">
        <v>0</v>
      </c>
      <c r="G11" s="67">
        <f t="shared" ref="G11:G20" si="0">E11+F11</f>
        <v>0</v>
      </c>
      <c r="H11" s="68">
        <v>133.75923358099999</v>
      </c>
      <c r="I11" s="31"/>
      <c r="J11" s="31"/>
      <c r="K11" s="6"/>
      <c r="L11" s="16"/>
      <c r="M11" s="7"/>
    </row>
    <row r="12" spans="1:13">
      <c r="A12" s="69"/>
      <c r="B12" s="57" t="s">
        <v>26</v>
      </c>
      <c r="C12" s="70" t="s">
        <v>27</v>
      </c>
      <c r="D12" s="58" t="s">
        <v>28</v>
      </c>
      <c r="E12" s="71">
        <v>0</v>
      </c>
      <c r="F12" s="72">
        <v>0</v>
      </c>
      <c r="G12" s="73">
        <f t="shared" si="0"/>
        <v>0</v>
      </c>
      <c r="H12" s="74">
        <v>54.315098860200003</v>
      </c>
    </row>
    <row r="13" spans="1:13">
      <c r="A13" s="75"/>
      <c r="B13" s="76"/>
      <c r="C13" s="77" t="s">
        <v>29</v>
      </c>
      <c r="D13" s="78" t="s">
        <v>28</v>
      </c>
      <c r="E13" s="79">
        <v>0.2175048899</v>
      </c>
      <c r="F13" s="80">
        <v>0.45152551540000002</v>
      </c>
      <c r="G13" s="81">
        <f t="shared" si="0"/>
        <v>0.66903040530000002</v>
      </c>
      <c r="H13" s="82">
        <v>148.65669570599999</v>
      </c>
    </row>
    <row r="14" spans="1:13">
      <c r="A14" s="61"/>
      <c r="B14" s="62" t="s">
        <v>30</v>
      </c>
      <c r="C14" s="83" t="s">
        <v>31</v>
      </c>
      <c r="D14" s="64" t="s">
        <v>28</v>
      </c>
      <c r="E14" s="65">
        <v>3.9870460400000002E-2</v>
      </c>
      <c r="F14" s="66">
        <v>0.2679878235</v>
      </c>
      <c r="G14" s="84">
        <f t="shared" si="0"/>
        <v>0.30785828390000003</v>
      </c>
      <c r="H14" s="68">
        <v>18.5374117072</v>
      </c>
    </row>
    <row r="15" spans="1:13">
      <c r="A15" s="85"/>
      <c r="B15" s="86" t="s">
        <v>32</v>
      </c>
      <c r="C15" s="87" t="s">
        <v>33</v>
      </c>
      <c r="D15" s="58" t="s">
        <v>14</v>
      </c>
      <c r="E15" s="71">
        <v>260.208123156</v>
      </c>
      <c r="F15" s="72">
        <v>1658.1685690300001</v>
      </c>
      <c r="G15" s="73">
        <f t="shared" si="0"/>
        <v>1918.3766921860001</v>
      </c>
      <c r="H15" s="88">
        <v>64608.514859299998</v>
      </c>
    </row>
    <row r="16" spans="1:13">
      <c r="A16" s="89"/>
      <c r="B16" s="89"/>
      <c r="C16" s="90" t="s">
        <v>34</v>
      </c>
      <c r="D16" s="91" t="s">
        <v>14</v>
      </c>
      <c r="E16" s="92">
        <v>161.071177277</v>
      </c>
      <c r="F16" s="93">
        <v>473.47716782999998</v>
      </c>
      <c r="G16" s="94">
        <f t="shared" si="0"/>
        <v>634.54834510699993</v>
      </c>
      <c r="H16" s="95">
        <v>13381.0462427</v>
      </c>
    </row>
    <row r="17" spans="1:8">
      <c r="A17" s="89"/>
      <c r="B17" s="89"/>
      <c r="C17" s="90" t="s">
        <v>35</v>
      </c>
      <c r="D17" s="91" t="s">
        <v>14</v>
      </c>
      <c r="E17" s="92">
        <v>113.460157181</v>
      </c>
      <c r="F17" s="93">
        <v>269.31218626200001</v>
      </c>
      <c r="G17" s="94">
        <f t="shared" si="0"/>
        <v>382.77234344300001</v>
      </c>
      <c r="H17" s="95">
        <v>2693.28913822</v>
      </c>
    </row>
    <row r="18" spans="1:8">
      <c r="A18" s="89"/>
      <c r="B18" s="89"/>
      <c r="C18" s="90" t="s">
        <v>36</v>
      </c>
      <c r="D18" s="91" t="s">
        <v>14</v>
      </c>
      <c r="E18" s="92">
        <v>16.347925578800002</v>
      </c>
      <c r="F18" s="93">
        <v>27.433534430000002</v>
      </c>
      <c r="G18" s="94">
        <f t="shared" si="0"/>
        <v>43.781460008800003</v>
      </c>
      <c r="H18" s="95">
        <v>413.077599276</v>
      </c>
    </row>
    <row r="19" spans="1:8">
      <c r="A19" s="89"/>
      <c r="B19" s="89"/>
      <c r="C19" s="90" t="s">
        <v>37</v>
      </c>
      <c r="D19" s="91" t="s">
        <v>14</v>
      </c>
      <c r="E19" s="92">
        <v>7.5198591445999998</v>
      </c>
      <c r="F19" s="93">
        <v>75.536350188900002</v>
      </c>
      <c r="G19" s="94">
        <f t="shared" si="0"/>
        <v>83.056209333500007</v>
      </c>
      <c r="H19" s="95">
        <v>256.439914606</v>
      </c>
    </row>
    <row r="20" spans="1:8">
      <c r="A20" s="96"/>
      <c r="B20" s="96"/>
      <c r="C20" s="97" t="s">
        <v>38</v>
      </c>
      <c r="D20" s="78" t="s">
        <v>14</v>
      </c>
      <c r="E20" s="79">
        <v>0</v>
      </c>
      <c r="F20" s="80">
        <v>0</v>
      </c>
      <c r="G20" s="81">
        <f t="shared" si="0"/>
        <v>0</v>
      </c>
      <c r="H20" s="98">
        <v>45.165995414999998</v>
      </c>
    </row>
    <row r="21" spans="1:8">
      <c r="B21" s="11"/>
      <c r="C21" s="13"/>
      <c r="D21" s="16"/>
      <c r="E21" s="16"/>
      <c r="F21" s="16"/>
      <c r="G21" s="16"/>
      <c r="H21" s="8"/>
    </row>
    <row r="22" spans="1:8">
      <c r="A22" s="103" t="s">
        <v>39</v>
      </c>
      <c r="B22" s="11"/>
      <c r="C22" s="13"/>
      <c r="D22" s="16"/>
      <c r="E22" s="16"/>
      <c r="F22" s="16"/>
      <c r="G22" s="16"/>
      <c r="H22" s="8"/>
    </row>
    <row r="23" spans="1:8">
      <c r="A23" s="103" t="s">
        <v>40</v>
      </c>
      <c r="B23" s="11"/>
      <c r="C23" s="13"/>
      <c r="D23" s="16"/>
      <c r="E23" s="16"/>
      <c r="F23" s="16"/>
      <c r="G23" s="16"/>
    </row>
    <row r="24" spans="1:8">
      <c r="B24" s="11"/>
      <c r="C24" s="13"/>
      <c r="D24" s="16"/>
      <c r="E24" s="16"/>
      <c r="F24" s="16"/>
      <c r="G24" s="16"/>
    </row>
    <row r="25" spans="1:8">
      <c r="A25" s="102" t="s">
        <v>41</v>
      </c>
      <c r="B25" s="11"/>
      <c r="C25" s="13"/>
      <c r="D25" s="16"/>
      <c r="E25" s="16"/>
      <c r="F25" s="16"/>
      <c r="G25" s="16"/>
    </row>
    <row r="26" spans="1:8">
      <c r="A26" s="103" t="s">
        <v>42</v>
      </c>
      <c r="B26" s="11"/>
      <c r="C26" s="13"/>
      <c r="D26" s="16"/>
      <c r="E26" s="106" t="s">
        <v>43</v>
      </c>
      <c r="F26" s="16"/>
      <c r="G26" s="16"/>
    </row>
    <row r="27" spans="1:8">
      <c r="A27" s="10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7" s="11"/>
      <c r="C27" s="13"/>
      <c r="D27" s="16"/>
      <c r="E27" s="16"/>
      <c r="F27" s="16"/>
      <c r="G27" s="16"/>
    </row>
    <row r="28" spans="1:8">
      <c r="A28" s="103" t="str">
        <f>CONCATENATE(CHAR(169)," European Union / Copernicus Emergency Management Service")</f>
        <v>© European Union / Copernicus Emergency Management Service</v>
      </c>
      <c r="B28" s="11"/>
      <c r="C28" s="13"/>
      <c r="D28" s="16"/>
      <c r="E28" s="16"/>
      <c r="F28" s="16"/>
      <c r="G28" s="16"/>
    </row>
    <row r="29" spans="1:8">
      <c r="B29" s="11"/>
      <c r="C29" s="13"/>
      <c r="D29" s="16"/>
      <c r="E29" s="16"/>
      <c r="F29" s="16"/>
      <c r="G29" s="16"/>
    </row>
    <row r="30" spans="1:8">
      <c r="B30" s="11"/>
      <c r="C30" s="13"/>
      <c r="D30" s="16"/>
      <c r="E30" s="16"/>
      <c r="F30" s="16"/>
      <c r="G30" s="16"/>
    </row>
    <row r="31" spans="1:8">
      <c r="A31" s="102" t="s">
        <v>44</v>
      </c>
      <c r="B31" s="11"/>
      <c r="C31" s="13"/>
      <c r="D31" s="16"/>
      <c r="E31" s="16"/>
      <c r="F31" s="16"/>
      <c r="G31" s="16"/>
    </row>
    <row r="32" spans="1:8">
      <c r="A32" s="103" t="s">
        <v>45</v>
      </c>
      <c r="B32" s="11"/>
      <c r="C32" s="14"/>
      <c r="D32" s="16"/>
      <c r="E32" s="16"/>
      <c r="F32" s="16"/>
      <c r="G32" s="16"/>
    </row>
    <row r="33" spans="1:7">
      <c r="A33" s="103" t="s">
        <v>46</v>
      </c>
      <c r="B33" s="11"/>
      <c r="C33" s="14"/>
      <c r="D33" s="16"/>
      <c r="E33" s="16"/>
      <c r="F33" s="16"/>
      <c r="G33" s="16"/>
    </row>
    <row r="34" spans="1:7">
      <c r="A34" s="103" t="s">
        <v>47</v>
      </c>
      <c r="B34" s="11"/>
      <c r="C34" s="14"/>
      <c r="D34" s="16"/>
      <c r="E34" s="16"/>
      <c r="F34" s="16"/>
      <c r="G34" s="16"/>
    </row>
    <row r="35" spans="1:7">
      <c r="A35" s="103" t="s">
        <v>48</v>
      </c>
      <c r="B35" s="11"/>
      <c r="C35" s="14"/>
      <c r="D35" s="16"/>
      <c r="E35" s="16"/>
      <c r="F35" s="16"/>
      <c r="G35" s="16"/>
    </row>
    <row r="36" spans="1:7">
      <c r="B36" s="11"/>
      <c r="C36" s="14"/>
      <c r="D36" s="16"/>
      <c r="E36" s="16"/>
      <c r="F36" s="16"/>
      <c r="G36" s="16"/>
    </row>
    <row r="37" spans="1:7">
      <c r="B37" s="11"/>
      <c r="C37" s="14"/>
      <c r="D37" s="16"/>
      <c r="E37" s="16"/>
      <c r="F37" s="16"/>
      <c r="G37" s="16"/>
    </row>
    <row r="38" spans="1:7">
      <c r="A38" s="102" t="s">
        <v>49</v>
      </c>
      <c r="B38" s="11"/>
      <c r="C38" s="14"/>
      <c r="D38" s="16"/>
      <c r="E38" s="16"/>
      <c r="F38" s="16"/>
      <c r="G38" s="16"/>
    </row>
    <row r="39" spans="1:7">
      <c r="A39" s="103" t="s">
        <v>50</v>
      </c>
      <c r="B39" s="11"/>
      <c r="C39" s="14"/>
      <c r="D39" s="16"/>
      <c r="E39" s="16"/>
      <c r="F39" s="16"/>
      <c r="G39" s="16"/>
    </row>
    <row r="40" spans="1:7">
      <c r="A40" s="103" t="s">
        <v>51</v>
      </c>
      <c r="B40" s="11"/>
      <c r="C40" s="14"/>
      <c r="D40" s="16"/>
      <c r="E40" s="16"/>
      <c r="F40" s="16"/>
      <c r="G40" s="16"/>
    </row>
    <row r="41" spans="1:7">
      <c r="B41" s="11"/>
      <c r="C41" s="14"/>
      <c r="D41" s="16"/>
      <c r="E41" s="16"/>
      <c r="F41" s="16"/>
      <c r="G41" s="16"/>
    </row>
    <row r="42" spans="1:7">
      <c r="B42" s="11"/>
      <c r="C42" s="14"/>
      <c r="D42" s="16"/>
      <c r="E42" s="16"/>
      <c r="F42" s="16"/>
      <c r="G42" s="16"/>
    </row>
    <row r="43" spans="1:7">
      <c r="A43" s="102" t="s">
        <v>52</v>
      </c>
      <c r="B43" s="11"/>
      <c r="C43" s="14"/>
      <c r="D43" s="16"/>
      <c r="E43" s="16"/>
      <c r="F43" s="16"/>
      <c r="G43" s="16"/>
    </row>
    <row r="44" spans="1:7">
      <c r="A44" s="10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45" spans="1:7">
      <c r="A45" s="103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6" spans="1:7">
      <c r="A46" s="105"/>
    </row>
    <row r="47" spans="1:7">
      <c r="A47" s="103" t="s">
        <v>53</v>
      </c>
    </row>
    <row r="49" spans="1:29">
      <c r="A49" s="103" t="s">
        <v>54</v>
      </c>
    </row>
    <row r="50" spans="1:29">
      <c r="A50" s="103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2" spans="1:29">
      <c r="A52" s="103" t="s">
        <v>55</v>
      </c>
    </row>
    <row r="53" spans="1:29" s="125" customFormat="1">
      <c r="A53" s="103" t="s">
        <v>56</v>
      </c>
      <c r="B53" s="121"/>
      <c r="C53" s="122"/>
      <c r="D53" s="123"/>
      <c r="E53" s="123"/>
      <c r="F53" s="123"/>
      <c r="G53" s="123"/>
      <c r="H53" s="124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2" style="2" customWidth="1"/>
  </cols>
  <sheetData>
    <row r="1" spans="1:10">
      <c r="A1" t="s">
        <v>57</v>
      </c>
    </row>
    <row r="3" spans="1:10" ht="38.25">
      <c r="A3" s="107" t="s">
        <v>58</v>
      </c>
      <c r="B3" s="107" t="s">
        <v>59</v>
      </c>
      <c r="C3" s="107" t="s">
        <v>60</v>
      </c>
      <c r="D3" s="107" t="s">
        <v>61</v>
      </c>
      <c r="E3" s="107" t="s">
        <v>62</v>
      </c>
      <c r="F3" s="107" t="s">
        <v>63</v>
      </c>
      <c r="G3" s="107" t="s">
        <v>64</v>
      </c>
      <c r="H3" s="107" t="s">
        <v>65</v>
      </c>
      <c r="I3" s="107" t="s">
        <v>66</v>
      </c>
      <c r="J3" s="107" t="s">
        <v>67</v>
      </c>
    </row>
    <row r="4" spans="1:10" ht="56.25">
      <c r="A4" s="108" t="s">
        <v>68</v>
      </c>
      <c r="B4" s="109" t="s">
        <v>69</v>
      </c>
      <c r="C4" s="109" t="str">
        <f>HYPERLINK("https://www.worldpop.org", "WorldPop (www.worldpop.org)")</f>
        <v>WorldPop (www.worldpop.org)</v>
      </c>
      <c r="D4" s="109" t="s">
        <v>70</v>
      </c>
      <c r="E4" s="109" t="s">
        <v>71</v>
      </c>
      <c r="F4" s="109" t="s">
        <v>72</v>
      </c>
      <c r="G4" s="109" t="s">
        <v>73</v>
      </c>
      <c r="H4" s="109" t="s">
        <v>73</v>
      </c>
      <c r="I4" s="109" t="s">
        <v>73</v>
      </c>
      <c r="J4" s="109" t="s">
        <v>74</v>
      </c>
    </row>
    <row r="5" spans="1:10">
      <c r="A5" s="110" t="s">
        <v>18</v>
      </c>
      <c r="B5" s="111">
        <v>11657</v>
      </c>
      <c r="C5" s="112">
        <v>11959</v>
      </c>
      <c r="D5" s="112">
        <v>3901</v>
      </c>
      <c r="E5" s="112">
        <v>14283</v>
      </c>
      <c r="F5" s="112">
        <v>14346</v>
      </c>
      <c r="G5" s="113">
        <v>11229</v>
      </c>
      <c r="H5" s="113">
        <v>3833</v>
      </c>
      <c r="I5" s="114">
        <v>34.1</v>
      </c>
      <c r="J5" s="115" t="s">
        <v>75</v>
      </c>
    </row>
    <row r="6" spans="1:10">
      <c r="A6" s="110" t="s">
        <v>76</v>
      </c>
      <c r="B6" s="111">
        <v>1</v>
      </c>
      <c r="C6" s="112">
        <v>64</v>
      </c>
      <c r="D6" s="112">
        <v>20</v>
      </c>
      <c r="E6" s="112">
        <v>60</v>
      </c>
      <c r="F6" s="112">
        <v>5</v>
      </c>
      <c r="G6" s="113">
        <v>30</v>
      </c>
      <c r="H6" s="113">
        <v>27</v>
      </c>
      <c r="I6" s="114">
        <v>89.7</v>
      </c>
      <c r="J6" s="116" t="s">
        <v>77</v>
      </c>
    </row>
    <row r="7" spans="1:10">
      <c r="A7" s="110" t="s">
        <v>78</v>
      </c>
      <c r="B7" s="111">
        <v>3</v>
      </c>
      <c r="C7" s="112">
        <v>369</v>
      </c>
      <c r="D7" s="112">
        <v>85</v>
      </c>
      <c r="E7" s="112">
        <v>28</v>
      </c>
      <c r="F7" s="112">
        <v>19</v>
      </c>
      <c r="G7" s="113">
        <v>101</v>
      </c>
      <c r="H7" s="113">
        <v>137</v>
      </c>
      <c r="I7" s="114">
        <v>135.80000000000001</v>
      </c>
      <c r="J7" s="116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79</v>
      </c>
    </row>
    <row r="4" spans="1:8">
      <c r="A4" s="46" t="s">
        <v>80</v>
      </c>
      <c r="B4" s="46" t="s">
        <v>81</v>
      </c>
      <c r="C4" s="46" t="s">
        <v>82</v>
      </c>
      <c r="D4" s="46" t="s">
        <v>83</v>
      </c>
      <c r="E4" s="46" t="s">
        <v>84</v>
      </c>
      <c r="F4" s="46" t="s">
        <v>85</v>
      </c>
      <c r="G4" s="46" t="s">
        <v>86</v>
      </c>
      <c r="H4" s="46" t="s">
        <v>87</v>
      </c>
    </row>
    <row r="6" spans="1:8">
      <c r="A6" s="103">
        <v>0</v>
      </c>
      <c r="B6" s="103" t="s">
        <v>88</v>
      </c>
      <c r="C6" s="103" t="s">
        <v>89</v>
      </c>
      <c r="D6" s="103" t="s">
        <v>90</v>
      </c>
      <c r="E6" s="103" t="s">
        <v>13</v>
      </c>
      <c r="F6" s="103">
        <v>2</v>
      </c>
      <c r="G6" s="103">
        <v>185</v>
      </c>
      <c r="H6" s="103">
        <v>558.60722584799998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91</v>
      </c>
    </row>
    <row r="4" spans="1:8">
      <c r="A4" s="46" t="s">
        <v>80</v>
      </c>
      <c r="B4" s="46" t="s">
        <v>81</v>
      </c>
      <c r="C4" s="46" t="s">
        <v>82</v>
      </c>
      <c r="D4" s="46" t="s">
        <v>83</v>
      </c>
      <c r="E4" s="46" t="s">
        <v>84</v>
      </c>
      <c r="F4" s="46" t="s">
        <v>85</v>
      </c>
      <c r="G4" s="46" t="s">
        <v>86</v>
      </c>
      <c r="H4" s="46" t="s">
        <v>87</v>
      </c>
    </row>
    <row r="6" spans="1:8">
      <c r="A6" s="103">
        <v>0</v>
      </c>
      <c r="B6" s="103" t="s">
        <v>88</v>
      </c>
      <c r="C6" s="103" t="s">
        <v>89</v>
      </c>
      <c r="D6" s="103" t="s">
        <v>92</v>
      </c>
      <c r="E6" s="103" t="s">
        <v>13</v>
      </c>
      <c r="F6" s="103">
        <v>997</v>
      </c>
      <c r="G6" s="103">
        <v>1704</v>
      </c>
      <c r="H6" s="103">
        <v>2503.92775695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93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87</v>
      </c>
    </row>
    <row r="6" spans="1:12">
      <c r="A6" s="103">
        <v>0</v>
      </c>
      <c r="B6" s="103">
        <v>11</v>
      </c>
      <c r="C6" s="103" t="s">
        <v>25</v>
      </c>
      <c r="D6" s="103">
        <v>997</v>
      </c>
      <c r="E6" s="103" t="s">
        <v>101</v>
      </c>
      <c r="F6" s="103" t="s">
        <v>102</v>
      </c>
      <c r="G6" s="103" t="s">
        <v>103</v>
      </c>
      <c r="H6" s="103">
        <v>997</v>
      </c>
      <c r="I6" s="103">
        <v>994</v>
      </c>
      <c r="J6" s="103" t="s">
        <v>101</v>
      </c>
      <c r="K6" s="103">
        <v>43</v>
      </c>
      <c r="L6" s="103">
        <v>133.75923358099999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104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211</v>
      </c>
      <c r="C6" s="103" t="s">
        <v>106</v>
      </c>
      <c r="D6" s="103">
        <v>21122</v>
      </c>
      <c r="E6" s="103" t="s">
        <v>27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33</v>
      </c>
      <c r="L6" s="103">
        <v>54.315098860200003</v>
      </c>
    </row>
    <row r="7" spans="1:12">
      <c r="A7" s="103">
        <v>1</v>
      </c>
      <c r="B7" s="103">
        <v>211</v>
      </c>
      <c r="C7" s="103" t="s">
        <v>106</v>
      </c>
      <c r="D7" s="103">
        <v>21124</v>
      </c>
      <c r="E7" s="103" t="s">
        <v>29</v>
      </c>
      <c r="F7" s="103" t="s">
        <v>102</v>
      </c>
      <c r="G7" s="103" t="s">
        <v>101</v>
      </c>
      <c r="H7" s="103">
        <v>997</v>
      </c>
      <c r="I7" s="103">
        <v>994</v>
      </c>
      <c r="J7" s="103" t="s">
        <v>101</v>
      </c>
      <c r="K7" s="103">
        <v>51</v>
      </c>
      <c r="L7" s="103">
        <v>148.65669570599999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107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211</v>
      </c>
      <c r="C6" s="103" t="s">
        <v>106</v>
      </c>
      <c r="D6" s="103">
        <v>21124</v>
      </c>
      <c r="E6" s="103" t="s">
        <v>29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4</v>
      </c>
      <c r="L6" s="103">
        <v>0.2175048899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108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211</v>
      </c>
      <c r="C6" s="103" t="s">
        <v>106</v>
      </c>
      <c r="D6" s="103">
        <v>21124</v>
      </c>
      <c r="E6" s="103" t="s">
        <v>29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4</v>
      </c>
      <c r="L6" s="103">
        <v>0.45152551540000002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109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22</v>
      </c>
      <c r="C6" s="103" t="s">
        <v>110</v>
      </c>
      <c r="D6" s="103">
        <v>221</v>
      </c>
      <c r="E6" s="103" t="s">
        <v>31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4</v>
      </c>
      <c r="L6" s="103">
        <v>18.5374117072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111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22</v>
      </c>
      <c r="C6" s="103" t="s">
        <v>110</v>
      </c>
      <c r="D6" s="103">
        <v>221</v>
      </c>
      <c r="E6" s="103" t="s">
        <v>31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1</v>
      </c>
      <c r="L6" s="103">
        <v>3.9870460400000002E-2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112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105</v>
      </c>
    </row>
    <row r="6" spans="1:12">
      <c r="A6" s="103">
        <v>0</v>
      </c>
      <c r="B6" s="103">
        <v>22</v>
      </c>
      <c r="C6" s="103" t="s">
        <v>110</v>
      </c>
      <c r="D6" s="103">
        <v>221</v>
      </c>
      <c r="E6" s="103" t="s">
        <v>31</v>
      </c>
      <c r="F6" s="103" t="s">
        <v>102</v>
      </c>
      <c r="G6" s="103" t="s">
        <v>101</v>
      </c>
      <c r="H6" s="103">
        <v>997</v>
      </c>
      <c r="I6" s="103">
        <v>994</v>
      </c>
      <c r="J6" s="103" t="s">
        <v>101</v>
      </c>
      <c r="K6" s="103">
        <v>2</v>
      </c>
      <c r="L6" s="103">
        <v>0.2679878235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113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87</v>
      </c>
    </row>
    <row r="6" spans="1:12">
      <c r="A6" s="103">
        <v>0</v>
      </c>
      <c r="B6" s="103">
        <v>2</v>
      </c>
      <c r="C6" s="103" t="s">
        <v>114</v>
      </c>
      <c r="D6" s="103">
        <v>24</v>
      </c>
      <c r="E6" s="103" t="s">
        <v>115</v>
      </c>
      <c r="F6" s="103" t="s">
        <v>116</v>
      </c>
      <c r="G6" s="103" t="s">
        <v>101</v>
      </c>
      <c r="H6" s="103">
        <v>997</v>
      </c>
      <c r="I6" s="103">
        <v>982</v>
      </c>
      <c r="J6" s="103" t="s">
        <v>101</v>
      </c>
      <c r="K6" s="103">
        <v>158</v>
      </c>
      <c r="L6" s="103">
        <v>256.439914606</v>
      </c>
    </row>
    <row r="7" spans="1:12">
      <c r="A7" s="103">
        <v>1</v>
      </c>
      <c r="B7" s="103">
        <v>3</v>
      </c>
      <c r="C7" s="103" t="s">
        <v>117</v>
      </c>
      <c r="D7" s="103">
        <v>31</v>
      </c>
      <c r="E7" s="103" t="s">
        <v>118</v>
      </c>
      <c r="F7" s="103" t="s">
        <v>116</v>
      </c>
      <c r="G7" s="103" t="s">
        <v>101</v>
      </c>
      <c r="H7" s="103">
        <v>997</v>
      </c>
      <c r="I7" s="103">
        <v>982</v>
      </c>
      <c r="J7" s="103" t="s">
        <v>101</v>
      </c>
      <c r="K7" s="103">
        <v>3887</v>
      </c>
      <c r="L7" s="103">
        <v>64608.514859299998</v>
      </c>
    </row>
    <row r="8" spans="1:12">
      <c r="A8" s="103">
        <v>2</v>
      </c>
      <c r="B8" s="103">
        <v>3</v>
      </c>
      <c r="C8" s="103" t="s">
        <v>117</v>
      </c>
      <c r="D8" s="103">
        <v>32</v>
      </c>
      <c r="E8" s="103" t="s">
        <v>34</v>
      </c>
      <c r="F8" s="103" t="s">
        <v>116</v>
      </c>
      <c r="G8" s="103" t="s">
        <v>101</v>
      </c>
      <c r="H8" s="103">
        <v>997</v>
      </c>
      <c r="I8" s="103">
        <v>982</v>
      </c>
      <c r="J8" s="103" t="s">
        <v>101</v>
      </c>
      <c r="K8" s="103">
        <v>1335</v>
      </c>
      <c r="L8" s="103">
        <v>13381.0462427</v>
      </c>
    </row>
    <row r="9" spans="1:12">
      <c r="A9" s="103">
        <v>3</v>
      </c>
      <c r="B9" s="103">
        <v>3</v>
      </c>
      <c r="C9" s="103" t="s">
        <v>117</v>
      </c>
      <c r="D9" s="103">
        <v>33</v>
      </c>
      <c r="E9" s="103" t="s">
        <v>38</v>
      </c>
      <c r="F9" s="103" t="s">
        <v>116</v>
      </c>
      <c r="G9" s="103" t="s">
        <v>101</v>
      </c>
      <c r="H9" s="103">
        <v>997</v>
      </c>
      <c r="I9" s="103">
        <v>982</v>
      </c>
      <c r="J9" s="103" t="s">
        <v>101</v>
      </c>
      <c r="K9" s="103">
        <v>22</v>
      </c>
      <c r="L9" s="103">
        <v>45.165995414999998</v>
      </c>
    </row>
    <row r="10" spans="1:12">
      <c r="A10" s="103">
        <v>4</v>
      </c>
      <c r="B10" s="103">
        <v>4</v>
      </c>
      <c r="C10" s="103" t="s">
        <v>119</v>
      </c>
      <c r="D10" s="103">
        <v>41</v>
      </c>
      <c r="E10" s="103" t="s">
        <v>120</v>
      </c>
      <c r="F10" s="103" t="s">
        <v>116</v>
      </c>
      <c r="G10" s="103" t="s">
        <v>101</v>
      </c>
      <c r="H10" s="103">
        <v>997</v>
      </c>
      <c r="I10" s="103">
        <v>982</v>
      </c>
      <c r="J10" s="103" t="s">
        <v>101</v>
      </c>
      <c r="K10" s="103">
        <v>218</v>
      </c>
      <c r="L10" s="103">
        <v>2693.28913822</v>
      </c>
    </row>
    <row r="11" spans="1:12">
      <c r="A11" s="103">
        <v>5</v>
      </c>
      <c r="B11" s="103">
        <v>998</v>
      </c>
      <c r="C11" s="103" t="s">
        <v>36</v>
      </c>
      <c r="D11" s="103">
        <v>998</v>
      </c>
      <c r="E11" s="103" t="s">
        <v>36</v>
      </c>
      <c r="F11" s="103" t="s">
        <v>116</v>
      </c>
      <c r="G11" s="103" t="s">
        <v>101</v>
      </c>
      <c r="H11" s="103">
        <v>997</v>
      </c>
      <c r="I11" s="103">
        <v>982</v>
      </c>
      <c r="J11" s="103" t="s">
        <v>101</v>
      </c>
      <c r="K11" s="103">
        <v>74</v>
      </c>
      <c r="L11" s="103">
        <v>413.077599276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87</v>
      </c>
    </row>
    <row r="6" spans="1:12">
      <c r="A6" s="103">
        <v>0</v>
      </c>
      <c r="B6" s="103">
        <v>2</v>
      </c>
      <c r="C6" s="103" t="s">
        <v>114</v>
      </c>
      <c r="D6" s="103">
        <v>24</v>
      </c>
      <c r="E6" s="103" t="s">
        <v>115</v>
      </c>
      <c r="F6" s="103" t="s">
        <v>116</v>
      </c>
      <c r="G6" s="103" t="s">
        <v>101</v>
      </c>
      <c r="H6" s="103">
        <v>997</v>
      </c>
      <c r="I6" s="103">
        <v>982</v>
      </c>
      <c r="J6" s="103" t="s">
        <v>101</v>
      </c>
      <c r="K6" s="103">
        <v>20</v>
      </c>
      <c r="L6" s="103">
        <v>7.5198591445999998</v>
      </c>
    </row>
    <row r="7" spans="1:12">
      <c r="A7" s="103">
        <v>1</v>
      </c>
      <c r="B7" s="103">
        <v>3</v>
      </c>
      <c r="C7" s="103" t="s">
        <v>117</v>
      </c>
      <c r="D7" s="103">
        <v>31</v>
      </c>
      <c r="E7" s="103" t="s">
        <v>118</v>
      </c>
      <c r="F7" s="103" t="s">
        <v>116</v>
      </c>
      <c r="G7" s="103" t="s">
        <v>101</v>
      </c>
      <c r="H7" s="103">
        <v>997</v>
      </c>
      <c r="I7" s="103">
        <v>982</v>
      </c>
      <c r="J7" s="103" t="s">
        <v>101</v>
      </c>
      <c r="K7" s="103">
        <v>141</v>
      </c>
      <c r="L7" s="103">
        <v>260.208123156</v>
      </c>
    </row>
    <row r="8" spans="1:12">
      <c r="A8" s="103">
        <v>2</v>
      </c>
      <c r="B8" s="103">
        <v>3</v>
      </c>
      <c r="C8" s="103" t="s">
        <v>117</v>
      </c>
      <c r="D8" s="103">
        <v>32</v>
      </c>
      <c r="E8" s="103" t="s">
        <v>34</v>
      </c>
      <c r="F8" s="103" t="s">
        <v>116</v>
      </c>
      <c r="G8" s="103" t="s">
        <v>101</v>
      </c>
      <c r="H8" s="103">
        <v>997</v>
      </c>
      <c r="I8" s="103">
        <v>982</v>
      </c>
      <c r="J8" s="103" t="s">
        <v>101</v>
      </c>
      <c r="K8" s="103">
        <v>94</v>
      </c>
      <c r="L8" s="103">
        <v>161.071177277</v>
      </c>
    </row>
    <row r="9" spans="1:12">
      <c r="A9" s="103">
        <v>3</v>
      </c>
      <c r="B9" s="103">
        <v>4</v>
      </c>
      <c r="C9" s="103" t="s">
        <v>119</v>
      </c>
      <c r="D9" s="103">
        <v>41</v>
      </c>
      <c r="E9" s="103" t="s">
        <v>120</v>
      </c>
      <c r="F9" s="103" t="s">
        <v>116</v>
      </c>
      <c r="G9" s="103" t="s">
        <v>101</v>
      </c>
      <c r="H9" s="103">
        <v>997</v>
      </c>
      <c r="I9" s="103">
        <v>982</v>
      </c>
      <c r="J9" s="103" t="s">
        <v>101</v>
      </c>
      <c r="K9" s="103">
        <v>36</v>
      </c>
      <c r="L9" s="103">
        <v>113.460157181</v>
      </c>
    </row>
    <row r="10" spans="1:12">
      <c r="A10" s="103">
        <v>4</v>
      </c>
      <c r="B10" s="103">
        <v>998</v>
      </c>
      <c r="C10" s="103" t="s">
        <v>36</v>
      </c>
      <c r="D10" s="103">
        <v>998</v>
      </c>
      <c r="E10" s="103" t="s">
        <v>36</v>
      </c>
      <c r="F10" s="103" t="s">
        <v>116</v>
      </c>
      <c r="G10" s="103" t="s">
        <v>101</v>
      </c>
      <c r="H10" s="103">
        <v>997</v>
      </c>
      <c r="I10" s="103">
        <v>982</v>
      </c>
      <c r="J10" s="103" t="s">
        <v>101</v>
      </c>
      <c r="K10" s="103">
        <v>1</v>
      </c>
      <c r="L10" s="103">
        <v>16.347925578800002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80</v>
      </c>
      <c r="B4" s="46" t="s">
        <v>94</v>
      </c>
      <c r="C4" s="46" t="s">
        <v>95</v>
      </c>
      <c r="D4" s="46" t="s">
        <v>96</v>
      </c>
      <c r="E4" s="46" t="s">
        <v>97</v>
      </c>
      <c r="F4" s="46" t="s">
        <v>98</v>
      </c>
      <c r="G4" s="46" t="s">
        <v>84</v>
      </c>
      <c r="H4" s="46" t="s">
        <v>85</v>
      </c>
      <c r="I4" s="46" t="s">
        <v>99</v>
      </c>
      <c r="J4" s="46" t="s">
        <v>100</v>
      </c>
      <c r="K4" s="46" t="s">
        <v>86</v>
      </c>
      <c r="L4" s="46" t="s">
        <v>87</v>
      </c>
    </row>
    <row r="6" spans="1:12">
      <c r="A6" s="103">
        <v>0</v>
      </c>
      <c r="B6" s="103">
        <v>2</v>
      </c>
      <c r="C6" s="103" t="s">
        <v>114</v>
      </c>
      <c r="D6" s="103">
        <v>24</v>
      </c>
      <c r="E6" s="103" t="s">
        <v>115</v>
      </c>
      <c r="F6" s="103" t="s">
        <v>116</v>
      </c>
      <c r="G6" s="103" t="s">
        <v>101</v>
      </c>
      <c r="H6" s="103">
        <v>997</v>
      </c>
      <c r="I6" s="103">
        <v>982</v>
      </c>
      <c r="J6" s="103" t="s">
        <v>101</v>
      </c>
      <c r="K6" s="103">
        <v>82</v>
      </c>
      <c r="L6" s="103">
        <v>75.536350188900002</v>
      </c>
    </row>
    <row r="7" spans="1:12">
      <c r="A7" s="103">
        <v>1</v>
      </c>
      <c r="B7" s="103">
        <v>3</v>
      </c>
      <c r="C7" s="103" t="s">
        <v>117</v>
      </c>
      <c r="D7" s="103">
        <v>31</v>
      </c>
      <c r="E7" s="103" t="s">
        <v>118</v>
      </c>
      <c r="F7" s="103" t="s">
        <v>116</v>
      </c>
      <c r="G7" s="103" t="s">
        <v>101</v>
      </c>
      <c r="H7" s="103">
        <v>997</v>
      </c>
      <c r="I7" s="103">
        <v>982</v>
      </c>
      <c r="J7" s="103" t="s">
        <v>101</v>
      </c>
      <c r="K7" s="103">
        <v>494</v>
      </c>
      <c r="L7" s="103">
        <v>1658.1685690300001</v>
      </c>
    </row>
    <row r="8" spans="1:12">
      <c r="A8" s="103">
        <v>2</v>
      </c>
      <c r="B8" s="103">
        <v>3</v>
      </c>
      <c r="C8" s="103" t="s">
        <v>117</v>
      </c>
      <c r="D8" s="103">
        <v>32</v>
      </c>
      <c r="E8" s="103" t="s">
        <v>34</v>
      </c>
      <c r="F8" s="103" t="s">
        <v>116</v>
      </c>
      <c r="G8" s="103" t="s">
        <v>101</v>
      </c>
      <c r="H8" s="103">
        <v>997</v>
      </c>
      <c r="I8" s="103">
        <v>982</v>
      </c>
      <c r="J8" s="103" t="s">
        <v>101</v>
      </c>
      <c r="K8" s="103">
        <v>328</v>
      </c>
      <c r="L8" s="103">
        <v>473.47716782999998</v>
      </c>
    </row>
    <row r="9" spans="1:12">
      <c r="A9" s="103">
        <v>3</v>
      </c>
      <c r="B9" s="103">
        <v>4</v>
      </c>
      <c r="C9" s="103" t="s">
        <v>119</v>
      </c>
      <c r="D9" s="103">
        <v>41</v>
      </c>
      <c r="E9" s="103" t="s">
        <v>120</v>
      </c>
      <c r="F9" s="103" t="s">
        <v>116</v>
      </c>
      <c r="G9" s="103" t="s">
        <v>101</v>
      </c>
      <c r="H9" s="103">
        <v>997</v>
      </c>
      <c r="I9" s="103">
        <v>982</v>
      </c>
      <c r="J9" s="103" t="s">
        <v>101</v>
      </c>
      <c r="K9" s="103">
        <v>139</v>
      </c>
      <c r="L9" s="103">
        <v>269.31218626200001</v>
      </c>
    </row>
    <row r="10" spans="1:12">
      <c r="A10" s="103">
        <v>4</v>
      </c>
      <c r="B10" s="103">
        <v>998</v>
      </c>
      <c r="C10" s="103" t="s">
        <v>36</v>
      </c>
      <c r="D10" s="103">
        <v>998</v>
      </c>
      <c r="E10" s="103" t="s">
        <v>36</v>
      </c>
      <c r="F10" s="103" t="s">
        <v>116</v>
      </c>
      <c r="G10" s="103" t="s">
        <v>101</v>
      </c>
      <c r="H10" s="103">
        <v>997</v>
      </c>
      <c r="I10" s="103">
        <v>982</v>
      </c>
      <c r="J10" s="103" t="s">
        <v>101</v>
      </c>
      <c r="K10" s="103">
        <v>4</v>
      </c>
      <c r="L10" s="103">
        <v>27.433534430000002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_transportationL_v1_aoi</vt:lpstr>
      <vt:lpstr>_transportationL_v1_aff</vt:lpstr>
      <vt:lpstr>_transportationL_v1_exflo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2026-01-23T01:39:53Z</dcterms:modified>
</cp:coreProperties>
</file>