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4">
    <numFmt numFmtId="164" formatCode="0.0"/>
    <numFmt numFmtId="165" formatCode="[&lt;0.004]0;[&lt;0.05]0.00;#,###,##0.0"/>
    <numFmt numFmtId="166" formatCode="&quot;~&quot; #,###,###"/>
    <numFmt numFmtId="167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CCFF33"/>
        <bgColor rgb="00CCFF33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2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167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7" fontId="0" fillId="21" borderId="16" pivotButton="0" quotePrefix="0" xfId="0"/>
    <xf numFmtId="167" fontId="0" fillId="0" borderId="16" pivotButton="0" quotePrefix="0" xfId="0"/>
    <xf numFmtId="167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9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21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20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39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EMSR857 AOI: 07 Massangena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638.692865218</v>
      </c>
    </row>
    <row r="6" s="3">
      <c r="A6" s="256" t="inlineStr">
        <is>
          <t>Estimated population</t>
        </is>
      </c>
      <c r="B6" s="333" t="n"/>
      <c r="C6" s="334" t="inlineStr">
        <is>
          <t>Inhabitants</t>
        </is>
      </c>
      <c r="D6" s="334" t="inlineStr">
        <is>
          <t>No.</t>
        </is>
      </c>
      <c r="E6" s="348" t="inlineStr">
        <is>
          <t>NA</t>
        </is>
      </c>
      <c r="F6" s="347" t="n">
        <v>12000</v>
      </c>
      <c r="G6" s="164" t="n"/>
      <c r="H6" s="164" t="n"/>
      <c r="I6" s="6" t="n"/>
      <c r="J6" s="6" t="n"/>
      <c r="K6" s="9" t="n"/>
    </row>
    <row r="7" s="3">
      <c r="B7" s="131" t="n"/>
      <c r="C7" s="153" t="n"/>
      <c r="D7" s="135" t="n"/>
      <c r="E7" s="151" t="n"/>
      <c r="F7" s="151" t="n"/>
      <c r="G7" s="164" t="n"/>
      <c r="H7" s="164" t="n"/>
      <c r="I7" s="6" t="n"/>
      <c r="J7" s="30" t="n"/>
      <c r="K7" s="9" t="n"/>
    </row>
    <row r="8" s="3">
      <c r="B8" s="160" t="n"/>
      <c r="C8" s="161" t="n"/>
      <c r="D8" s="162" t="n"/>
      <c r="E8" s="163" t="n"/>
      <c r="F8" s="163" t="n"/>
      <c r="G8" s="164" t="n"/>
      <c r="H8" s="164" t="n"/>
      <c r="I8" s="6" t="n"/>
      <c r="J8" s="30" t="n"/>
      <c r="K8" s="9" t="n"/>
    </row>
    <row r="9" s="3">
      <c r="A9" s="349" t="inlineStr">
        <is>
          <t>Disclaimer:</t>
        </is>
      </c>
      <c r="B9" s="165" t="n"/>
      <c r="C9" s="161" t="n"/>
      <c r="E9" s="350" t="inlineStr">
        <is>
          <t>Access to the portal</t>
        </is>
      </c>
      <c r="H9" s="164" t="n"/>
      <c r="I9" s="11" t="n"/>
      <c r="J9" s="30" t="n"/>
      <c r="K9" s="9" t="n"/>
    </row>
    <row r="10" s="3">
      <c r="A10" s="351" t="inlineStr">
        <is>
          <t>Full disclaimer and other helpful information available in the online manual:</t>
        </is>
      </c>
      <c r="B10" s="166" t="n"/>
      <c r="C10" s="161" t="n"/>
      <c r="H10" s="164" t="n"/>
      <c r="I10" s="12" t="n"/>
      <c r="J10" s="30" t="n"/>
      <c r="K10" s="9" t="n"/>
    </row>
    <row r="11" s="3">
      <c r="A11" s="352">
        <f>HYPERLINK("https://mapping.emergency.copernicus.eu/about/rapid-mapping-manual/", "https://mapping.emergency.copernicus.eu/about/rapid-mapping-manual/")</f>
        <v/>
      </c>
      <c r="B11" s="165" t="n"/>
      <c r="C11" s="161" t="n"/>
      <c r="H11" s="164" t="n"/>
      <c r="I11" s="12" t="n"/>
      <c r="J11" s="30" t="n"/>
      <c r="K11" s="9" t="n"/>
    </row>
    <row r="12" s="3">
      <c r="A12" s="351">
        <f>CONCATENATE(CHAR(169)," European Union / Copernicus Emergency Management Service")</f>
        <v/>
      </c>
      <c r="H12" s="164" t="n"/>
      <c r="I12" s="11" t="n"/>
      <c r="J12" s="30" t="n"/>
      <c r="K12" s="9" t="n"/>
    </row>
    <row r="13" s="3">
      <c r="B13" s="160" t="n"/>
      <c r="C13" s="161" t="n"/>
      <c r="H13" s="164" t="n"/>
      <c r="I13" s="11" t="n"/>
      <c r="J13" s="30" t="n"/>
      <c r="K13" s="9" t="n"/>
    </row>
    <row r="14" s="3">
      <c r="B14" s="165" t="n"/>
      <c r="C14" s="161" t="n"/>
      <c r="H14" s="164" t="n"/>
      <c r="I14" s="11" t="n"/>
      <c r="J14" s="30" t="n"/>
      <c r="K14" s="9" t="n"/>
    </row>
    <row r="15" s="3">
      <c r="A15" s="349" t="inlineStr">
        <is>
          <t>Estimated Population:</t>
        </is>
      </c>
      <c r="B15" s="165" t="n"/>
      <c r="C15" s="161" t="n"/>
      <c r="H15" s="164" t="n"/>
      <c r="I15" s="11" t="n"/>
      <c r="J15" s="30" t="n"/>
      <c r="K15" s="9" t="n"/>
    </row>
    <row r="16" s="3">
      <c r="A16" s="351" t="inlineStr">
        <is>
          <t>Estimated population is based on Copernicus Global Human Settlement Layer (GHSL) dataset.</t>
        </is>
      </c>
      <c r="H16" s="164" t="n"/>
      <c r="I16" s="11" t="n"/>
      <c r="J16" s="30" t="n"/>
      <c r="K16" s="9" t="n"/>
    </row>
    <row r="17" s="3">
      <c r="A17" s="351" t="inlineStr">
        <is>
          <t>Additional population datasets and analysis are available in the summary table.</t>
        </is>
      </c>
      <c r="H17" s="164" t="n"/>
      <c r="I17" s="11" t="n"/>
      <c r="J17" s="30" t="n"/>
      <c r="K17" s="9" t="n"/>
    </row>
    <row r="18" s="3"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B21" s="167" t="n"/>
      <c r="C21" s="161" t="n"/>
      <c r="D21" s="162" t="n"/>
      <c r="E21" s="163" t="n"/>
      <c r="F21" s="163" t="n"/>
      <c r="G21" s="164" t="n"/>
      <c r="H21" s="164" t="n"/>
      <c r="I21" s="11" t="n"/>
      <c r="J21" s="30" t="n"/>
      <c r="K21" s="9" t="n"/>
    </row>
    <row r="22" s="3">
      <c r="C22" s="160" t="n"/>
      <c r="D22" s="161" t="n"/>
      <c r="E22" s="162" t="n"/>
      <c r="F22" s="168" t="n"/>
      <c r="G22" s="163" t="n"/>
      <c r="H22" s="164" t="n"/>
      <c r="I22" s="11" t="n"/>
      <c r="J22" s="30" t="n"/>
      <c r="K22" s="9" t="n"/>
    </row>
    <row r="23" s="3">
      <c r="C23" s="165" t="n"/>
      <c r="D23" s="161" t="n"/>
      <c r="E23" s="162" t="n"/>
      <c r="F23" s="163" t="n"/>
      <c r="G23" s="163" t="n"/>
      <c r="H23" s="164" t="n"/>
      <c r="I23" s="11" t="n"/>
      <c r="J23" s="30" t="n"/>
      <c r="K23" s="9" t="n"/>
    </row>
    <row r="24" s="3">
      <c r="C24" s="166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B25" s="167" t="n"/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7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0" t="n"/>
      <c r="C27" s="160" t="n"/>
      <c r="E27" s="161" t="n"/>
      <c r="F27" s="163" t="n"/>
      <c r="G27" s="163" t="n"/>
      <c r="H27" s="164" t="n"/>
      <c r="I27" s="11" t="n"/>
      <c r="J27" s="30" t="n"/>
      <c r="K27" s="9" t="n"/>
    </row>
    <row r="28" s="3">
      <c r="B28" s="165" t="n"/>
      <c r="C28" s="165" t="n"/>
      <c r="E28" s="161" t="n"/>
      <c r="F28" s="163" t="n"/>
      <c r="G28" s="163" t="n"/>
      <c r="H28" s="164" t="n"/>
      <c r="I28" s="12" t="n"/>
      <c r="J28" s="30" t="n"/>
      <c r="K28" s="9" t="n"/>
    </row>
    <row r="29" s="3">
      <c r="B29" s="169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5" t="n"/>
      <c r="C30" s="165" t="n"/>
      <c r="D30" s="161" t="n"/>
      <c r="E30" s="162" t="n"/>
      <c r="F30" s="168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3" t="n"/>
      <c r="G31" s="163" t="n"/>
      <c r="H31" s="164" t="n"/>
      <c r="I31" s="11" t="n"/>
      <c r="J31" s="30" t="n"/>
      <c r="K31" s="9" t="n"/>
    </row>
    <row r="32" s="3">
      <c r="B32" s="169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7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1" t="n"/>
      <c r="D34" s="162" t="n"/>
      <c r="E34" s="163" t="n"/>
      <c r="F34" s="163" t="n"/>
      <c r="G34" s="164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7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5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9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7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2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54" t="n"/>
      <c r="F50" s="154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13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72" t="n"/>
      <c r="D71" s="162" t="n"/>
      <c r="E71" s="163" t="n"/>
      <c r="F71" s="163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66" t="n"/>
      <c r="D73" s="162" t="n"/>
      <c r="E73" s="163" t="n"/>
      <c r="F73" s="163" t="n"/>
      <c r="G73" s="164" t="n"/>
      <c r="H73" s="164" t="n"/>
      <c r="I73" s="164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161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4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66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161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66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72" t="n"/>
      <c r="D109" s="162" t="n"/>
      <c r="E109" s="155" t="n"/>
      <c r="F109" s="155" t="n"/>
    </row>
    <row r="110" s="3">
      <c r="B110" s="167" t="n"/>
      <c r="C110" s="161" t="n"/>
      <c r="D110" s="162" t="n"/>
      <c r="E110" s="155" t="n"/>
      <c r="F110" s="155" t="n"/>
    </row>
    <row r="111" s="3">
      <c r="B111" s="167" t="n"/>
      <c r="C111" s="66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161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66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161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63" t="n"/>
      <c r="F138" s="163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66" t="n"/>
      <c r="D145" s="162" t="n"/>
      <c r="E145" s="155" t="n"/>
      <c r="F145" s="155" t="n"/>
    </row>
    <row r="146" s="3">
      <c r="B146" s="167" t="n"/>
      <c r="C146" s="72" t="n"/>
      <c r="D146" s="162" t="n"/>
      <c r="E146" s="163" t="n"/>
      <c r="F146" s="163" t="n"/>
    </row>
    <row r="147" s="3">
      <c r="B147" s="167" t="n"/>
      <c r="C147" s="72" t="n"/>
      <c r="D147" s="162" t="n"/>
      <c r="E147" s="154" t="n"/>
      <c r="F147" s="154" t="n"/>
    </row>
    <row r="148" s="3">
      <c r="B148" s="167" t="n"/>
      <c r="C148" s="161" t="n"/>
      <c r="D148" s="162" t="n"/>
      <c r="E148" s="154" t="n"/>
      <c r="F148" s="154" t="n"/>
    </row>
    <row r="149" s="3">
      <c r="B149" s="167" t="n"/>
      <c r="C149" s="66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161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66" t="n"/>
      <c r="D167" s="162" t="n"/>
      <c r="E167" s="154" t="n"/>
      <c r="F167" s="154" t="n"/>
      <c r="I167" s="19" t="n"/>
      <c r="J167" s="11" t="n"/>
      <c r="K167" s="30" t="n"/>
      <c r="L167" s="9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161" t="n"/>
      <c r="D170" s="162" t="n"/>
      <c r="E170" s="154" t="n"/>
      <c r="F170" s="154" t="n"/>
      <c r="I170" s="19" t="n"/>
      <c r="J170" s="11" t="n"/>
      <c r="K170" s="30" t="n"/>
      <c r="L170" s="13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66" t="n"/>
      <c r="D185" s="162" t="n"/>
      <c r="E185" s="154" t="n"/>
      <c r="F185" s="154" t="n"/>
    </row>
    <row r="186" s="3">
      <c r="B186" s="167" t="n"/>
      <c r="C186" s="161" t="n"/>
      <c r="D186" s="162" t="n"/>
      <c r="E186" s="156" t="n"/>
      <c r="F186" s="163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7" t="n"/>
      <c r="F236" s="154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6" t="n"/>
      <c r="F261" s="163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7" t="n"/>
      <c r="F293" s="154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317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6" t="n"/>
      <c r="F329" s="163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58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63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58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7" t="n"/>
      <c r="F349" s="154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9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9" t="n"/>
      <c r="C359" s="24" t="n"/>
      <c r="D359" s="30" t="n"/>
      <c r="E359" s="30" t="n"/>
      <c r="F359" s="14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7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6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C382" s="28" t="n"/>
      <c r="D382" s="16" t="n"/>
      <c r="E382" s="16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6"/>
  <sheetViews>
    <sheetView tabSelected="0" workbookViewId="0">
      <selection activeCell="A1" sqref="A1"/>
    </sheetView>
  </sheetViews>
  <sheetFormatPr baseColWidth="8" defaultRowHeight="15"/>
  <cols>
    <col width="22" customWidth="1" style="3" min="1" max="1"/>
    <col width="22" customWidth="1" style="3" min="2" max="2"/>
    <col width="22" customWidth="1" style="3" min="3" max="3"/>
    <col width="22" customWidth="1" style="3" min="4" max="4"/>
    <col width="22" customWidth="1" style="3" min="5" max="5"/>
    <col width="22" customWidth="1" style="3" min="6" max="6"/>
    <col width="22" customWidth="1" style="3" min="7" max="7"/>
    <col width="22" customWidth="1" style="3" min="8" max="8"/>
    <col width="22" customWidth="1" style="3" min="9" max="9"/>
    <col width="22" customWidth="1" style="3" min="10" max="10"/>
  </cols>
  <sheetData>
    <row r="1">
      <c r="A1" t="inlineStr">
        <is>
          <t>AOI: 07 Massangena</t>
        </is>
      </c>
    </row>
    <row r="3">
      <c r="A3" s="353" t="inlineStr">
        <is>
          <t>Data Source</t>
        </is>
      </c>
      <c r="B3" s="353" t="inlineStr">
        <is>
          <t>GHS_POP_E2020_GLOBE_R2023A_4326_3ss_v1-0</t>
        </is>
      </c>
      <c r="C3" s="353" t="inlineStr">
        <is>
          <t>GPW_v4_Population_Count_Rev11_2020</t>
        </is>
      </c>
      <c r="D3" s="353" t="inlineStr">
        <is>
          <t>Landscan-Global-2022</t>
        </is>
      </c>
      <c r="E3" s="353" t="inlineStr">
        <is>
          <t>WorldPop_Constrained_UNadj_2025</t>
        </is>
      </c>
      <c r="F3" s="353" t="inlineStr">
        <is>
          <t>WorldPop_Unconstrained_UNadj_2020</t>
        </is>
      </c>
      <c r="G3" s="353" t="inlineStr">
        <is>
          <t>Mean</t>
        </is>
      </c>
      <c r="H3" s="353" t="inlineStr">
        <is>
          <t>Stdev</t>
        </is>
      </c>
      <c r="I3" s="353" t="inlineStr">
        <is>
          <t>CV in %</t>
        </is>
      </c>
      <c r="J3" s="353" t="inlineStr">
        <is>
          <t>Reliability</t>
        </is>
      </c>
    </row>
    <row r="4">
      <c r="A4" s="354" t="inlineStr">
        <is>
          <t>Citations</t>
        </is>
      </c>
      <c r="B4" s="355" t="inlineStr">
        <is>
          <t>GHS-POP R2023A - GHS population grid (2023). European Commission, Joint Research Centre (JRC)</t>
        </is>
      </c>
      <c r="C4" s="355" t="inlineStr">
        <is>
          <t>Center for International Earth Science Information Network - CIESIN</t>
        </is>
      </c>
      <c r="D4" s="355" t="inlineStr">
        <is>
          <t>LandScan (2022), UT-Battelle, LLC, operator of Oak Ridge National Laboratory</t>
        </is>
      </c>
      <c r="E4" s="355" t="inlineStr">
        <is>
          <t>WorldPop, University of Southampton, UK.</t>
        </is>
      </c>
      <c r="F4" s="355">
        <f>HYPERLINK("https://www.worldpop.org", "WorldPop (www.worldpop.org)")</f>
        <v/>
      </c>
      <c r="G4" s="355" t="inlineStr">
        <is>
          <t>Indications of the differences between the population datasets.</t>
        </is>
      </c>
      <c r="H4" s="355" t="inlineStr">
        <is>
          <t>Indications of the differences between the population datasets.</t>
        </is>
      </c>
      <c r="I4" s="355" t="inlineStr">
        <is>
          <t>Indications of the differences between the population datasets.</t>
        </is>
      </c>
      <c r="J4" s="355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6" t="n">
        <v>11657</v>
      </c>
      <c r="C5" s="357" t="n">
        <v>3901</v>
      </c>
      <c r="D5" s="357" t="n">
        <v>14283</v>
      </c>
      <c r="E5" s="357" t="n">
        <v>14346</v>
      </c>
      <c r="F5" s="357" t="n">
        <v>11959</v>
      </c>
      <c r="G5" s="358" t="n">
        <v>11229</v>
      </c>
      <c r="H5" s="358" t="n">
        <v>3833</v>
      </c>
      <c r="I5" s="359" t="n">
        <v>34.1</v>
      </c>
      <c r="J5" s="360" t="inlineStr">
        <is>
          <t>good</t>
        </is>
      </c>
    </row>
    <row r="6">
      <c r="A6" s="343" t="inlineStr">
        <is>
          <t>Total Affected (EO-based)</t>
        </is>
      </c>
      <c r="B6" s="356" t="n">
        <v>0</v>
      </c>
      <c r="C6" s="357" t="n">
        <v>14</v>
      </c>
      <c r="D6" s="357" t="n">
        <v>173</v>
      </c>
      <c r="E6" s="357" t="n">
        <v>4</v>
      </c>
      <c r="F6" s="357" t="n">
        <v>73</v>
      </c>
      <c r="G6" s="358" t="n">
        <v>53</v>
      </c>
      <c r="H6" s="358" t="n">
        <v>66</v>
      </c>
      <c r="I6" s="359" t="n">
        <v>124.3</v>
      </c>
      <c r="J6" s="361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EMSR857 AOI: 07 Massangena First Estimate Product</t>
        </is>
      </c>
    </row>
    <row r="2">
      <c r="A2" s="346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1" t="n">
        <v>0</v>
      </c>
      <c r="B6" s="351" t="inlineStr">
        <is>
          <t>Riverine flood</t>
        </is>
      </c>
      <c r="C6" s="351" t="inlineStr">
        <is>
          <t>Flood</t>
        </is>
      </c>
      <c r="D6" s="351" t="inlineStr">
        <is>
          <t>Semi-automatic extraction</t>
        </is>
      </c>
      <c r="E6" s="351" t="inlineStr">
        <is>
          <t>Flooded area</t>
        </is>
      </c>
      <c r="F6" s="351" t="n">
        <v>1</v>
      </c>
      <c r="G6" s="351" t="n">
        <v>122</v>
      </c>
      <c r="H6" s="351" t="n">
        <v>638.692865218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2026-01-20T10:47:43Z</dcterms:modified>
  <cp:lastModifiedBy>Precious Annie Lopez | GAF AG</cp:lastModifiedBy>
  <cp:lastPrinted>2020-10-14T12:56:37Z</cp:lastPrinted>
</cp:coreProperties>
</file>