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57-AOI-09-VILLAARRIAGE\08OUTPUT\EMSR857\AOI09\DEL_MONIT01\FCT\"/>
    </mc:Choice>
  </mc:AlternateContent>
  <xr:revisionPtr revIDLastSave="0" documentId="13_ncr:1_{2921C535-F742-47E3-8921-558ED78CD36B}" xr6:coauthVersionLast="47" xr6:coauthVersionMax="47" xr10:uidLastSave="{00000000-0000-0000-0000-000000000000}"/>
  <bookViews>
    <workbookView xWindow="-120" yWindow="-120" windowWidth="29040" windowHeight="17520" tabRatio="844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57" i="2"/>
  <c r="A53" i="2"/>
  <c r="A52" i="2"/>
  <c r="A36" i="2"/>
  <c r="A35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<sst xmlns="http://schemas.openxmlformats.org/spreadsheetml/2006/main" count="552" uniqueCount="141">
  <si>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</si>
  <si>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</si>
  <si>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</si>
  <si>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</si>
  <si>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</si>
  <si>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09 Villa Arriage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</si>
  <si>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</si>
  <si>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</si>
  <si>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</si>
  <si>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</si>
  <si>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</si>
  <si>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</si>
  <si>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</si>
  <si>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</si>
  <si>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</si>
  <si>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</si>
  <si>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</si>
  <si>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</si>
  <si>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</si>
  <si>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</si>
  <si>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</si>
  <si>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</si>
  <si>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</si>
  <si>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</si>
  <si>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</si>
  <si>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</si>
  <si>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</si>
  <si>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</si>
  <si>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</si>
  <si>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</si>
  <si>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</si>
  <si>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</si>
  <si>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Secondary Road</t>
  </si>
  <si>
    <t>Local Road</t>
  </si>
  <si>
    <t>Cart Track</t>
  </si>
  <si>
    <t>Facilities</t>
  </si>
  <si>
    <t>Constructions for mining or extraction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</si>
  <si>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</si>
  <si>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</si>
  <si>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</si>
  <si>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</si>
  <si>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>Other</t>
  </si>
  <si>
    <t xml:space="preserve">Inland wetlands </t>
  </si>
  <si>
    <t xml:space="preserve">Forests 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</si>
  <si>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</si>
  <si>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</si>
  <si>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</si>
  <si>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</si>
  <si>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</si>
  <si>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</si>
  <si>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</si>
  <si>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</si>
  <si>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</si>
  <si>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</si>
  <si>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</si>
  <si>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</si>
  <si>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</si>
  <si>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</si>
  <si>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</si>
  <si>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</si>
  <si>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</si>
  <si>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</si>
  <si>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</si>
  <si>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</si>
  <si>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09 Villa Arriage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</si>
  <si>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</si>
  <si>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</si>
  <si>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</si>
  <si>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</si>
  <si>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</si>
  <si>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</si>
  <si>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</si>
  <si>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</si>
  <si>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</si>
  <si>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</si>
  <si>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</si>
  <si>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</si>
  <si>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</si>
  <si>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</si>
  <si>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</si>
  <si>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</si>
  <si>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</si>
  <si>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</si>
  <si>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</si>
  <si>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</si>
  <si>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</si>
  <si>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</si>
  <si>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</si>
  <si>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</si>
  <si>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</si>
  <si>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</si>
  <si>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</si>
  <si>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</si>
  <si>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</si>
  <si>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</si>
  <si>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</si>
  <si>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</si>
  <si>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</si>
  <si>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</si>
  <si>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</si>
  <si>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</si>
  <si>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</si>
  <si>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</si>
  <si>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</si>
  <si>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</si>
  <si>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</si>
  <si>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</si>
  <si>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</si>
  <si>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</si>
  <si>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</si>
  <si>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</si>
  <si>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</si>
  <si>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</si>
  <si>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</si>
  <si>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</si>
  <si>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_transportationL_v1_aoi</t>
  </si>
  <si>
    <t>Length</t>
  </si>
  <si>
    <t>Highways, Streets and Roads</t>
  </si>
  <si>
    <t>Airfield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</si>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</sst>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1"/>
  <sheetViews>
    <sheetView showGridLines="0" zoomScale="70" zoomScaleNormal="70" workbookViewId="0"/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7" t="s">
        <v>7</v>
      </c>
      <c r="F4" s="118"/>
      <c r="G4" s="116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4040.5779004000001</v>
      </c>
      <c r="F6" s="54">
        <v>13469.9052515</v>
      </c>
      <c r="G6" s="51">
        <f>E6+F6</f>
        <v>17510.4831519</v>
      </c>
    </row>
    <row r="7" spans="1:13">
      <c r="A7" s="22"/>
      <c r="B7" s="40" t="s">
        <v>15</v>
      </c>
      <c r="C7" s="19"/>
      <c r="D7" s="39" t="s">
        <v>14</v>
      </c>
      <c r="E7" s="52">
        <v>4040.5779004000001</v>
      </c>
      <c r="F7" s="55">
        <v>13469.9052515</v>
      </c>
      <c r="G7" s="53">
        <f>E7+F7</f>
        <v>17510.4831519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5" t="s">
        <v>16</v>
      </c>
      <c r="F9" s="116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70</v>
      </c>
      <c r="F10" s="99">
        <v>850</v>
      </c>
      <c r="G10" s="56" t="str">
        <f>"~ "&amp;TEXT((E10+F10),"#,###,###")</f>
        <v>~ 920</v>
      </c>
      <c r="H10" s="97">
        <v>65000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0.15097767000000001</v>
      </c>
      <c r="F11" s="64">
        <v>12.968601060099999</v>
      </c>
      <c r="G11" s="65">
        <f t="shared" ref="G11:G28" si="0">E11+F11</f>
        <v>13.119578730099999</v>
      </c>
      <c r="H11" s="66">
        <v>1232.43883837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0.60001464360000001</v>
      </c>
      <c r="I12" s="31"/>
      <c r="J12" s="31"/>
      <c r="K12" s="31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2.0313109665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0.58585271729999999</v>
      </c>
    </row>
    <row r="15" spans="1:13">
      <c r="A15" s="75"/>
      <c r="B15" s="76"/>
      <c r="C15" s="77" t="s">
        <v>28</v>
      </c>
      <c r="D15" s="78" t="s">
        <v>14</v>
      </c>
      <c r="E15" s="79">
        <v>0</v>
      </c>
      <c r="F15" s="80">
        <v>0</v>
      </c>
      <c r="G15" s="81">
        <f t="shared" si="0"/>
        <v>0</v>
      </c>
      <c r="H15" s="82">
        <v>3.0461102107000002</v>
      </c>
    </row>
    <row r="16" spans="1:13">
      <c r="A16" s="61"/>
      <c r="B16" s="57" t="s">
        <v>29</v>
      </c>
      <c r="C16" s="83" t="s">
        <v>30</v>
      </c>
      <c r="D16" s="58" t="s">
        <v>31</v>
      </c>
      <c r="E16" s="63">
        <v>0</v>
      </c>
      <c r="F16" s="64">
        <v>0.1234053648</v>
      </c>
      <c r="G16" s="84">
        <f t="shared" si="0"/>
        <v>0.1234053648</v>
      </c>
      <c r="H16" s="66">
        <v>0.88799512069999997</v>
      </c>
    </row>
    <row r="17" spans="1:8">
      <c r="A17" s="67"/>
      <c r="B17" s="68"/>
      <c r="C17" s="69" t="s">
        <v>32</v>
      </c>
      <c r="D17" s="70" t="s">
        <v>31</v>
      </c>
      <c r="E17" s="71">
        <v>0.1704335588</v>
      </c>
      <c r="F17" s="72">
        <v>1.9863189421</v>
      </c>
      <c r="G17" s="85">
        <f t="shared" si="0"/>
        <v>2.1567525009000001</v>
      </c>
      <c r="H17" s="74">
        <v>51.557336419499997</v>
      </c>
    </row>
    <row r="18" spans="1:8">
      <c r="A18" s="67"/>
      <c r="B18" s="68"/>
      <c r="C18" s="69" t="s">
        <v>33</v>
      </c>
      <c r="D18" s="70" t="s">
        <v>31</v>
      </c>
      <c r="E18" s="71">
        <v>0.84665148800000001</v>
      </c>
      <c r="F18" s="72">
        <v>1.6077365915999999</v>
      </c>
      <c r="G18" s="85">
        <f t="shared" si="0"/>
        <v>2.4543880796000002</v>
      </c>
      <c r="H18" s="74">
        <v>303.18624283899999</v>
      </c>
    </row>
    <row r="19" spans="1:8">
      <c r="A19" s="75"/>
      <c r="B19" s="76"/>
      <c r="C19" s="77" t="s">
        <v>34</v>
      </c>
      <c r="D19" s="78" t="s">
        <v>31</v>
      </c>
      <c r="E19" s="79">
        <v>12.425704339199999</v>
      </c>
      <c r="F19" s="80">
        <v>82.821036083300001</v>
      </c>
      <c r="G19" s="86">
        <f t="shared" si="0"/>
        <v>95.246740422499997</v>
      </c>
      <c r="H19" s="82">
        <v>1831.1634621999999</v>
      </c>
    </row>
    <row r="20" spans="1:8">
      <c r="A20" s="61"/>
      <c r="B20" s="57" t="s">
        <v>35</v>
      </c>
      <c r="C20" s="83" t="s">
        <v>36</v>
      </c>
      <c r="D20" s="58" t="s">
        <v>14</v>
      </c>
      <c r="E20" s="63">
        <v>3.5737227361000001</v>
      </c>
      <c r="F20" s="64">
        <v>1.5268186104999999</v>
      </c>
      <c r="G20" s="84">
        <f t="shared" si="0"/>
        <v>5.1005413466</v>
      </c>
      <c r="H20" s="66">
        <v>41.501206402199998</v>
      </c>
    </row>
    <row r="21" spans="1:8">
      <c r="A21" s="67"/>
      <c r="B21" s="68"/>
      <c r="C21" s="69" t="s">
        <v>37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0.90014808079999997</v>
      </c>
    </row>
    <row r="22" spans="1:8">
      <c r="A22" s="75"/>
      <c r="B22" s="76"/>
      <c r="C22" s="77" t="s">
        <v>38</v>
      </c>
      <c r="D22" s="78" t="s">
        <v>31</v>
      </c>
      <c r="E22" s="79">
        <v>0.23932806810000001</v>
      </c>
      <c r="F22" s="80">
        <v>0.66531272860000001</v>
      </c>
      <c r="G22" s="86">
        <f t="shared" si="0"/>
        <v>0.90464079670000008</v>
      </c>
      <c r="H22" s="82">
        <v>61.150008198800002</v>
      </c>
    </row>
    <row r="23" spans="1:8">
      <c r="A23" s="87"/>
      <c r="B23" s="88" t="s">
        <v>39</v>
      </c>
      <c r="C23" s="89" t="s">
        <v>40</v>
      </c>
      <c r="D23" s="58" t="s">
        <v>14</v>
      </c>
      <c r="E23" s="63">
        <v>2263.8605488399999</v>
      </c>
      <c r="F23" s="64">
        <v>8069.8630298899998</v>
      </c>
      <c r="G23" s="84">
        <f t="shared" si="0"/>
        <v>10333.72357873</v>
      </c>
      <c r="H23" s="90">
        <v>74008.751681599999</v>
      </c>
    </row>
    <row r="24" spans="1:8">
      <c r="A24" s="91"/>
      <c r="B24" s="91"/>
      <c r="C24" s="92" t="s">
        <v>41</v>
      </c>
      <c r="D24" s="70" t="s">
        <v>14</v>
      </c>
      <c r="E24" s="71">
        <v>700.58118568500004</v>
      </c>
      <c r="F24" s="72">
        <v>780.238781012</v>
      </c>
      <c r="G24" s="85">
        <f t="shared" si="0"/>
        <v>1480.8199666969999</v>
      </c>
      <c r="H24" s="93">
        <v>7441.1807139800003</v>
      </c>
    </row>
    <row r="25" spans="1:8">
      <c r="A25" s="91"/>
      <c r="B25" s="91"/>
      <c r="C25" s="92" t="s">
        <v>42</v>
      </c>
      <c r="D25" s="70" t="s">
        <v>14</v>
      </c>
      <c r="E25" s="71">
        <v>626.99361720299999</v>
      </c>
      <c r="F25" s="72">
        <v>3322.7939984</v>
      </c>
      <c r="G25" s="85">
        <f t="shared" si="0"/>
        <v>3949.7876156029997</v>
      </c>
      <c r="H25" s="93">
        <v>13063.1042511</v>
      </c>
    </row>
    <row r="26" spans="1:8">
      <c r="A26" s="91"/>
      <c r="B26" s="91"/>
      <c r="C26" s="92" t="s">
        <v>43</v>
      </c>
      <c r="D26" s="70" t="s">
        <v>14</v>
      </c>
      <c r="E26" s="71">
        <v>371.94964249200001</v>
      </c>
      <c r="F26" s="72">
        <v>770.32599340000002</v>
      </c>
      <c r="G26" s="85">
        <f t="shared" si="0"/>
        <v>1142.2756358920001</v>
      </c>
      <c r="H26" s="93">
        <v>72495.1156338</v>
      </c>
    </row>
    <row r="27" spans="1:8">
      <c r="A27" s="91"/>
      <c r="B27" s="91"/>
      <c r="C27" s="92" t="s">
        <v>44</v>
      </c>
      <c r="D27" s="70" t="s">
        <v>14</v>
      </c>
      <c r="E27" s="71">
        <v>77.192816501999999</v>
      </c>
      <c r="F27" s="72">
        <v>526.68339807200005</v>
      </c>
      <c r="G27" s="85">
        <f t="shared" si="0"/>
        <v>603.87621457400007</v>
      </c>
      <c r="H27" s="93">
        <v>2909.5092330500001</v>
      </c>
    </row>
    <row r="28" spans="1:8">
      <c r="A28" s="94"/>
      <c r="B28" s="94"/>
      <c r="C28" s="95" t="s">
        <v>45</v>
      </c>
      <c r="D28" s="78" t="s">
        <v>14</v>
      </c>
      <c r="E28" s="79">
        <v>0</v>
      </c>
      <c r="F28" s="80">
        <v>0</v>
      </c>
      <c r="G28" s="86">
        <f t="shared" si="0"/>
        <v>0</v>
      </c>
      <c r="H28" s="96">
        <v>2.6193615622999999</v>
      </c>
    </row>
    <row r="29" spans="1:8">
      <c r="B29" s="11"/>
      <c r="C29" s="13"/>
      <c r="D29" s="16"/>
      <c r="E29" s="16"/>
      <c r="F29" s="16"/>
      <c r="G29" s="16"/>
      <c r="H29" s="8"/>
    </row>
    <row r="30" spans="1:8">
      <c r="A30" s="101" t="s">
        <v>46</v>
      </c>
      <c r="B30" s="11"/>
      <c r="C30" s="13"/>
      <c r="D30" s="16"/>
      <c r="E30" s="16"/>
      <c r="F30" s="16"/>
      <c r="G30" s="16"/>
      <c r="H30" s="8"/>
    </row>
    <row r="31" spans="1:8">
      <c r="A31" s="101" t="s">
        <v>47</v>
      </c>
      <c r="B31" s="11"/>
      <c r="C31" s="13"/>
      <c r="D31" s="16"/>
      <c r="E31" s="16"/>
      <c r="F31" s="16"/>
      <c r="G31" s="16"/>
    </row>
    <row r="32" spans="1:8">
      <c r="B32" s="11"/>
      <c r="C32" s="13"/>
      <c r="D32" s="16"/>
      <c r="E32" s="16"/>
      <c r="F32" s="16"/>
      <c r="G32" s="16"/>
    </row>
    <row r="33" spans="1:7">
      <c r="A33" s="100" t="s">
        <v>48</v>
      </c>
      <c r="B33" s="11"/>
      <c r="C33" s="13"/>
      <c r="D33" s="16"/>
      <c r="E33" s="16"/>
      <c r="F33" s="16"/>
      <c r="G33" s="16"/>
    </row>
    <row r="34" spans="1:7">
      <c r="A34" s="101" t="s">
        <v>49</v>
      </c>
      <c r="B34" s="11"/>
      <c r="C34" s="13"/>
      <c r="D34" s="16"/>
      <c r="E34" s="103" t="s">
        <v>50</v>
      </c>
      <c r="F34" s="16"/>
      <c r="G34" s="16"/>
    </row>
    <row r="35" spans="1:7">
      <c r="A35" s="10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11"/>
      <c r="C35" s="13"/>
      <c r="D35" s="16"/>
      <c r="E35" s="16"/>
      <c r="F35" s="16"/>
      <c r="G35" s="16"/>
    </row>
    <row r="36" spans="1:7">
      <c r="A36" s="101" t="str">
        <f>CONCATENATE(CHAR(169)," European Union / Copernicus Emergency Management Service")</f>
        <v>© European Union / Copernicus Emergency Management Service</v>
      </c>
      <c r="B36" s="11"/>
      <c r="C36" s="13"/>
      <c r="D36" s="16"/>
      <c r="E36" s="16"/>
      <c r="F36" s="16"/>
      <c r="G36" s="16"/>
    </row>
    <row r="37" spans="1:7">
      <c r="B37" s="11"/>
      <c r="C37" s="13"/>
      <c r="D37" s="16"/>
      <c r="E37" s="16"/>
      <c r="F37" s="16"/>
      <c r="G37" s="16"/>
    </row>
    <row r="38" spans="1:7">
      <c r="B38" s="11"/>
      <c r="C38" s="13"/>
      <c r="D38" s="16"/>
      <c r="E38" s="16"/>
      <c r="F38" s="16"/>
      <c r="G38" s="16"/>
    </row>
    <row r="39" spans="1:7">
      <c r="A39" s="100" t="s">
        <v>51</v>
      </c>
      <c r="B39" s="11"/>
      <c r="C39" s="13"/>
      <c r="D39" s="16"/>
      <c r="E39" s="16"/>
      <c r="F39" s="16"/>
      <c r="G39" s="16"/>
    </row>
    <row r="40" spans="1:7">
      <c r="A40" s="101" t="s">
        <v>52</v>
      </c>
      <c r="B40" s="11"/>
      <c r="C40" s="14"/>
      <c r="D40" s="16"/>
      <c r="E40" s="16"/>
      <c r="F40" s="16"/>
      <c r="G40" s="16"/>
    </row>
    <row r="41" spans="1:7">
      <c r="A41" s="101" t="s">
        <v>53</v>
      </c>
      <c r="B41" s="11"/>
      <c r="C41" s="14"/>
      <c r="D41" s="16"/>
      <c r="E41" s="16"/>
      <c r="F41" s="16"/>
      <c r="G41" s="16"/>
    </row>
    <row r="42" spans="1:7">
      <c r="A42" s="101" t="s">
        <v>54</v>
      </c>
      <c r="B42" s="11"/>
      <c r="C42" s="14"/>
      <c r="D42" s="16"/>
      <c r="E42" s="16"/>
      <c r="F42" s="16"/>
      <c r="G42" s="16"/>
    </row>
    <row r="43" spans="1:7">
      <c r="A43" s="101" t="s">
        <v>55</v>
      </c>
      <c r="B43" s="11"/>
      <c r="C43" s="14"/>
      <c r="D43" s="16"/>
      <c r="E43" s="16"/>
      <c r="F43" s="16"/>
      <c r="G43" s="16"/>
    </row>
    <row r="44" spans="1:7">
      <c r="B44" s="11"/>
      <c r="C44" s="14"/>
      <c r="D44" s="16"/>
      <c r="E44" s="16"/>
      <c r="F44" s="16"/>
      <c r="G44" s="16"/>
    </row>
    <row r="45" spans="1:7">
      <c r="B45" s="11"/>
      <c r="C45" s="14"/>
      <c r="D45" s="16"/>
      <c r="E45" s="16"/>
      <c r="F45" s="16"/>
      <c r="G45" s="16"/>
    </row>
    <row r="46" spans="1:7">
      <c r="A46" s="100" t="s">
        <v>56</v>
      </c>
      <c r="B46" s="11"/>
      <c r="C46" s="14"/>
      <c r="D46" s="16"/>
      <c r="E46" s="16"/>
      <c r="F46" s="16"/>
      <c r="G46" s="16"/>
    </row>
    <row r="47" spans="1:7">
      <c r="A47" s="101" t="s">
        <v>57</v>
      </c>
      <c r="B47" s="11"/>
      <c r="C47" s="14"/>
      <c r="D47" s="16"/>
      <c r="E47" s="16"/>
      <c r="F47" s="16"/>
      <c r="G47" s="16"/>
    </row>
    <row r="48" spans="1:7">
      <c r="A48" s="101" t="s">
        <v>58</v>
      </c>
      <c r="B48" s="11"/>
      <c r="C48" s="14"/>
      <c r="D48" s="16"/>
      <c r="E48" s="16"/>
      <c r="F48" s="16"/>
      <c r="G48" s="16"/>
    </row>
    <row r="49" spans="1:29">
      <c r="B49" s="11"/>
      <c r="C49" s="14"/>
      <c r="D49" s="16"/>
      <c r="E49" s="16"/>
      <c r="F49" s="16"/>
      <c r="G49" s="16"/>
    </row>
    <row r="50" spans="1:29">
      <c r="B50" s="11"/>
      <c r="C50" s="14"/>
      <c r="D50" s="16"/>
      <c r="E50" s="16"/>
      <c r="F50" s="16"/>
      <c r="G50" s="16"/>
    </row>
    <row r="51" spans="1:29">
      <c r="A51" s="100" t="s">
        <v>59</v>
      </c>
      <c r="B51" s="11"/>
      <c r="C51" s="14"/>
      <c r="D51" s="16"/>
      <c r="E51" s="16"/>
      <c r="F51" s="16"/>
      <c r="G51" s="16"/>
    </row>
    <row r="52" spans="1:29">
      <c r="A52" s="10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3" spans="1:29">
      <c r="A53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4" spans="1:29">
      <c r="A54" s="101" t="s">
        <v>140</v>
      </c>
    </row>
    <row r="56" spans="1:29">
      <c r="A56" s="101" t="s">
        <v>60</v>
      </c>
    </row>
    <row r="57" spans="1:29">
      <c r="A57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9" spans="1:29">
      <c r="A59" s="101" t="s">
        <v>61</v>
      </c>
    </row>
    <row r="60" spans="1:29" s="124" customFormat="1">
      <c r="A60" s="119" t="s">
        <v>62</v>
      </c>
      <c r="B60" s="120"/>
      <c r="C60" s="121"/>
      <c r="D60" s="122"/>
      <c r="E60" s="122"/>
      <c r="F60" s="122"/>
      <c r="G60" s="122"/>
      <c r="H60" s="123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</row>
    <row r="61" spans="1:29" s="124" customFormat="1">
      <c r="A61" s="119" t="s">
        <v>63</v>
      </c>
      <c r="B61" s="120"/>
      <c r="C61" s="121"/>
      <c r="D61" s="122"/>
      <c r="E61" s="122"/>
      <c r="F61" s="122"/>
      <c r="G61" s="122"/>
      <c r="H61" s="123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/>
  <cols>
    <col min="1" max="10" width="25" style="2" customWidth="1"/>
  </cols>
  <sheetData>
    <row r="1" spans="1:10">
      <c r="A1" t="s">
        <v>64</v>
      </c>
    </row>
    <row r="3" spans="1:10" ht="25.5">
      <c r="A3" s="104" t="s">
        <v>65</v>
      </c>
      <c r="B3" s="104" t="s">
        <v>66</v>
      </c>
      <c r="C3" s="104" t="s">
        <v>67</v>
      </c>
      <c r="D3" s="104" t="s">
        <v>68</v>
      </c>
      <c r="E3" s="104" t="s">
        <v>69</v>
      </c>
      <c r="F3" s="104" t="s">
        <v>70</v>
      </c>
      <c r="G3" s="104" t="s">
        <v>71</v>
      </c>
      <c r="H3" s="104" t="s">
        <v>72</v>
      </c>
      <c r="I3" s="104" t="s">
        <v>73</v>
      </c>
      <c r="J3" s="104" t="s">
        <v>74</v>
      </c>
    </row>
    <row r="4" spans="1:10" ht="56.25">
      <c r="A4" s="105" t="s">
        <v>75</v>
      </c>
      <c r="B4" s="106" t="s">
        <v>76</v>
      </c>
      <c r="C4" s="106" t="s">
        <v>77</v>
      </c>
      <c r="D4" s="106" t="s">
        <v>78</v>
      </c>
      <c r="E4" s="106" t="s">
        <v>79</v>
      </c>
      <c r="F4" s="106" t="str">
        <f>HYPERLINK("https://www.worldpop.org", "WorldPop (www.worldpop.org)")</f>
        <v>WorldPop (www.worldpop.org)</v>
      </c>
      <c r="G4" s="106" t="s">
        <v>80</v>
      </c>
      <c r="H4" s="106" t="s">
        <v>80</v>
      </c>
      <c r="I4" s="106" t="s">
        <v>80</v>
      </c>
      <c r="J4" s="106" t="s">
        <v>81</v>
      </c>
    </row>
    <row r="5" spans="1:10">
      <c r="A5" s="107" t="s">
        <v>18</v>
      </c>
      <c r="B5" s="108">
        <v>65301</v>
      </c>
      <c r="C5" s="109">
        <v>47746</v>
      </c>
      <c r="D5" s="109">
        <v>66521</v>
      </c>
      <c r="E5" s="109">
        <v>76394</v>
      </c>
      <c r="F5" s="109">
        <v>92418</v>
      </c>
      <c r="G5" s="110">
        <v>69676</v>
      </c>
      <c r="H5" s="110">
        <v>14645</v>
      </c>
      <c r="I5" s="111">
        <v>21</v>
      </c>
      <c r="J5" s="112" t="s">
        <v>82</v>
      </c>
    </row>
    <row r="6" spans="1:10">
      <c r="A6" s="107" t="s">
        <v>83</v>
      </c>
      <c r="B6" s="108">
        <v>68</v>
      </c>
      <c r="C6" s="109">
        <v>1300</v>
      </c>
      <c r="D6" s="109">
        <v>480</v>
      </c>
      <c r="E6" s="109">
        <v>224</v>
      </c>
      <c r="F6" s="109">
        <v>2212</v>
      </c>
      <c r="G6" s="110">
        <v>857</v>
      </c>
      <c r="H6" s="110">
        <v>800</v>
      </c>
      <c r="I6" s="111">
        <v>93.300000000000011</v>
      </c>
      <c r="J6" s="113" t="s">
        <v>84</v>
      </c>
    </row>
    <row r="7" spans="1:10">
      <c r="A7" s="107" t="s">
        <v>85</v>
      </c>
      <c r="B7" s="108">
        <v>841</v>
      </c>
      <c r="C7" s="109">
        <v>3818</v>
      </c>
      <c r="D7" s="109">
        <v>3422</v>
      </c>
      <c r="E7" s="109">
        <v>1461</v>
      </c>
      <c r="F7" s="109">
        <v>6550</v>
      </c>
      <c r="G7" s="110">
        <v>3218</v>
      </c>
      <c r="H7" s="110">
        <v>2012</v>
      </c>
      <c r="I7" s="111">
        <v>62.5</v>
      </c>
      <c r="J7" s="114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87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101">
        <v>0</v>
      </c>
      <c r="B6" s="101" t="s">
        <v>96</v>
      </c>
      <c r="C6" s="101" t="s">
        <v>97</v>
      </c>
      <c r="D6" s="101" t="s">
        <v>98</v>
      </c>
      <c r="E6" s="101" t="s">
        <v>13</v>
      </c>
      <c r="F6" s="101">
        <v>4</v>
      </c>
      <c r="G6" s="101">
        <v>1213</v>
      </c>
      <c r="H6" s="101">
        <v>4040.5779004000001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99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101">
        <v>0</v>
      </c>
      <c r="B6" s="101" t="s">
        <v>96</v>
      </c>
      <c r="C6" s="101" t="s">
        <v>97</v>
      </c>
      <c r="D6" s="101" t="s">
        <v>100</v>
      </c>
      <c r="E6" s="101" t="s">
        <v>13</v>
      </c>
      <c r="F6" s="101">
        <v>997</v>
      </c>
      <c r="G6" s="101">
        <v>1673</v>
      </c>
      <c r="H6" s="101">
        <v>13469.9052515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101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1">
        <v>0</v>
      </c>
      <c r="B6" s="101">
        <v>12</v>
      </c>
      <c r="C6" s="101" t="s">
        <v>109</v>
      </c>
      <c r="D6" s="101">
        <v>123</v>
      </c>
      <c r="E6" s="101" t="s">
        <v>25</v>
      </c>
      <c r="F6" s="101" t="s">
        <v>110</v>
      </c>
      <c r="G6" s="101" t="s">
        <v>111</v>
      </c>
      <c r="H6" s="101">
        <v>997</v>
      </c>
      <c r="I6" s="101">
        <v>994</v>
      </c>
      <c r="J6" s="101" t="s">
        <v>112</v>
      </c>
      <c r="K6" s="101">
        <v>3</v>
      </c>
      <c r="L6" s="101">
        <v>0.60001464360000001</v>
      </c>
    </row>
    <row r="7" spans="1:12">
      <c r="A7" s="101">
        <v>1</v>
      </c>
      <c r="B7" s="101">
        <v>12</v>
      </c>
      <c r="C7" s="101" t="s">
        <v>109</v>
      </c>
      <c r="D7" s="101">
        <v>1263</v>
      </c>
      <c r="E7" s="101" t="s">
        <v>26</v>
      </c>
      <c r="F7" s="101" t="s">
        <v>110</v>
      </c>
      <c r="G7" s="101" t="s">
        <v>111</v>
      </c>
      <c r="H7" s="101">
        <v>997</v>
      </c>
      <c r="I7" s="101">
        <v>994</v>
      </c>
      <c r="J7" s="101" t="s">
        <v>112</v>
      </c>
      <c r="K7" s="101">
        <v>4</v>
      </c>
      <c r="L7" s="101">
        <v>2.0313109665</v>
      </c>
    </row>
    <row r="8" spans="1:12">
      <c r="A8" s="101">
        <v>2</v>
      </c>
      <c r="B8" s="101">
        <v>12</v>
      </c>
      <c r="C8" s="101" t="s">
        <v>109</v>
      </c>
      <c r="D8" s="101">
        <v>1264</v>
      </c>
      <c r="E8" s="101" t="s">
        <v>27</v>
      </c>
      <c r="F8" s="101" t="s">
        <v>110</v>
      </c>
      <c r="G8" s="101" t="s">
        <v>111</v>
      </c>
      <c r="H8" s="101">
        <v>997</v>
      </c>
      <c r="I8" s="101">
        <v>994</v>
      </c>
      <c r="J8" s="101" t="s">
        <v>112</v>
      </c>
      <c r="K8" s="101">
        <v>1</v>
      </c>
      <c r="L8" s="101">
        <v>0.58585271729999999</v>
      </c>
    </row>
    <row r="9" spans="1:12">
      <c r="A9" s="101">
        <v>3</v>
      </c>
      <c r="B9" s="101">
        <v>12</v>
      </c>
      <c r="C9" s="101" t="s">
        <v>109</v>
      </c>
      <c r="D9" s="101">
        <v>1280</v>
      </c>
      <c r="E9" s="101" t="s">
        <v>28</v>
      </c>
      <c r="F9" s="101" t="s">
        <v>110</v>
      </c>
      <c r="G9" s="101" t="s">
        <v>111</v>
      </c>
      <c r="H9" s="101">
        <v>997</v>
      </c>
      <c r="I9" s="101">
        <v>994</v>
      </c>
      <c r="J9" s="101" t="s">
        <v>112</v>
      </c>
      <c r="K9" s="101">
        <v>7</v>
      </c>
      <c r="L9" s="101">
        <v>3.0461102107000002</v>
      </c>
    </row>
    <row r="10" spans="1:12">
      <c r="A10" s="101">
        <v>4</v>
      </c>
      <c r="B10" s="101">
        <v>11</v>
      </c>
      <c r="C10" s="101" t="s">
        <v>24</v>
      </c>
      <c r="D10" s="101">
        <v>997</v>
      </c>
      <c r="E10" s="101" t="s">
        <v>112</v>
      </c>
      <c r="F10" s="101" t="s">
        <v>110</v>
      </c>
      <c r="G10" s="101" t="s">
        <v>111</v>
      </c>
      <c r="H10" s="101">
        <v>997</v>
      </c>
      <c r="I10" s="101">
        <v>994</v>
      </c>
      <c r="J10" s="101" t="s">
        <v>112</v>
      </c>
      <c r="K10" s="101">
        <v>896</v>
      </c>
      <c r="L10" s="101">
        <v>1232.43883837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112</v>
      </c>
      <c r="F6" s="101" t="s">
        <v>110</v>
      </c>
      <c r="G6" s="101" t="s">
        <v>111</v>
      </c>
      <c r="H6" s="101">
        <v>997</v>
      </c>
      <c r="I6" s="101">
        <v>994</v>
      </c>
      <c r="J6" s="101" t="s">
        <v>112</v>
      </c>
      <c r="K6" s="101">
        <v>2</v>
      </c>
      <c r="L6" s="101">
        <v>0.15097767000000001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112</v>
      </c>
      <c r="F6" s="101" t="s">
        <v>110</v>
      </c>
      <c r="G6" s="101" t="s">
        <v>111</v>
      </c>
      <c r="H6" s="101">
        <v>997</v>
      </c>
      <c r="I6" s="101">
        <v>994</v>
      </c>
      <c r="J6" s="101" t="s">
        <v>112</v>
      </c>
      <c r="K6" s="101">
        <v>21</v>
      </c>
      <c r="L6" s="101">
        <v>12.968601060099999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101">
        <v>0</v>
      </c>
      <c r="B6" s="101">
        <v>211</v>
      </c>
      <c r="C6" s="101" t="s">
        <v>117</v>
      </c>
      <c r="D6" s="101">
        <v>21121</v>
      </c>
      <c r="E6" s="101" t="s">
        <v>32</v>
      </c>
      <c r="F6" s="101" t="s">
        <v>110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26</v>
      </c>
      <c r="L6" s="101">
        <v>51.557336419499997</v>
      </c>
    </row>
    <row r="7" spans="1:12">
      <c r="A7" s="101">
        <v>1</v>
      </c>
      <c r="B7" s="101">
        <v>211</v>
      </c>
      <c r="C7" s="101" t="s">
        <v>117</v>
      </c>
      <c r="D7" s="101">
        <v>21122</v>
      </c>
      <c r="E7" s="101" t="s">
        <v>33</v>
      </c>
      <c r="F7" s="101" t="s">
        <v>110</v>
      </c>
      <c r="G7" s="101" t="s">
        <v>112</v>
      </c>
      <c r="H7" s="101">
        <v>997</v>
      </c>
      <c r="I7" s="101">
        <v>994</v>
      </c>
      <c r="J7" s="101" t="s">
        <v>112</v>
      </c>
      <c r="K7" s="101">
        <v>813</v>
      </c>
      <c r="L7" s="101">
        <v>303.18624283899999</v>
      </c>
    </row>
    <row r="8" spans="1:12">
      <c r="A8" s="101">
        <v>2</v>
      </c>
      <c r="B8" s="101">
        <v>211</v>
      </c>
      <c r="C8" s="101" t="s">
        <v>117</v>
      </c>
      <c r="D8" s="101">
        <v>21124</v>
      </c>
      <c r="E8" s="101" t="s">
        <v>34</v>
      </c>
      <c r="F8" s="101" t="s">
        <v>110</v>
      </c>
      <c r="G8" s="101" t="s">
        <v>112</v>
      </c>
      <c r="H8" s="101">
        <v>997</v>
      </c>
      <c r="I8" s="101">
        <v>994</v>
      </c>
      <c r="J8" s="101" t="s">
        <v>112</v>
      </c>
      <c r="K8" s="101">
        <v>3299</v>
      </c>
      <c r="L8" s="101">
        <v>1831.1634621999999</v>
      </c>
    </row>
    <row r="9" spans="1:12">
      <c r="A9" s="101">
        <v>3</v>
      </c>
      <c r="B9" s="101">
        <v>213</v>
      </c>
      <c r="C9" s="101" t="s">
        <v>118</v>
      </c>
      <c r="D9" s="101">
        <v>2130</v>
      </c>
      <c r="E9" s="101" t="s">
        <v>30</v>
      </c>
      <c r="F9" s="101" t="s">
        <v>110</v>
      </c>
      <c r="G9" s="101" t="s">
        <v>112</v>
      </c>
      <c r="H9" s="101">
        <v>997</v>
      </c>
      <c r="I9" s="101">
        <v>994</v>
      </c>
      <c r="J9" s="101" t="s">
        <v>112</v>
      </c>
      <c r="K9" s="101">
        <v>2</v>
      </c>
      <c r="L9" s="101">
        <v>0.88799512069999997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101">
        <v>0</v>
      </c>
      <c r="B6" s="101">
        <v>211</v>
      </c>
      <c r="C6" s="101" t="s">
        <v>117</v>
      </c>
      <c r="D6" s="101">
        <v>21121</v>
      </c>
      <c r="E6" s="101" t="s">
        <v>32</v>
      </c>
      <c r="F6" s="101" t="s">
        <v>110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3</v>
      </c>
      <c r="L6" s="101">
        <v>0.1704335588</v>
      </c>
    </row>
    <row r="7" spans="1:12">
      <c r="A7" s="101">
        <v>1</v>
      </c>
      <c r="B7" s="101">
        <v>211</v>
      </c>
      <c r="C7" s="101" t="s">
        <v>117</v>
      </c>
      <c r="D7" s="101">
        <v>21122</v>
      </c>
      <c r="E7" s="101" t="s">
        <v>33</v>
      </c>
      <c r="F7" s="101" t="s">
        <v>110</v>
      </c>
      <c r="G7" s="101" t="s">
        <v>112</v>
      </c>
      <c r="H7" s="101">
        <v>997</v>
      </c>
      <c r="I7" s="101">
        <v>994</v>
      </c>
      <c r="J7" s="101" t="s">
        <v>112</v>
      </c>
      <c r="K7" s="101">
        <v>7</v>
      </c>
      <c r="L7" s="101">
        <v>0.84665148800000001</v>
      </c>
    </row>
    <row r="8" spans="1:12">
      <c r="A8" s="101">
        <v>2</v>
      </c>
      <c r="B8" s="101">
        <v>211</v>
      </c>
      <c r="C8" s="101" t="s">
        <v>117</v>
      </c>
      <c r="D8" s="101">
        <v>21124</v>
      </c>
      <c r="E8" s="101" t="s">
        <v>34</v>
      </c>
      <c r="F8" s="101" t="s">
        <v>110</v>
      </c>
      <c r="G8" s="101" t="s">
        <v>112</v>
      </c>
      <c r="H8" s="101">
        <v>997</v>
      </c>
      <c r="I8" s="101">
        <v>994</v>
      </c>
      <c r="J8" s="101" t="s">
        <v>112</v>
      </c>
      <c r="K8" s="101">
        <v>94</v>
      </c>
      <c r="L8" s="101">
        <v>12.425704339199999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101">
        <v>0</v>
      </c>
      <c r="B6" s="101">
        <v>211</v>
      </c>
      <c r="C6" s="101" t="s">
        <v>117</v>
      </c>
      <c r="D6" s="101">
        <v>21121</v>
      </c>
      <c r="E6" s="101" t="s">
        <v>32</v>
      </c>
      <c r="F6" s="101" t="s">
        <v>110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4</v>
      </c>
      <c r="L6" s="101">
        <v>1.9863189421</v>
      </c>
    </row>
    <row r="7" spans="1:12">
      <c r="A7" s="101">
        <v>1</v>
      </c>
      <c r="B7" s="101">
        <v>211</v>
      </c>
      <c r="C7" s="101" t="s">
        <v>117</v>
      </c>
      <c r="D7" s="101">
        <v>21122</v>
      </c>
      <c r="E7" s="101" t="s">
        <v>33</v>
      </c>
      <c r="F7" s="101" t="s">
        <v>110</v>
      </c>
      <c r="G7" s="101" t="s">
        <v>112</v>
      </c>
      <c r="H7" s="101">
        <v>997</v>
      </c>
      <c r="I7" s="101">
        <v>994</v>
      </c>
      <c r="J7" s="101" t="s">
        <v>112</v>
      </c>
      <c r="K7" s="101">
        <v>17</v>
      </c>
      <c r="L7" s="101">
        <v>1.6077365915999999</v>
      </c>
    </row>
    <row r="8" spans="1:12">
      <c r="A8" s="101">
        <v>2</v>
      </c>
      <c r="B8" s="101">
        <v>211</v>
      </c>
      <c r="C8" s="101" t="s">
        <v>117</v>
      </c>
      <c r="D8" s="101">
        <v>21124</v>
      </c>
      <c r="E8" s="101" t="s">
        <v>34</v>
      </c>
      <c r="F8" s="101" t="s">
        <v>110</v>
      </c>
      <c r="G8" s="101" t="s">
        <v>112</v>
      </c>
      <c r="H8" s="101">
        <v>997</v>
      </c>
      <c r="I8" s="101">
        <v>994</v>
      </c>
      <c r="J8" s="101" t="s">
        <v>112</v>
      </c>
      <c r="K8" s="101">
        <v>298</v>
      </c>
      <c r="L8" s="101">
        <v>82.821036083300001</v>
      </c>
    </row>
    <row r="9" spans="1:12">
      <c r="A9" s="101">
        <v>3</v>
      </c>
      <c r="B9" s="101">
        <v>213</v>
      </c>
      <c r="C9" s="101" t="s">
        <v>118</v>
      </c>
      <c r="D9" s="101">
        <v>2130</v>
      </c>
      <c r="E9" s="101" t="s">
        <v>30</v>
      </c>
      <c r="F9" s="101" t="s">
        <v>110</v>
      </c>
      <c r="G9" s="101" t="s">
        <v>112</v>
      </c>
      <c r="H9" s="101">
        <v>997</v>
      </c>
      <c r="I9" s="101">
        <v>994</v>
      </c>
      <c r="J9" s="101" t="s">
        <v>112</v>
      </c>
      <c r="K9" s="101">
        <v>1</v>
      </c>
      <c r="L9" s="101">
        <v>0.1234053648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1">
        <v>0</v>
      </c>
      <c r="B6" s="101">
        <v>23</v>
      </c>
      <c r="C6" s="101" t="s">
        <v>122</v>
      </c>
      <c r="D6" s="101">
        <v>2301</v>
      </c>
      <c r="E6" s="101" t="s">
        <v>36</v>
      </c>
      <c r="F6" s="101" t="s">
        <v>110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2</v>
      </c>
      <c r="L6" s="101">
        <v>41.501206402199998</v>
      </c>
    </row>
    <row r="7" spans="1:12">
      <c r="A7" s="101">
        <v>1</v>
      </c>
      <c r="B7" s="101">
        <v>24</v>
      </c>
      <c r="C7" s="101" t="s">
        <v>123</v>
      </c>
      <c r="D7" s="101">
        <v>241</v>
      </c>
      <c r="E7" s="101" t="s">
        <v>37</v>
      </c>
      <c r="F7" s="101" t="s">
        <v>110</v>
      </c>
      <c r="G7" s="101" t="s">
        <v>112</v>
      </c>
      <c r="H7" s="101">
        <v>997</v>
      </c>
      <c r="I7" s="101">
        <v>994</v>
      </c>
      <c r="J7" s="101" t="s">
        <v>112</v>
      </c>
      <c r="K7" s="101">
        <v>3</v>
      </c>
      <c r="L7" s="101">
        <v>0.90014808079999997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1">
        <v>0</v>
      </c>
      <c r="B6" s="101">
        <v>23</v>
      </c>
      <c r="C6" s="101" t="s">
        <v>122</v>
      </c>
      <c r="D6" s="101">
        <v>2301</v>
      </c>
      <c r="E6" s="101" t="s">
        <v>36</v>
      </c>
      <c r="F6" s="101" t="s">
        <v>110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1</v>
      </c>
      <c r="L6" s="101">
        <v>3.5737227361000001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1">
        <v>0</v>
      </c>
      <c r="B6" s="101">
        <v>23</v>
      </c>
      <c r="C6" s="101" t="s">
        <v>122</v>
      </c>
      <c r="D6" s="101">
        <v>2301</v>
      </c>
      <c r="E6" s="101" t="s">
        <v>36</v>
      </c>
      <c r="F6" s="101" t="s">
        <v>110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1</v>
      </c>
      <c r="L6" s="101">
        <v>1.5268186104999999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101">
        <v>0</v>
      </c>
      <c r="B6" s="101">
        <v>22</v>
      </c>
      <c r="C6" s="101" t="s">
        <v>127</v>
      </c>
      <c r="D6" s="101">
        <v>221</v>
      </c>
      <c r="E6" s="101" t="s">
        <v>38</v>
      </c>
      <c r="F6" s="101" t="s">
        <v>110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9</v>
      </c>
      <c r="L6" s="101">
        <v>61.150008198800002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101">
        <v>0</v>
      </c>
      <c r="B6" s="101">
        <v>22</v>
      </c>
      <c r="C6" s="101" t="s">
        <v>127</v>
      </c>
      <c r="D6" s="101">
        <v>221</v>
      </c>
      <c r="E6" s="101" t="s">
        <v>38</v>
      </c>
      <c r="F6" s="101" t="s">
        <v>110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3</v>
      </c>
      <c r="L6" s="101">
        <v>0.23932806810000001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101">
        <v>0</v>
      </c>
      <c r="B6" s="101">
        <v>22</v>
      </c>
      <c r="C6" s="101" t="s">
        <v>127</v>
      </c>
      <c r="D6" s="101">
        <v>221</v>
      </c>
      <c r="E6" s="101" t="s">
        <v>38</v>
      </c>
      <c r="F6" s="101" t="s">
        <v>110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3</v>
      </c>
      <c r="L6" s="101">
        <v>0.66531272860000001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1">
        <v>0</v>
      </c>
      <c r="B6" s="101">
        <v>2</v>
      </c>
      <c r="C6" s="101" t="s">
        <v>131</v>
      </c>
      <c r="D6" s="101">
        <v>24</v>
      </c>
      <c r="E6" s="101" t="s">
        <v>132</v>
      </c>
      <c r="F6" s="101" t="s">
        <v>133</v>
      </c>
      <c r="G6" s="101" t="s">
        <v>112</v>
      </c>
      <c r="H6" s="101">
        <v>997</v>
      </c>
      <c r="I6" s="101">
        <v>982</v>
      </c>
      <c r="J6" s="101" t="s">
        <v>112</v>
      </c>
      <c r="K6" s="101">
        <v>941</v>
      </c>
      <c r="L6" s="101">
        <v>2909.5092330500001</v>
      </c>
    </row>
    <row r="7" spans="1:12">
      <c r="A7" s="101">
        <v>1</v>
      </c>
      <c r="B7" s="101">
        <v>3</v>
      </c>
      <c r="C7" s="101" t="s">
        <v>134</v>
      </c>
      <c r="D7" s="101">
        <v>31</v>
      </c>
      <c r="E7" s="101" t="s">
        <v>135</v>
      </c>
      <c r="F7" s="101" t="s">
        <v>133</v>
      </c>
      <c r="G7" s="101" t="s">
        <v>112</v>
      </c>
      <c r="H7" s="101">
        <v>997</v>
      </c>
      <c r="I7" s="101">
        <v>982</v>
      </c>
      <c r="J7" s="101" t="s">
        <v>112</v>
      </c>
      <c r="K7" s="101">
        <v>7032</v>
      </c>
      <c r="L7" s="101">
        <v>72495.1156338</v>
      </c>
    </row>
    <row r="8" spans="1:12">
      <c r="A8" s="101">
        <v>2</v>
      </c>
      <c r="B8" s="101">
        <v>3</v>
      </c>
      <c r="C8" s="101" t="s">
        <v>134</v>
      </c>
      <c r="D8" s="101">
        <v>32</v>
      </c>
      <c r="E8" s="101" t="s">
        <v>40</v>
      </c>
      <c r="F8" s="101" t="s">
        <v>133</v>
      </c>
      <c r="G8" s="101" t="s">
        <v>112</v>
      </c>
      <c r="H8" s="101">
        <v>997</v>
      </c>
      <c r="I8" s="101">
        <v>982</v>
      </c>
      <c r="J8" s="101" t="s">
        <v>112</v>
      </c>
      <c r="K8" s="101">
        <v>5143</v>
      </c>
      <c r="L8" s="101">
        <v>74008.751681599999</v>
      </c>
    </row>
    <row r="9" spans="1:12">
      <c r="A9" s="101">
        <v>3</v>
      </c>
      <c r="B9" s="101">
        <v>3</v>
      </c>
      <c r="C9" s="101" t="s">
        <v>134</v>
      </c>
      <c r="D9" s="101">
        <v>33</v>
      </c>
      <c r="E9" s="101" t="s">
        <v>45</v>
      </c>
      <c r="F9" s="101" t="s">
        <v>133</v>
      </c>
      <c r="G9" s="101" t="s">
        <v>112</v>
      </c>
      <c r="H9" s="101">
        <v>997</v>
      </c>
      <c r="I9" s="101">
        <v>982</v>
      </c>
      <c r="J9" s="101" t="s">
        <v>112</v>
      </c>
      <c r="K9" s="101">
        <v>3</v>
      </c>
      <c r="L9" s="101">
        <v>2.6193615622999999</v>
      </c>
    </row>
    <row r="10" spans="1:12">
      <c r="A10" s="101">
        <v>4</v>
      </c>
      <c r="B10" s="101">
        <v>4</v>
      </c>
      <c r="C10" s="101" t="s">
        <v>136</v>
      </c>
      <c r="D10" s="101">
        <v>41</v>
      </c>
      <c r="E10" s="101" t="s">
        <v>137</v>
      </c>
      <c r="F10" s="101" t="s">
        <v>133</v>
      </c>
      <c r="G10" s="101" t="s">
        <v>112</v>
      </c>
      <c r="H10" s="101">
        <v>997</v>
      </c>
      <c r="I10" s="101">
        <v>982</v>
      </c>
      <c r="J10" s="101" t="s">
        <v>112</v>
      </c>
      <c r="K10" s="101">
        <v>1398</v>
      </c>
      <c r="L10" s="101">
        <v>13063.1042511</v>
      </c>
    </row>
    <row r="11" spans="1:12">
      <c r="A11" s="101">
        <v>5</v>
      </c>
      <c r="B11" s="101">
        <v>998</v>
      </c>
      <c r="C11" s="101" t="s">
        <v>41</v>
      </c>
      <c r="D11" s="101">
        <v>998</v>
      </c>
      <c r="E11" s="101" t="s">
        <v>41</v>
      </c>
      <c r="F11" s="101" t="s">
        <v>133</v>
      </c>
      <c r="G11" s="101" t="s">
        <v>112</v>
      </c>
      <c r="H11" s="101">
        <v>997</v>
      </c>
      <c r="I11" s="101">
        <v>982</v>
      </c>
      <c r="J11" s="101" t="s">
        <v>112</v>
      </c>
      <c r="K11" s="101">
        <v>192</v>
      </c>
      <c r="L11" s="101">
        <v>7441.1807139800003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1">
        <v>0</v>
      </c>
      <c r="B6" s="101">
        <v>2</v>
      </c>
      <c r="C6" s="101" t="s">
        <v>131</v>
      </c>
      <c r="D6" s="101">
        <v>24</v>
      </c>
      <c r="E6" s="101" t="s">
        <v>132</v>
      </c>
      <c r="F6" s="101" t="s">
        <v>133</v>
      </c>
      <c r="G6" s="101" t="s">
        <v>112</v>
      </c>
      <c r="H6" s="101">
        <v>997</v>
      </c>
      <c r="I6" s="101">
        <v>982</v>
      </c>
      <c r="J6" s="101" t="s">
        <v>112</v>
      </c>
      <c r="K6" s="101">
        <v>117</v>
      </c>
      <c r="L6" s="101">
        <v>77.192816501999999</v>
      </c>
    </row>
    <row r="7" spans="1:12">
      <c r="A7" s="101">
        <v>1</v>
      </c>
      <c r="B7" s="101">
        <v>3</v>
      </c>
      <c r="C7" s="101" t="s">
        <v>134</v>
      </c>
      <c r="D7" s="101">
        <v>31</v>
      </c>
      <c r="E7" s="101" t="s">
        <v>135</v>
      </c>
      <c r="F7" s="101" t="s">
        <v>133</v>
      </c>
      <c r="G7" s="101" t="s">
        <v>112</v>
      </c>
      <c r="H7" s="101">
        <v>997</v>
      </c>
      <c r="I7" s="101">
        <v>982</v>
      </c>
      <c r="J7" s="101" t="s">
        <v>112</v>
      </c>
      <c r="K7" s="101">
        <v>301</v>
      </c>
      <c r="L7" s="101">
        <v>371.94964249200001</v>
      </c>
    </row>
    <row r="8" spans="1:12">
      <c r="A8" s="101">
        <v>2</v>
      </c>
      <c r="B8" s="101">
        <v>3</v>
      </c>
      <c r="C8" s="101" t="s">
        <v>134</v>
      </c>
      <c r="D8" s="101">
        <v>32</v>
      </c>
      <c r="E8" s="101" t="s">
        <v>40</v>
      </c>
      <c r="F8" s="101" t="s">
        <v>133</v>
      </c>
      <c r="G8" s="101" t="s">
        <v>112</v>
      </c>
      <c r="H8" s="101">
        <v>997</v>
      </c>
      <c r="I8" s="101">
        <v>982</v>
      </c>
      <c r="J8" s="101" t="s">
        <v>112</v>
      </c>
      <c r="K8" s="101">
        <v>566</v>
      </c>
      <c r="L8" s="101">
        <v>2263.8605488399999</v>
      </c>
    </row>
    <row r="9" spans="1:12">
      <c r="A9" s="101">
        <v>3</v>
      </c>
      <c r="B9" s="101">
        <v>4</v>
      </c>
      <c r="C9" s="101" t="s">
        <v>136</v>
      </c>
      <c r="D9" s="101">
        <v>41</v>
      </c>
      <c r="E9" s="101" t="s">
        <v>137</v>
      </c>
      <c r="F9" s="101" t="s">
        <v>133</v>
      </c>
      <c r="G9" s="101" t="s">
        <v>112</v>
      </c>
      <c r="H9" s="101">
        <v>997</v>
      </c>
      <c r="I9" s="101">
        <v>982</v>
      </c>
      <c r="J9" s="101" t="s">
        <v>112</v>
      </c>
      <c r="K9" s="101">
        <v>321</v>
      </c>
      <c r="L9" s="101">
        <v>626.99361720299999</v>
      </c>
    </row>
    <row r="10" spans="1:12">
      <c r="A10" s="101">
        <v>4</v>
      </c>
      <c r="B10" s="101">
        <v>998</v>
      </c>
      <c r="C10" s="101" t="s">
        <v>41</v>
      </c>
      <c r="D10" s="101">
        <v>998</v>
      </c>
      <c r="E10" s="101" t="s">
        <v>41</v>
      </c>
      <c r="F10" s="101" t="s">
        <v>133</v>
      </c>
      <c r="G10" s="101" t="s">
        <v>112</v>
      </c>
      <c r="H10" s="101">
        <v>997</v>
      </c>
      <c r="I10" s="101">
        <v>982</v>
      </c>
      <c r="J10" s="101" t="s">
        <v>112</v>
      </c>
      <c r="K10" s="101">
        <v>50</v>
      </c>
      <c r="L10" s="101">
        <v>700.58118568500004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1">
        <v>0</v>
      </c>
      <c r="B6" s="101">
        <v>2</v>
      </c>
      <c r="C6" s="101" t="s">
        <v>131</v>
      </c>
      <c r="D6" s="101">
        <v>24</v>
      </c>
      <c r="E6" s="101" t="s">
        <v>132</v>
      </c>
      <c r="F6" s="101" t="s">
        <v>133</v>
      </c>
      <c r="G6" s="101" t="s">
        <v>112</v>
      </c>
      <c r="H6" s="101">
        <v>997</v>
      </c>
      <c r="I6" s="101">
        <v>982</v>
      </c>
      <c r="J6" s="101" t="s">
        <v>112</v>
      </c>
      <c r="K6" s="101">
        <v>249</v>
      </c>
      <c r="L6" s="101">
        <v>526.68339807200005</v>
      </c>
    </row>
    <row r="7" spans="1:12">
      <c r="A7" s="101">
        <v>1</v>
      </c>
      <c r="B7" s="101">
        <v>3</v>
      </c>
      <c r="C7" s="101" t="s">
        <v>134</v>
      </c>
      <c r="D7" s="101">
        <v>31</v>
      </c>
      <c r="E7" s="101" t="s">
        <v>135</v>
      </c>
      <c r="F7" s="101" t="s">
        <v>133</v>
      </c>
      <c r="G7" s="101" t="s">
        <v>112</v>
      </c>
      <c r="H7" s="101">
        <v>997</v>
      </c>
      <c r="I7" s="101">
        <v>982</v>
      </c>
      <c r="J7" s="101" t="s">
        <v>112</v>
      </c>
      <c r="K7" s="101">
        <v>636</v>
      </c>
      <c r="L7" s="101">
        <v>770.32599340000002</v>
      </c>
    </row>
    <row r="8" spans="1:12">
      <c r="A8" s="101">
        <v>2</v>
      </c>
      <c r="B8" s="101">
        <v>3</v>
      </c>
      <c r="C8" s="101" t="s">
        <v>134</v>
      </c>
      <c r="D8" s="101">
        <v>32</v>
      </c>
      <c r="E8" s="101" t="s">
        <v>40</v>
      </c>
      <c r="F8" s="101" t="s">
        <v>133</v>
      </c>
      <c r="G8" s="101" t="s">
        <v>112</v>
      </c>
      <c r="H8" s="101">
        <v>997</v>
      </c>
      <c r="I8" s="101">
        <v>982</v>
      </c>
      <c r="J8" s="101" t="s">
        <v>112</v>
      </c>
      <c r="K8" s="101">
        <v>1440</v>
      </c>
      <c r="L8" s="101">
        <v>8069.8630298899998</v>
      </c>
    </row>
    <row r="9" spans="1:12">
      <c r="A9" s="101">
        <v>3</v>
      </c>
      <c r="B9" s="101">
        <v>4</v>
      </c>
      <c r="C9" s="101" t="s">
        <v>136</v>
      </c>
      <c r="D9" s="101">
        <v>41</v>
      </c>
      <c r="E9" s="101" t="s">
        <v>137</v>
      </c>
      <c r="F9" s="101" t="s">
        <v>133</v>
      </c>
      <c r="G9" s="101" t="s">
        <v>112</v>
      </c>
      <c r="H9" s="101">
        <v>997</v>
      </c>
      <c r="I9" s="101">
        <v>982</v>
      </c>
      <c r="J9" s="101" t="s">
        <v>112</v>
      </c>
      <c r="K9" s="101">
        <v>608</v>
      </c>
      <c r="L9" s="101">
        <v>3322.7939984</v>
      </c>
    </row>
    <row r="10" spans="1:12">
      <c r="A10" s="101">
        <v>4</v>
      </c>
      <c r="B10" s="101">
        <v>998</v>
      </c>
      <c r="C10" s="101" t="s">
        <v>41</v>
      </c>
      <c r="D10" s="101">
        <v>998</v>
      </c>
      <c r="E10" s="101" t="s">
        <v>41</v>
      </c>
      <c r="F10" s="101" t="s">
        <v>133</v>
      </c>
      <c r="G10" s="101" t="s">
        <v>112</v>
      </c>
      <c r="H10" s="101">
        <v>997</v>
      </c>
      <c r="I10" s="101">
        <v>982</v>
      </c>
      <c r="J10" s="101" t="s">
        <v>112</v>
      </c>
      <c r="K10" s="101">
        <v>64</v>
      </c>
      <c r="L10" s="101">
        <v>780.238781012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2026-01-23T20:00:08Z</dcterms:modified>
</cp:coreProperties>
</file>