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sertit28\S28_FAST\RMS\EMSR857\EMSR857-AOI-09-VILLAARRIAGE\08OUTPUT\EMSR857\AOI09\DEL_PRODUCT\FCT\"/>
    </mc:Choice>
  </mc:AlternateContent>
  <xr:revisionPtr revIDLastSave="0" documentId="13_ncr:1_{1ABF3480-7671-496F-9364-51FC00169886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A57" i="2"/>
  <c r="A53" i="2"/>
  <c r="A52" i="2"/>
  <c r="A36" i="2"/>
  <c r="A35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<sst xmlns="http://schemas.openxmlformats.org/spreadsheetml/2006/main" count="557" uniqueCount="141">
  <si>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</si>
  <si>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</si>
  <si>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</si>
  <si>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</si>
  <si>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</si>
  <si>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09 Villa Arriage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</si>
  <si>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</si>
  <si>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</si>
  <si>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</si>
  <si>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</si>
  <si>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</si>
  <si>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</si>
  <si>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</si>
  <si>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</si>
  <si>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</si>
  <si>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</si>
  <si>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</si>
  <si>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</si>
  <si>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</si>
  <si>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</si>
  <si>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</si>
  <si>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</si>
  <si>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</si>
  <si>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</si>
  <si>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</si>
  <si>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</si>
  <si>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</si>
  <si>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</si>
  <si>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</si>
  <si>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</si>
  <si>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</si>
  <si>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</si>
  <si>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Secondary Road</t>
  </si>
  <si>
    <t>Local Road</t>
  </si>
  <si>
    <t>Cart Track</t>
  </si>
  <si>
    <t>Facilities</t>
  </si>
  <si>
    <t>Constructions for mining or extraction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</si>
  <si>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</si>
  <si>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</si>
  <si>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</si>
  <si>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</si>
  <si>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Inland wetlands </t>
  </si>
  <si>
    <t xml:space="preserve">Forests </t>
  </si>
  <si>
    <t>Other</t>
  </si>
  <si>
    <t xml:space="preserve">Heterogeneous agricultural areas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</si>
  <si>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</si>
  <si>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</si>
  <si>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</si>
  <si>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</si>
  <si>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</si>
  <si>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</si>
  <si>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</si>
  <si>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</si>
  <si>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</si>
  <si>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</si>
  <si>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</si>
  <si>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</si>
  <si>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</si>
  <si>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</si>
  <si>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</si>
  <si>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</si>
  <si>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</si>
  <si>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</si>
  <si>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</si>
  <si>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</si>
  <si>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09 Villa Arriage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</si>
  <si>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</si>
  <si>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</si>
  <si>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</si>
  <si>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</si>
  <si>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</si>
  <si>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WorldPop_Constrained_UNadj_2025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</si>
  <si>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</si>
  <si>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</si>
  <si>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</si>
  <si>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</si>
  <si>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</si>
  <si>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</si>
  <si>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</si>
  <si>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</si>
  <si>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</si>
  <si>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</si>
  <si>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</si>
  <si>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</si>
  <si>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</si>
  <si>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</si>
  <si>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</si>
  <si>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</si>
  <si>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</si>
  <si>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</si>
  <si>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</si>
  <si>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</si>
  <si>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</si>
  <si>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</si>
  <si>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</si>
  <si>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</si>
  <si>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</si>
  <si>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</si>
  <si>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</si>
  <si>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</si>
  <si>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</si>
  <si>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</si>
  <si>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</si>
  <si>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</si>
  <si>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</si>
  <si>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</si>
  <si>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</si>
  <si>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</si>
  <si>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</si>
  <si>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</si>
  <si>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</si>
  <si>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</si>
  <si>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</si>
  <si>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</si>
  <si>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</si>
  <si>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</si>
  <si>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_transportationL_v1_aoi</t>
  </si>
  <si>
    <t>Length</t>
  </si>
  <si>
    <t>Highways, Streets and Roads</t>
  </si>
  <si>
    <t>Airfield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</si>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</sst>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1" defaultTableStyle="TableStyleMedium2" defaultPivotStyle="PivotStyleLight16">
    <tableStyle name="Invisible" pivot="0" table="0" count="0" xr9:uid="{6D31347B-B050-427E-B605-8D7366A719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1"/>
  <sheetViews>
    <sheetView showGridLines="0" tabSelected="1" zoomScale="70" zoomScaleNormal="70" workbookViewId="0">
      <selection activeCell="F29" sqref="F29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17555.787361899998</v>
      </c>
      <c r="F6" s="54">
        <v>12938.1683538</v>
      </c>
      <c r="G6" s="51">
        <f>E6+F6</f>
        <v>30493.955715699998</v>
      </c>
    </row>
    <row r="7" spans="1:13">
      <c r="A7" s="22"/>
      <c r="B7" s="40" t="s">
        <v>15</v>
      </c>
      <c r="C7" s="19"/>
      <c r="D7" s="39" t="s">
        <v>14</v>
      </c>
      <c r="E7" s="52">
        <v>17555.787361899998</v>
      </c>
      <c r="F7" s="55">
        <v>12938.1683538</v>
      </c>
      <c r="G7" s="53">
        <f>E7+F7</f>
        <v>30493.955715699998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450</v>
      </c>
      <c r="F10" s="99">
        <v>1000</v>
      </c>
      <c r="G10" s="56" t="str">
        <f>"~ "&amp;TEXT((E10+F10),"#,###,###")</f>
        <v>~ 1,450</v>
      </c>
      <c r="H10" s="97">
        <v>65000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6.8288988780000004</v>
      </c>
      <c r="F11" s="64">
        <v>13.664583397099999</v>
      </c>
      <c r="G11" s="65">
        <f t="shared" ref="G11:G28" si="0">E11+F11</f>
        <v>20.4934822751</v>
      </c>
      <c r="H11" s="66">
        <v>1232.4388356699999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0.60001464360000001</v>
      </c>
      <c r="I12" s="2"/>
      <c r="J12" s="2"/>
      <c r="K12" s="2"/>
      <c r="L12" s="7"/>
      <c r="M12" s="9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2.0313109665</v>
      </c>
      <c r="I13" s="2"/>
      <c r="J13" s="2"/>
      <c r="K13" s="2"/>
      <c r="L13" s="7"/>
      <c r="M13" s="10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0.58585271729999999</v>
      </c>
    </row>
    <row r="15" spans="1:13">
      <c r="A15" s="75"/>
      <c r="B15" s="76"/>
      <c r="C15" s="77" t="s">
        <v>28</v>
      </c>
      <c r="D15" s="78" t="s">
        <v>14</v>
      </c>
      <c r="E15" s="79">
        <v>0</v>
      </c>
      <c r="F15" s="80">
        <v>0</v>
      </c>
      <c r="G15" s="81">
        <f t="shared" si="0"/>
        <v>0</v>
      </c>
      <c r="H15" s="82">
        <v>3.0461102107000002</v>
      </c>
    </row>
    <row r="16" spans="1:13">
      <c r="A16" s="61"/>
      <c r="B16" s="57" t="s">
        <v>29</v>
      </c>
      <c r="C16" s="83" t="s">
        <v>30</v>
      </c>
      <c r="D16" s="58" t="s">
        <v>31</v>
      </c>
      <c r="E16" s="63">
        <v>0.80877318450000002</v>
      </c>
      <c r="F16" s="64">
        <v>7.9221978100000007E-2</v>
      </c>
      <c r="G16" s="84">
        <f t="shared" si="0"/>
        <v>0.8879951626</v>
      </c>
      <c r="H16" s="66">
        <v>0.88799512069999997</v>
      </c>
    </row>
    <row r="17" spans="1:8">
      <c r="A17" s="67"/>
      <c r="B17" s="68"/>
      <c r="C17" s="69" t="s">
        <v>32</v>
      </c>
      <c r="D17" s="70" t="s">
        <v>31</v>
      </c>
      <c r="E17" s="71">
        <v>0.56723153569999996</v>
      </c>
      <c r="F17" s="72">
        <v>4.9690788127000003</v>
      </c>
      <c r="G17" s="85">
        <f t="shared" si="0"/>
        <v>5.5363103484000007</v>
      </c>
      <c r="H17" s="74">
        <v>51.5573369504</v>
      </c>
    </row>
    <row r="18" spans="1:8">
      <c r="A18" s="67"/>
      <c r="B18" s="68"/>
      <c r="C18" s="69" t="s">
        <v>33</v>
      </c>
      <c r="D18" s="70" t="s">
        <v>31</v>
      </c>
      <c r="E18" s="71">
        <v>4.4130932052</v>
      </c>
      <c r="F18" s="72">
        <v>6.3876256806000002</v>
      </c>
      <c r="G18" s="85">
        <f t="shared" si="0"/>
        <v>10.8007188858</v>
      </c>
      <c r="H18" s="74">
        <v>303.18624193599999</v>
      </c>
    </row>
    <row r="19" spans="1:8">
      <c r="A19" s="75"/>
      <c r="B19" s="76"/>
      <c r="C19" s="77" t="s">
        <v>34</v>
      </c>
      <c r="D19" s="78" t="s">
        <v>31</v>
      </c>
      <c r="E19" s="79">
        <v>83.806965353199999</v>
      </c>
      <c r="F19" s="80">
        <v>87.085810893399994</v>
      </c>
      <c r="G19" s="86">
        <f t="shared" si="0"/>
        <v>170.89277624659999</v>
      </c>
      <c r="H19" s="82">
        <v>1831.1634677899999</v>
      </c>
    </row>
    <row r="20" spans="1:8">
      <c r="A20" s="61"/>
      <c r="B20" s="57" t="s">
        <v>35</v>
      </c>
      <c r="C20" s="83" t="s">
        <v>36</v>
      </c>
      <c r="D20" s="58" t="s">
        <v>14</v>
      </c>
      <c r="E20" s="63">
        <v>4.2902344888000004</v>
      </c>
      <c r="F20" s="64">
        <v>1.3385352635000001</v>
      </c>
      <c r="G20" s="84">
        <f t="shared" si="0"/>
        <v>5.6287697523000002</v>
      </c>
      <c r="H20" s="66">
        <v>41.501206402199998</v>
      </c>
    </row>
    <row r="21" spans="1:8">
      <c r="A21" s="67"/>
      <c r="B21" s="68"/>
      <c r="C21" s="69" t="s">
        <v>37</v>
      </c>
      <c r="D21" s="70" t="s">
        <v>14</v>
      </c>
      <c r="E21" s="71">
        <v>0</v>
      </c>
      <c r="F21" s="72">
        <v>0</v>
      </c>
      <c r="G21" s="85">
        <f t="shared" si="0"/>
        <v>0</v>
      </c>
      <c r="H21" s="74">
        <v>0.90014808079999997</v>
      </c>
    </row>
    <row r="22" spans="1:8">
      <c r="A22" s="75"/>
      <c r="B22" s="76"/>
      <c r="C22" s="77" t="s">
        <v>38</v>
      </c>
      <c r="D22" s="78" t="s">
        <v>31</v>
      </c>
      <c r="E22" s="79">
        <v>2.2539472805999998</v>
      </c>
      <c r="F22" s="80">
        <v>1.7687478179</v>
      </c>
      <c r="G22" s="86">
        <f t="shared" si="0"/>
        <v>4.0226950984999998</v>
      </c>
      <c r="H22" s="82">
        <v>61.150008198800002</v>
      </c>
    </row>
    <row r="23" spans="1:8">
      <c r="A23" s="87"/>
      <c r="B23" s="88" t="s">
        <v>39</v>
      </c>
      <c r="C23" s="89" t="s">
        <v>40</v>
      </c>
      <c r="D23" s="58" t="s">
        <v>14</v>
      </c>
      <c r="E23" s="63">
        <v>12362.622380500001</v>
      </c>
      <c r="F23" s="64">
        <v>9110.1368341599991</v>
      </c>
      <c r="G23" s="84">
        <f t="shared" si="0"/>
        <v>21472.75921466</v>
      </c>
      <c r="H23" s="90">
        <v>74008.751706099996</v>
      </c>
    </row>
    <row r="24" spans="1:8">
      <c r="A24" s="91"/>
      <c r="B24" s="91"/>
      <c r="C24" s="92" t="s">
        <v>41</v>
      </c>
      <c r="D24" s="70" t="s">
        <v>14</v>
      </c>
      <c r="E24" s="71">
        <v>2259.09838003</v>
      </c>
      <c r="F24" s="72">
        <v>2230.9218025599998</v>
      </c>
      <c r="G24" s="85">
        <f t="shared" si="0"/>
        <v>4490.0201825900003</v>
      </c>
      <c r="H24" s="93">
        <v>13063.1041577</v>
      </c>
    </row>
    <row r="25" spans="1:8">
      <c r="A25" s="91"/>
      <c r="B25" s="91"/>
      <c r="C25" s="92" t="s">
        <v>42</v>
      </c>
      <c r="D25" s="70" t="s">
        <v>14</v>
      </c>
      <c r="E25" s="71">
        <v>1397.5725446700001</v>
      </c>
      <c r="F25" s="72">
        <v>926.77065358000004</v>
      </c>
      <c r="G25" s="85">
        <f t="shared" si="0"/>
        <v>2324.3431982500001</v>
      </c>
      <c r="H25" s="93">
        <v>72495.114855099993</v>
      </c>
    </row>
    <row r="26" spans="1:8">
      <c r="A26" s="91"/>
      <c r="B26" s="91"/>
      <c r="C26" s="92" t="s">
        <v>43</v>
      </c>
      <c r="D26" s="70" t="s">
        <v>14</v>
      </c>
      <c r="E26" s="71">
        <v>1221.8390717299999</v>
      </c>
      <c r="F26" s="72">
        <v>356.62319671300003</v>
      </c>
      <c r="G26" s="85">
        <f t="shared" si="0"/>
        <v>1578.4622684429999</v>
      </c>
      <c r="H26" s="93">
        <v>7441.1807139800003</v>
      </c>
    </row>
    <row r="27" spans="1:8">
      <c r="A27" s="91"/>
      <c r="B27" s="91"/>
      <c r="C27" s="92" t="s">
        <v>44</v>
      </c>
      <c r="D27" s="70" t="s">
        <v>14</v>
      </c>
      <c r="E27" s="71">
        <v>314.65502402999999</v>
      </c>
      <c r="F27" s="72">
        <v>313.71548117100002</v>
      </c>
      <c r="G27" s="85">
        <f t="shared" si="0"/>
        <v>628.37050520100001</v>
      </c>
      <c r="H27" s="93">
        <v>2909.5092278400002</v>
      </c>
    </row>
    <row r="28" spans="1:8">
      <c r="A28" s="94"/>
      <c r="B28" s="94"/>
      <c r="C28" s="95" t="s">
        <v>45</v>
      </c>
      <c r="D28" s="78" t="s">
        <v>14</v>
      </c>
      <c r="E28" s="79">
        <v>0</v>
      </c>
      <c r="F28" s="80">
        <v>0</v>
      </c>
      <c r="G28" s="86">
        <f t="shared" si="0"/>
        <v>0</v>
      </c>
      <c r="H28" s="96">
        <v>2.6193576457000001</v>
      </c>
    </row>
    <row r="29" spans="1:8">
      <c r="B29" s="5"/>
      <c r="C29" s="14"/>
      <c r="D29" s="7"/>
      <c r="E29" s="7"/>
      <c r="F29" s="7"/>
      <c r="G29" s="7"/>
      <c r="H29" s="10"/>
    </row>
    <row r="30" spans="1:8">
      <c r="A30" s="46" t="s">
        <v>46</v>
      </c>
      <c r="B30" s="5"/>
      <c r="C30" s="14"/>
      <c r="D30" s="7"/>
      <c r="E30" s="7"/>
      <c r="F30" s="7"/>
      <c r="G30" s="7"/>
      <c r="H30" s="10"/>
    </row>
    <row r="31" spans="1:8">
      <c r="A31" s="46" t="s">
        <v>47</v>
      </c>
      <c r="B31" s="5"/>
      <c r="C31" s="14"/>
      <c r="D31" s="7"/>
      <c r="E31" s="7"/>
      <c r="F31" s="7"/>
      <c r="G31" s="7"/>
    </row>
    <row r="32" spans="1:8">
      <c r="B32" s="5"/>
      <c r="C32" s="14"/>
      <c r="D32" s="7"/>
      <c r="E32" s="7"/>
      <c r="F32" s="7"/>
      <c r="G32" s="7"/>
    </row>
    <row r="33" spans="1:7">
      <c r="A33" s="100" t="s">
        <v>48</v>
      </c>
      <c r="B33" s="5"/>
      <c r="C33" s="14"/>
      <c r="D33" s="7"/>
      <c r="E33" s="7"/>
      <c r="F33" s="7"/>
      <c r="G33" s="7"/>
    </row>
    <row r="34" spans="1:7">
      <c r="A34" s="46" t="s">
        <v>49</v>
      </c>
      <c r="B34" s="5"/>
      <c r="C34" s="14"/>
      <c r="D34" s="7"/>
      <c r="E34" s="102" t="s">
        <v>50</v>
      </c>
      <c r="F34" s="7"/>
      <c r="G34" s="7"/>
    </row>
    <row r="35" spans="1:7">
      <c r="A35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5"/>
      <c r="C35" s="14"/>
      <c r="D35" s="7"/>
      <c r="E35" s="7"/>
      <c r="F35" s="7"/>
      <c r="G35" s="7"/>
    </row>
    <row r="36" spans="1:7">
      <c r="A36" s="46" t="str">
        <f>CONCATENATE(CHAR(169)," European Union / Copernicus Emergency Management Service")</f>
        <v>� European Union / Copernicus Emergency Management Service</v>
      </c>
      <c r="B36" s="5"/>
      <c r="C36" s="14"/>
      <c r="D36" s="7"/>
      <c r="E36" s="7"/>
      <c r="F36" s="7"/>
      <c r="G36" s="7"/>
    </row>
    <row r="37" spans="1:7">
      <c r="B37" s="5"/>
      <c r="C37" s="14"/>
      <c r="D37" s="7"/>
      <c r="E37" s="7"/>
      <c r="F37" s="7"/>
      <c r="G37" s="7"/>
    </row>
    <row r="38" spans="1:7">
      <c r="B38" s="5"/>
      <c r="C38" s="14"/>
      <c r="D38" s="7"/>
      <c r="E38" s="7"/>
      <c r="F38" s="7"/>
      <c r="G38" s="7"/>
    </row>
    <row r="39" spans="1:7">
      <c r="A39" s="100" t="s">
        <v>51</v>
      </c>
      <c r="B39" s="5"/>
      <c r="C39" s="14"/>
      <c r="D39" s="7"/>
      <c r="E39" s="7"/>
      <c r="F39" s="7"/>
      <c r="G39" s="7"/>
    </row>
    <row r="40" spans="1:7">
      <c r="A40" s="46" t="s">
        <v>52</v>
      </c>
      <c r="B40" s="5"/>
      <c r="C40" s="15"/>
      <c r="D40" s="7"/>
      <c r="E40" s="7"/>
      <c r="F40" s="7"/>
      <c r="G40" s="7"/>
    </row>
    <row r="41" spans="1:7">
      <c r="A41" s="46" t="s">
        <v>53</v>
      </c>
      <c r="B41" s="5"/>
      <c r="C41" s="15"/>
      <c r="D41" s="7"/>
      <c r="E41" s="7"/>
      <c r="F41" s="7"/>
      <c r="G41" s="7"/>
    </row>
    <row r="42" spans="1:7">
      <c r="A42" s="46" t="s">
        <v>54</v>
      </c>
      <c r="B42" s="5"/>
      <c r="C42" s="15"/>
      <c r="D42" s="7"/>
      <c r="E42" s="7"/>
      <c r="F42" s="7"/>
      <c r="G42" s="7"/>
    </row>
    <row r="43" spans="1:7">
      <c r="A43" s="46" t="s">
        <v>55</v>
      </c>
      <c r="B43" s="5"/>
      <c r="C43" s="15"/>
      <c r="D43" s="7"/>
      <c r="E43" s="7"/>
      <c r="F43" s="7"/>
      <c r="G43" s="7"/>
    </row>
    <row r="44" spans="1:7">
      <c r="B44" s="5"/>
      <c r="C44" s="15"/>
      <c r="D44" s="7"/>
      <c r="E44" s="7"/>
      <c r="F44" s="7"/>
      <c r="G44" s="7"/>
    </row>
    <row r="45" spans="1:7">
      <c r="B45" s="5"/>
      <c r="C45" s="15"/>
      <c r="D45" s="7"/>
      <c r="E45" s="7"/>
      <c r="F45" s="7"/>
      <c r="G45" s="7"/>
    </row>
    <row r="46" spans="1:7">
      <c r="A46" s="100" t="s">
        <v>56</v>
      </c>
      <c r="B46" s="5"/>
      <c r="C46" s="15"/>
      <c r="D46" s="7"/>
      <c r="E46" s="7"/>
      <c r="F46" s="7"/>
      <c r="G46" s="7"/>
    </row>
    <row r="47" spans="1:7">
      <c r="A47" s="46" t="s">
        <v>57</v>
      </c>
      <c r="B47" s="5"/>
      <c r="C47" s="15"/>
      <c r="D47" s="7"/>
      <c r="E47" s="7"/>
      <c r="F47" s="7"/>
      <c r="G47" s="7"/>
    </row>
    <row r="48" spans="1:7">
      <c r="A48" s="46" t="s">
        <v>58</v>
      </c>
      <c r="B48" s="5"/>
      <c r="C48" s="15"/>
      <c r="D48" s="7"/>
      <c r="E48" s="7"/>
      <c r="F48" s="7"/>
      <c r="G48" s="7"/>
    </row>
    <row r="49" spans="1:29">
      <c r="B49" s="5"/>
      <c r="C49" s="15"/>
      <c r="D49" s="7"/>
      <c r="E49" s="7"/>
      <c r="F49" s="7"/>
      <c r="G49" s="7"/>
    </row>
    <row r="50" spans="1:29">
      <c r="B50" s="5"/>
      <c r="C50" s="15"/>
      <c r="D50" s="7"/>
      <c r="E50" s="7"/>
      <c r="F50" s="7"/>
      <c r="G50" s="7"/>
    </row>
    <row r="51" spans="1:29">
      <c r="A51" s="100" t="s">
        <v>59</v>
      </c>
      <c r="B51" s="5"/>
      <c r="C51" s="15"/>
      <c r="D51" s="7"/>
      <c r="E51" s="7"/>
      <c r="F51" s="7"/>
      <c r="G51" s="7"/>
    </row>
    <row r="52" spans="1:29">
      <c r="A52" s="46" t="str">
        <f>CONCATENATE("Base  Vector  Layers: OpenStreetMap ", CHAR(169)," OpenStreetMap contributors  (2026); Wikimapia.org; GeoNames  2015; ")</f>
        <v xml:space="preserve">Base  Vector  Layers: OpenStreetMap � OpenStreetMap contributors  (2026); Wikimapia.org; GeoNames  2015; </v>
      </c>
    </row>
    <row r="53" spans="1:29">
      <c r="A53" s="46" t="str">
        <f>CONCATENATE("",CHAR(169)," EuroGeographics, ",CHAR(169)," TurkStat. Source: European Commission – Eurostat/GISCO, 2024." )</f>
        <v>� EuroGeographics, � TurkStat. Source: European Commission – Eurostat/GISCO, 2024.</v>
      </c>
    </row>
    <row r="54" spans="1:29">
      <c r="A54" s="46" t="s">
        <v>60</v>
      </c>
    </row>
    <row r="56" spans="1:29">
      <c r="A56" s="46" t="s">
        <v>61</v>
      </c>
    </row>
    <row r="57" spans="1:29">
      <c r="A57" s="46" t="str">
        <f>CONCATENATE("",CHAR(169)," EuroGeographics, ",CHAR(169)," TurkStat. Source: European Commission – Eurostat/GISCO, 2024." )</f>
        <v>� EuroGeographics, � TurkStat. Source: European Commission – Eurostat/GISCO, 2024.</v>
      </c>
    </row>
    <row r="59" spans="1:29">
      <c r="A59" s="46" t="s">
        <v>62</v>
      </c>
    </row>
    <row r="60" spans="1:29" s="122" customFormat="1">
      <c r="A60" s="46" t="s">
        <v>63</v>
      </c>
      <c r="B60" s="118"/>
      <c r="C60" s="119"/>
      <c r="D60" s="120"/>
      <c r="E60" s="120"/>
      <c r="F60" s="120"/>
      <c r="G60" s="120"/>
      <c r="H60" s="121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</row>
    <row r="61" spans="1:29" s="122" customFormat="1">
      <c r="A61" s="46" t="s">
        <v>64</v>
      </c>
      <c r="B61" s="118"/>
      <c r="C61" s="119"/>
      <c r="D61" s="120"/>
      <c r="E61" s="120"/>
      <c r="F61" s="120"/>
      <c r="G61" s="120"/>
      <c r="H61" s="121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5" customWidth="1"/>
  </cols>
  <sheetData>
    <row r="1" spans="1:10">
      <c r="A1" t="s">
        <v>65</v>
      </c>
    </row>
    <row r="3" spans="1:10" ht="25.5">
      <c r="A3" s="103" t="s">
        <v>66</v>
      </c>
      <c r="B3" s="103" t="s">
        <v>67</v>
      </c>
      <c r="C3" s="103" t="s">
        <v>68</v>
      </c>
      <c r="D3" s="103" t="s">
        <v>69</v>
      </c>
      <c r="E3" s="103" t="s">
        <v>70</v>
      </c>
      <c r="F3" s="103" t="s">
        <v>71</v>
      </c>
      <c r="G3" s="103" t="s">
        <v>72</v>
      </c>
      <c r="H3" s="103" t="s">
        <v>73</v>
      </c>
      <c r="I3" s="103" t="s">
        <v>74</v>
      </c>
      <c r="J3" s="103" t="s">
        <v>75</v>
      </c>
    </row>
    <row r="4" spans="1:10" ht="56.25">
      <c r="A4" s="104" t="s">
        <v>76</v>
      </c>
      <c r="B4" s="105" t="s">
        <v>77</v>
      </c>
      <c r="C4" s="105" t="str">
        <f>HYPERLINK("https://www.worldpop.org", "WorldPop (www.worldpop.org)")</f>
        <v>WorldPop (www.worldpop.org)</v>
      </c>
      <c r="D4" s="105" t="s">
        <v>78</v>
      </c>
      <c r="E4" s="105" t="s">
        <v>79</v>
      </c>
      <c r="F4" s="105" t="s">
        <v>80</v>
      </c>
      <c r="G4" s="105" t="s">
        <v>81</v>
      </c>
      <c r="H4" s="105" t="s">
        <v>81</v>
      </c>
      <c r="I4" s="105" t="s">
        <v>81</v>
      </c>
      <c r="J4" s="105" t="s">
        <v>82</v>
      </c>
    </row>
    <row r="5" spans="1:10">
      <c r="A5" s="106" t="s">
        <v>18</v>
      </c>
      <c r="B5" s="107">
        <v>65301</v>
      </c>
      <c r="C5" s="108">
        <v>92418</v>
      </c>
      <c r="D5" s="108">
        <v>47746</v>
      </c>
      <c r="E5" s="108">
        <v>66521</v>
      </c>
      <c r="F5" s="108">
        <v>76394</v>
      </c>
      <c r="G5" s="109">
        <v>69676</v>
      </c>
      <c r="H5" s="109">
        <v>14645</v>
      </c>
      <c r="I5" s="110">
        <v>21</v>
      </c>
      <c r="J5" s="111" t="s">
        <v>83</v>
      </c>
    </row>
    <row r="6" spans="1:10">
      <c r="A6" s="106" t="s">
        <v>84</v>
      </c>
      <c r="B6" s="107">
        <v>444</v>
      </c>
      <c r="C6" s="108">
        <v>9931</v>
      </c>
      <c r="D6" s="108">
        <v>5426</v>
      </c>
      <c r="E6" s="108">
        <v>2141</v>
      </c>
      <c r="F6" s="108">
        <v>1133</v>
      </c>
      <c r="G6" s="109">
        <v>3815</v>
      </c>
      <c r="H6" s="109">
        <v>3503</v>
      </c>
      <c r="I6" s="110">
        <v>91.8</v>
      </c>
      <c r="J6" s="112" t="s">
        <v>85</v>
      </c>
    </row>
    <row r="7" spans="1:10">
      <c r="A7" s="106" t="s">
        <v>86</v>
      </c>
      <c r="B7" s="107">
        <v>996</v>
      </c>
      <c r="C7" s="108">
        <v>7518</v>
      </c>
      <c r="D7" s="108">
        <v>3484</v>
      </c>
      <c r="E7" s="108">
        <v>2985</v>
      </c>
      <c r="F7" s="108">
        <v>1504</v>
      </c>
      <c r="G7" s="109">
        <v>3297</v>
      </c>
      <c r="H7" s="109">
        <v>2300</v>
      </c>
      <c r="I7" s="110">
        <v>69.8</v>
      </c>
      <c r="J7" s="113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88</v>
      </c>
    </row>
    <row r="4" spans="1:8">
      <c r="A4" s="45" t="s">
        <v>89</v>
      </c>
      <c r="B4" s="45" t="s">
        <v>90</v>
      </c>
      <c r="C4" s="45" t="s">
        <v>91</v>
      </c>
      <c r="D4" s="45" t="s">
        <v>92</v>
      </c>
      <c r="E4" s="45" t="s">
        <v>93</v>
      </c>
      <c r="F4" s="45" t="s">
        <v>94</v>
      </c>
      <c r="G4" s="45" t="s">
        <v>95</v>
      </c>
      <c r="H4" s="45" t="s">
        <v>96</v>
      </c>
    </row>
    <row r="6" spans="1:8">
      <c r="A6" s="46">
        <v>0</v>
      </c>
      <c r="B6" s="46" t="s">
        <v>97</v>
      </c>
      <c r="C6" s="46" t="s">
        <v>98</v>
      </c>
      <c r="D6" s="46" t="s">
        <v>99</v>
      </c>
      <c r="E6" s="46" t="s">
        <v>13</v>
      </c>
      <c r="F6" s="46">
        <v>3</v>
      </c>
      <c r="G6" s="46">
        <v>2516</v>
      </c>
      <c r="H6" s="46">
        <v>17555.787361899998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100</v>
      </c>
    </row>
    <row r="4" spans="1:8">
      <c r="A4" s="45" t="s">
        <v>89</v>
      </c>
      <c r="B4" s="45" t="s">
        <v>90</v>
      </c>
      <c r="C4" s="45" t="s">
        <v>91</v>
      </c>
      <c r="D4" s="45" t="s">
        <v>92</v>
      </c>
      <c r="E4" s="45" t="s">
        <v>93</v>
      </c>
      <c r="F4" s="45" t="s">
        <v>94</v>
      </c>
      <c r="G4" s="45" t="s">
        <v>95</v>
      </c>
      <c r="H4" s="45" t="s">
        <v>96</v>
      </c>
    </row>
    <row r="6" spans="1:8">
      <c r="A6" s="46">
        <v>0</v>
      </c>
      <c r="B6" s="46" t="s">
        <v>97</v>
      </c>
      <c r="C6" s="46" t="s">
        <v>98</v>
      </c>
      <c r="D6" s="46" t="s">
        <v>101</v>
      </c>
      <c r="E6" s="46" t="s">
        <v>13</v>
      </c>
      <c r="F6" s="46">
        <v>997</v>
      </c>
      <c r="G6" s="46">
        <v>1641</v>
      </c>
      <c r="H6" s="46">
        <v>12938.1683538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102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110</v>
      </c>
      <c r="F6" s="46" t="s">
        <v>111</v>
      </c>
      <c r="G6" s="46" t="s">
        <v>112</v>
      </c>
      <c r="H6" s="46">
        <v>997</v>
      </c>
      <c r="I6" s="46">
        <v>994</v>
      </c>
      <c r="J6" s="46" t="s">
        <v>110</v>
      </c>
      <c r="K6" s="46">
        <v>896</v>
      </c>
      <c r="L6" s="46">
        <v>1232.4388356699999</v>
      </c>
    </row>
    <row r="7" spans="1:12">
      <c r="A7" s="46">
        <v>1</v>
      </c>
      <c r="B7" s="46">
        <v>12</v>
      </c>
      <c r="C7" s="46" t="s">
        <v>113</v>
      </c>
      <c r="D7" s="46">
        <v>123</v>
      </c>
      <c r="E7" s="46" t="s">
        <v>25</v>
      </c>
      <c r="F7" s="46" t="s">
        <v>111</v>
      </c>
      <c r="G7" s="46" t="s">
        <v>112</v>
      </c>
      <c r="H7" s="46">
        <v>997</v>
      </c>
      <c r="I7" s="46">
        <v>994</v>
      </c>
      <c r="J7" s="46" t="s">
        <v>110</v>
      </c>
      <c r="K7" s="46">
        <v>3</v>
      </c>
      <c r="L7" s="46">
        <v>0.60001464360000001</v>
      </c>
    </row>
    <row r="8" spans="1:12">
      <c r="A8" s="46">
        <v>2</v>
      </c>
      <c r="B8" s="46">
        <v>12</v>
      </c>
      <c r="C8" s="46" t="s">
        <v>113</v>
      </c>
      <c r="D8" s="46">
        <v>1263</v>
      </c>
      <c r="E8" s="46" t="s">
        <v>26</v>
      </c>
      <c r="F8" s="46" t="s">
        <v>111</v>
      </c>
      <c r="G8" s="46" t="s">
        <v>112</v>
      </c>
      <c r="H8" s="46">
        <v>997</v>
      </c>
      <c r="I8" s="46">
        <v>994</v>
      </c>
      <c r="J8" s="46" t="s">
        <v>110</v>
      </c>
      <c r="K8" s="46">
        <v>4</v>
      </c>
      <c r="L8" s="46">
        <v>2.0313109665</v>
      </c>
    </row>
    <row r="9" spans="1:12">
      <c r="A9" s="46">
        <v>3</v>
      </c>
      <c r="B9" s="46">
        <v>12</v>
      </c>
      <c r="C9" s="46" t="s">
        <v>113</v>
      </c>
      <c r="D9" s="46">
        <v>1264</v>
      </c>
      <c r="E9" s="46" t="s">
        <v>27</v>
      </c>
      <c r="F9" s="46" t="s">
        <v>111</v>
      </c>
      <c r="G9" s="46" t="s">
        <v>112</v>
      </c>
      <c r="H9" s="46">
        <v>997</v>
      </c>
      <c r="I9" s="46">
        <v>994</v>
      </c>
      <c r="J9" s="46" t="s">
        <v>110</v>
      </c>
      <c r="K9" s="46">
        <v>1</v>
      </c>
      <c r="L9" s="46">
        <v>0.58585271729999999</v>
      </c>
    </row>
    <row r="10" spans="1:12">
      <c r="A10" s="46">
        <v>4</v>
      </c>
      <c r="B10" s="46">
        <v>12</v>
      </c>
      <c r="C10" s="46" t="s">
        <v>113</v>
      </c>
      <c r="D10" s="46">
        <v>1280</v>
      </c>
      <c r="E10" s="46" t="s">
        <v>28</v>
      </c>
      <c r="F10" s="46" t="s">
        <v>111</v>
      </c>
      <c r="G10" s="46" t="s">
        <v>112</v>
      </c>
      <c r="H10" s="46">
        <v>997</v>
      </c>
      <c r="I10" s="46">
        <v>994</v>
      </c>
      <c r="J10" s="46" t="s">
        <v>110</v>
      </c>
      <c r="K10" s="46">
        <v>7</v>
      </c>
      <c r="L10" s="46">
        <v>3.0461102107000002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110</v>
      </c>
      <c r="F6" s="46" t="s">
        <v>111</v>
      </c>
      <c r="G6" s="46" t="s">
        <v>112</v>
      </c>
      <c r="H6" s="46">
        <v>997</v>
      </c>
      <c r="I6" s="46">
        <v>994</v>
      </c>
      <c r="J6" s="46" t="s">
        <v>110</v>
      </c>
      <c r="K6" s="46">
        <v>29</v>
      </c>
      <c r="L6" s="46">
        <v>6.8288988780000004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46">
        <v>0</v>
      </c>
      <c r="B6" s="46">
        <v>11</v>
      </c>
      <c r="C6" s="46" t="s">
        <v>24</v>
      </c>
      <c r="D6" s="46">
        <v>997</v>
      </c>
      <c r="E6" s="46" t="s">
        <v>110</v>
      </c>
      <c r="F6" s="46" t="s">
        <v>111</v>
      </c>
      <c r="G6" s="46" t="s">
        <v>112</v>
      </c>
      <c r="H6" s="46">
        <v>997</v>
      </c>
      <c r="I6" s="46">
        <v>994</v>
      </c>
      <c r="J6" s="46" t="s">
        <v>110</v>
      </c>
      <c r="K6" s="46">
        <v>48</v>
      </c>
      <c r="L6" s="46">
        <v>13.664583397099999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116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117</v>
      </c>
    </row>
    <row r="6" spans="1:12">
      <c r="A6" s="46">
        <v>0</v>
      </c>
      <c r="B6" s="46">
        <v>211</v>
      </c>
      <c r="C6" s="46" t="s">
        <v>118</v>
      </c>
      <c r="D6" s="46">
        <v>21121</v>
      </c>
      <c r="E6" s="46" t="s">
        <v>32</v>
      </c>
      <c r="F6" s="46" t="s">
        <v>111</v>
      </c>
      <c r="G6" s="46" t="s">
        <v>110</v>
      </c>
      <c r="H6" s="46">
        <v>997</v>
      </c>
      <c r="I6" s="46">
        <v>994</v>
      </c>
      <c r="J6" s="46" t="s">
        <v>110</v>
      </c>
      <c r="K6" s="46">
        <v>26</v>
      </c>
      <c r="L6" s="46">
        <v>51.5573369504</v>
      </c>
    </row>
    <row r="7" spans="1:12">
      <c r="A7" s="46">
        <v>1</v>
      </c>
      <c r="B7" s="46">
        <v>211</v>
      </c>
      <c r="C7" s="46" t="s">
        <v>118</v>
      </c>
      <c r="D7" s="46">
        <v>21122</v>
      </c>
      <c r="E7" s="46" t="s">
        <v>33</v>
      </c>
      <c r="F7" s="46" t="s">
        <v>111</v>
      </c>
      <c r="G7" s="46" t="s">
        <v>110</v>
      </c>
      <c r="H7" s="46">
        <v>997</v>
      </c>
      <c r="I7" s="46">
        <v>994</v>
      </c>
      <c r="J7" s="46" t="s">
        <v>110</v>
      </c>
      <c r="K7" s="46">
        <v>813</v>
      </c>
      <c r="L7" s="46">
        <v>303.18624193599999</v>
      </c>
    </row>
    <row r="8" spans="1:12">
      <c r="A8" s="46">
        <v>2</v>
      </c>
      <c r="B8" s="46">
        <v>211</v>
      </c>
      <c r="C8" s="46" t="s">
        <v>118</v>
      </c>
      <c r="D8" s="46">
        <v>21124</v>
      </c>
      <c r="E8" s="46" t="s">
        <v>34</v>
      </c>
      <c r="F8" s="46" t="s">
        <v>111</v>
      </c>
      <c r="G8" s="46" t="s">
        <v>110</v>
      </c>
      <c r="H8" s="46">
        <v>997</v>
      </c>
      <c r="I8" s="46">
        <v>994</v>
      </c>
      <c r="J8" s="46" t="s">
        <v>110</v>
      </c>
      <c r="K8" s="46">
        <v>3299</v>
      </c>
      <c r="L8" s="46">
        <v>1831.1634677899999</v>
      </c>
    </row>
    <row r="9" spans="1:12">
      <c r="A9" s="46">
        <v>3</v>
      </c>
      <c r="B9" s="46">
        <v>213</v>
      </c>
      <c r="C9" s="46" t="s">
        <v>119</v>
      </c>
      <c r="D9" s="46">
        <v>2130</v>
      </c>
      <c r="E9" s="46" t="s">
        <v>30</v>
      </c>
      <c r="F9" s="46" t="s">
        <v>111</v>
      </c>
      <c r="G9" s="46" t="s">
        <v>110</v>
      </c>
      <c r="H9" s="46">
        <v>997</v>
      </c>
      <c r="I9" s="46">
        <v>994</v>
      </c>
      <c r="J9" s="46" t="s">
        <v>110</v>
      </c>
      <c r="K9" s="46">
        <v>2</v>
      </c>
      <c r="L9" s="46">
        <v>0.88799512069999997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117</v>
      </c>
    </row>
    <row r="6" spans="1:12">
      <c r="A6" s="46">
        <v>0</v>
      </c>
      <c r="B6" s="46">
        <v>211</v>
      </c>
      <c r="C6" s="46" t="s">
        <v>118</v>
      </c>
      <c r="D6" s="46">
        <v>21121</v>
      </c>
      <c r="E6" s="46" t="s">
        <v>32</v>
      </c>
      <c r="F6" s="46" t="s">
        <v>111</v>
      </c>
      <c r="G6" s="46" t="s">
        <v>110</v>
      </c>
      <c r="H6" s="46">
        <v>997</v>
      </c>
      <c r="I6" s="46">
        <v>994</v>
      </c>
      <c r="J6" s="46" t="s">
        <v>110</v>
      </c>
      <c r="K6" s="46">
        <v>4</v>
      </c>
      <c r="L6" s="46">
        <v>0.56723153569999996</v>
      </c>
    </row>
    <row r="7" spans="1:12">
      <c r="A7" s="46">
        <v>1</v>
      </c>
      <c r="B7" s="46">
        <v>211</v>
      </c>
      <c r="C7" s="46" t="s">
        <v>118</v>
      </c>
      <c r="D7" s="46">
        <v>21122</v>
      </c>
      <c r="E7" s="46" t="s">
        <v>33</v>
      </c>
      <c r="F7" s="46" t="s">
        <v>111</v>
      </c>
      <c r="G7" s="46" t="s">
        <v>110</v>
      </c>
      <c r="H7" s="46">
        <v>997</v>
      </c>
      <c r="I7" s="46">
        <v>994</v>
      </c>
      <c r="J7" s="46" t="s">
        <v>110</v>
      </c>
      <c r="K7" s="46">
        <v>39</v>
      </c>
      <c r="L7" s="46">
        <v>4.4130932052</v>
      </c>
    </row>
    <row r="8" spans="1:12">
      <c r="A8" s="46">
        <v>2</v>
      </c>
      <c r="B8" s="46">
        <v>211</v>
      </c>
      <c r="C8" s="46" t="s">
        <v>118</v>
      </c>
      <c r="D8" s="46">
        <v>21124</v>
      </c>
      <c r="E8" s="46" t="s">
        <v>34</v>
      </c>
      <c r="F8" s="46" t="s">
        <v>111</v>
      </c>
      <c r="G8" s="46" t="s">
        <v>110</v>
      </c>
      <c r="H8" s="46">
        <v>997</v>
      </c>
      <c r="I8" s="46">
        <v>994</v>
      </c>
      <c r="J8" s="46" t="s">
        <v>110</v>
      </c>
      <c r="K8" s="46">
        <v>357</v>
      </c>
      <c r="L8" s="46">
        <v>83.806965353199999</v>
      </c>
    </row>
    <row r="9" spans="1:12">
      <c r="A9" s="46">
        <v>3</v>
      </c>
      <c r="B9" s="46">
        <v>213</v>
      </c>
      <c r="C9" s="46" t="s">
        <v>119</v>
      </c>
      <c r="D9" s="46">
        <v>2130</v>
      </c>
      <c r="E9" s="46" t="s">
        <v>30</v>
      </c>
      <c r="F9" s="46" t="s">
        <v>111</v>
      </c>
      <c r="G9" s="46" t="s">
        <v>110</v>
      </c>
      <c r="H9" s="46">
        <v>997</v>
      </c>
      <c r="I9" s="46">
        <v>994</v>
      </c>
      <c r="J9" s="46" t="s">
        <v>110</v>
      </c>
      <c r="K9" s="46">
        <v>2</v>
      </c>
      <c r="L9" s="46">
        <v>0.80877318450000002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117</v>
      </c>
    </row>
    <row r="6" spans="1:12">
      <c r="A6" s="46">
        <v>0</v>
      </c>
      <c r="B6" s="46">
        <v>211</v>
      </c>
      <c r="C6" s="46" t="s">
        <v>118</v>
      </c>
      <c r="D6" s="46">
        <v>21121</v>
      </c>
      <c r="E6" s="46" t="s">
        <v>32</v>
      </c>
      <c r="F6" s="46" t="s">
        <v>111</v>
      </c>
      <c r="G6" s="46" t="s">
        <v>110</v>
      </c>
      <c r="H6" s="46">
        <v>997</v>
      </c>
      <c r="I6" s="46">
        <v>994</v>
      </c>
      <c r="J6" s="46" t="s">
        <v>110</v>
      </c>
      <c r="K6" s="46">
        <v>7</v>
      </c>
      <c r="L6" s="46">
        <v>4.9690788127000003</v>
      </c>
    </row>
    <row r="7" spans="1:12">
      <c r="A7" s="46">
        <v>1</v>
      </c>
      <c r="B7" s="46">
        <v>211</v>
      </c>
      <c r="C7" s="46" t="s">
        <v>118</v>
      </c>
      <c r="D7" s="46">
        <v>21122</v>
      </c>
      <c r="E7" s="46" t="s">
        <v>33</v>
      </c>
      <c r="F7" s="46" t="s">
        <v>111</v>
      </c>
      <c r="G7" s="46" t="s">
        <v>110</v>
      </c>
      <c r="H7" s="46">
        <v>997</v>
      </c>
      <c r="I7" s="46">
        <v>994</v>
      </c>
      <c r="J7" s="46" t="s">
        <v>110</v>
      </c>
      <c r="K7" s="46">
        <v>79</v>
      </c>
      <c r="L7" s="46">
        <v>6.3876256806000002</v>
      </c>
    </row>
    <row r="8" spans="1:12">
      <c r="A8" s="46">
        <v>2</v>
      </c>
      <c r="B8" s="46">
        <v>211</v>
      </c>
      <c r="C8" s="46" t="s">
        <v>118</v>
      </c>
      <c r="D8" s="46">
        <v>21124</v>
      </c>
      <c r="E8" s="46" t="s">
        <v>34</v>
      </c>
      <c r="F8" s="46" t="s">
        <v>111</v>
      </c>
      <c r="G8" s="46" t="s">
        <v>110</v>
      </c>
      <c r="H8" s="46">
        <v>997</v>
      </c>
      <c r="I8" s="46">
        <v>994</v>
      </c>
      <c r="J8" s="46" t="s">
        <v>110</v>
      </c>
      <c r="K8" s="46">
        <v>509</v>
      </c>
      <c r="L8" s="46">
        <v>87.085810893399994</v>
      </c>
    </row>
    <row r="9" spans="1:12">
      <c r="A9" s="46">
        <v>3</v>
      </c>
      <c r="B9" s="46">
        <v>213</v>
      </c>
      <c r="C9" s="46" t="s">
        <v>119</v>
      </c>
      <c r="D9" s="46">
        <v>2130</v>
      </c>
      <c r="E9" s="46" t="s">
        <v>30</v>
      </c>
      <c r="F9" s="46" t="s">
        <v>111</v>
      </c>
      <c r="G9" s="46" t="s">
        <v>110</v>
      </c>
      <c r="H9" s="46">
        <v>997</v>
      </c>
      <c r="I9" s="46">
        <v>994</v>
      </c>
      <c r="J9" s="46" t="s">
        <v>110</v>
      </c>
      <c r="K9" s="46">
        <v>1</v>
      </c>
      <c r="L9" s="46">
        <v>7.9221978100000007E-2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46">
        <v>0</v>
      </c>
      <c r="B6" s="46">
        <v>23</v>
      </c>
      <c r="C6" s="46" t="s">
        <v>123</v>
      </c>
      <c r="D6" s="46">
        <v>2301</v>
      </c>
      <c r="E6" s="46" t="s">
        <v>36</v>
      </c>
      <c r="F6" s="46" t="s">
        <v>111</v>
      </c>
      <c r="G6" s="46" t="s">
        <v>110</v>
      </c>
      <c r="H6" s="46">
        <v>997</v>
      </c>
      <c r="I6" s="46">
        <v>994</v>
      </c>
      <c r="J6" s="46" t="s">
        <v>110</v>
      </c>
      <c r="K6" s="46">
        <v>2</v>
      </c>
      <c r="L6" s="46">
        <v>41.501206402199998</v>
      </c>
    </row>
    <row r="7" spans="1:12">
      <c r="A7" s="46">
        <v>1</v>
      </c>
      <c r="B7" s="46">
        <v>24</v>
      </c>
      <c r="C7" s="46" t="s">
        <v>124</v>
      </c>
      <c r="D7" s="46">
        <v>241</v>
      </c>
      <c r="E7" s="46" t="s">
        <v>37</v>
      </c>
      <c r="F7" s="46" t="s">
        <v>111</v>
      </c>
      <c r="G7" s="46" t="s">
        <v>110</v>
      </c>
      <c r="H7" s="46">
        <v>997</v>
      </c>
      <c r="I7" s="46">
        <v>994</v>
      </c>
      <c r="J7" s="46" t="s">
        <v>110</v>
      </c>
      <c r="K7" s="46">
        <v>3</v>
      </c>
      <c r="L7" s="46">
        <v>0.90014808079999997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46">
        <v>0</v>
      </c>
      <c r="B6" s="46">
        <v>23</v>
      </c>
      <c r="C6" s="46" t="s">
        <v>123</v>
      </c>
      <c r="D6" s="46">
        <v>2301</v>
      </c>
      <c r="E6" s="46" t="s">
        <v>36</v>
      </c>
      <c r="F6" s="46" t="s">
        <v>111</v>
      </c>
      <c r="G6" s="46" t="s">
        <v>110</v>
      </c>
      <c r="H6" s="46">
        <v>997</v>
      </c>
      <c r="I6" s="46">
        <v>994</v>
      </c>
      <c r="J6" s="46" t="s">
        <v>110</v>
      </c>
      <c r="K6" s="46">
        <v>1</v>
      </c>
      <c r="L6" s="46">
        <v>4.2902344888000004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46">
        <v>0</v>
      </c>
      <c r="B6" s="46">
        <v>23</v>
      </c>
      <c r="C6" s="46" t="s">
        <v>123</v>
      </c>
      <c r="D6" s="46">
        <v>2301</v>
      </c>
      <c r="E6" s="46" t="s">
        <v>36</v>
      </c>
      <c r="F6" s="46" t="s">
        <v>111</v>
      </c>
      <c r="G6" s="46" t="s">
        <v>110</v>
      </c>
      <c r="H6" s="46">
        <v>997</v>
      </c>
      <c r="I6" s="46">
        <v>994</v>
      </c>
      <c r="J6" s="46" t="s">
        <v>110</v>
      </c>
      <c r="K6" s="46">
        <v>1</v>
      </c>
      <c r="L6" s="46">
        <v>1.3385352635000001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117</v>
      </c>
    </row>
    <row r="6" spans="1:12">
      <c r="A6" s="46">
        <v>0</v>
      </c>
      <c r="B6" s="46">
        <v>22</v>
      </c>
      <c r="C6" s="46" t="s">
        <v>128</v>
      </c>
      <c r="D6" s="46">
        <v>221</v>
      </c>
      <c r="E6" s="46" t="s">
        <v>38</v>
      </c>
      <c r="F6" s="46" t="s">
        <v>111</v>
      </c>
      <c r="G6" s="46" t="s">
        <v>110</v>
      </c>
      <c r="H6" s="46">
        <v>997</v>
      </c>
      <c r="I6" s="46">
        <v>994</v>
      </c>
      <c r="J6" s="46" t="s">
        <v>110</v>
      </c>
      <c r="K6" s="46">
        <v>9</v>
      </c>
      <c r="L6" s="46">
        <v>61.150008198800002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117</v>
      </c>
    </row>
    <row r="6" spans="1:12">
      <c r="A6" s="46">
        <v>0</v>
      </c>
      <c r="B6" s="46">
        <v>22</v>
      </c>
      <c r="C6" s="46" t="s">
        <v>128</v>
      </c>
      <c r="D6" s="46">
        <v>221</v>
      </c>
      <c r="E6" s="46" t="s">
        <v>38</v>
      </c>
      <c r="F6" s="46" t="s">
        <v>111</v>
      </c>
      <c r="G6" s="46" t="s">
        <v>110</v>
      </c>
      <c r="H6" s="46">
        <v>997</v>
      </c>
      <c r="I6" s="46">
        <v>994</v>
      </c>
      <c r="J6" s="46" t="s">
        <v>110</v>
      </c>
      <c r="K6" s="46">
        <v>3</v>
      </c>
      <c r="L6" s="46">
        <v>2.2539472805999998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117</v>
      </c>
    </row>
    <row r="6" spans="1:12">
      <c r="A6" s="46">
        <v>0</v>
      </c>
      <c r="B6" s="46">
        <v>22</v>
      </c>
      <c r="C6" s="46" t="s">
        <v>128</v>
      </c>
      <c r="D6" s="46">
        <v>221</v>
      </c>
      <c r="E6" s="46" t="s">
        <v>38</v>
      </c>
      <c r="F6" s="46" t="s">
        <v>111</v>
      </c>
      <c r="G6" s="46" t="s">
        <v>110</v>
      </c>
      <c r="H6" s="46">
        <v>997</v>
      </c>
      <c r="I6" s="46">
        <v>994</v>
      </c>
      <c r="J6" s="46" t="s">
        <v>110</v>
      </c>
      <c r="K6" s="46">
        <v>4</v>
      </c>
      <c r="L6" s="46">
        <v>1.7687478179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46">
        <v>0</v>
      </c>
      <c r="B6" s="46">
        <v>2</v>
      </c>
      <c r="C6" s="46" t="s">
        <v>132</v>
      </c>
      <c r="D6" s="46">
        <v>24</v>
      </c>
      <c r="E6" s="46" t="s">
        <v>133</v>
      </c>
      <c r="F6" s="46" t="s">
        <v>134</v>
      </c>
      <c r="G6" s="46" t="s">
        <v>110</v>
      </c>
      <c r="H6" s="46">
        <v>997</v>
      </c>
      <c r="I6" s="46">
        <v>982</v>
      </c>
      <c r="J6" s="46" t="s">
        <v>110</v>
      </c>
      <c r="K6" s="46">
        <v>941</v>
      </c>
      <c r="L6" s="46">
        <v>2909.5092278400002</v>
      </c>
    </row>
    <row r="7" spans="1:12">
      <c r="A7" s="46">
        <v>1</v>
      </c>
      <c r="B7" s="46">
        <v>3</v>
      </c>
      <c r="C7" s="46" t="s">
        <v>135</v>
      </c>
      <c r="D7" s="46">
        <v>31</v>
      </c>
      <c r="E7" s="46" t="s">
        <v>136</v>
      </c>
      <c r="F7" s="46" t="s">
        <v>134</v>
      </c>
      <c r="G7" s="46" t="s">
        <v>110</v>
      </c>
      <c r="H7" s="46">
        <v>997</v>
      </c>
      <c r="I7" s="46">
        <v>982</v>
      </c>
      <c r="J7" s="46" t="s">
        <v>110</v>
      </c>
      <c r="K7" s="46">
        <v>7032</v>
      </c>
      <c r="L7" s="46">
        <v>72495.114855099993</v>
      </c>
    </row>
    <row r="8" spans="1:12">
      <c r="A8" s="46">
        <v>2</v>
      </c>
      <c r="B8" s="46">
        <v>3</v>
      </c>
      <c r="C8" s="46" t="s">
        <v>135</v>
      </c>
      <c r="D8" s="46">
        <v>32</v>
      </c>
      <c r="E8" s="46" t="s">
        <v>40</v>
      </c>
      <c r="F8" s="46" t="s">
        <v>134</v>
      </c>
      <c r="G8" s="46" t="s">
        <v>110</v>
      </c>
      <c r="H8" s="46">
        <v>997</v>
      </c>
      <c r="I8" s="46">
        <v>982</v>
      </c>
      <c r="J8" s="46" t="s">
        <v>110</v>
      </c>
      <c r="K8" s="46">
        <v>5143</v>
      </c>
      <c r="L8" s="46">
        <v>74008.751706099996</v>
      </c>
    </row>
    <row r="9" spans="1:12">
      <c r="A9" s="46">
        <v>3</v>
      </c>
      <c r="B9" s="46">
        <v>3</v>
      </c>
      <c r="C9" s="46" t="s">
        <v>135</v>
      </c>
      <c r="D9" s="46">
        <v>33</v>
      </c>
      <c r="E9" s="46" t="s">
        <v>45</v>
      </c>
      <c r="F9" s="46" t="s">
        <v>134</v>
      </c>
      <c r="G9" s="46" t="s">
        <v>110</v>
      </c>
      <c r="H9" s="46">
        <v>997</v>
      </c>
      <c r="I9" s="46">
        <v>982</v>
      </c>
      <c r="J9" s="46" t="s">
        <v>110</v>
      </c>
      <c r="K9" s="46">
        <v>3</v>
      </c>
      <c r="L9" s="46">
        <v>2.6193576457000001</v>
      </c>
    </row>
    <row r="10" spans="1:12">
      <c r="A10" s="46">
        <v>4</v>
      </c>
      <c r="B10" s="46">
        <v>4</v>
      </c>
      <c r="C10" s="46" t="s">
        <v>137</v>
      </c>
      <c r="D10" s="46">
        <v>41</v>
      </c>
      <c r="E10" s="46" t="s">
        <v>138</v>
      </c>
      <c r="F10" s="46" t="s">
        <v>134</v>
      </c>
      <c r="G10" s="46" t="s">
        <v>110</v>
      </c>
      <c r="H10" s="46">
        <v>997</v>
      </c>
      <c r="I10" s="46">
        <v>982</v>
      </c>
      <c r="J10" s="46" t="s">
        <v>110</v>
      </c>
      <c r="K10" s="46">
        <v>1398</v>
      </c>
      <c r="L10" s="46">
        <v>13063.1041577</v>
      </c>
    </row>
    <row r="11" spans="1:12">
      <c r="A11" s="46">
        <v>5</v>
      </c>
      <c r="B11" s="46">
        <v>998</v>
      </c>
      <c r="C11" s="46" t="s">
        <v>43</v>
      </c>
      <c r="D11" s="46">
        <v>998</v>
      </c>
      <c r="E11" s="46" t="s">
        <v>43</v>
      </c>
      <c r="F11" s="46" t="s">
        <v>134</v>
      </c>
      <c r="G11" s="46" t="s">
        <v>110</v>
      </c>
      <c r="H11" s="46">
        <v>997</v>
      </c>
      <c r="I11" s="46">
        <v>982</v>
      </c>
      <c r="J11" s="46" t="s">
        <v>110</v>
      </c>
      <c r="K11" s="46">
        <v>192</v>
      </c>
      <c r="L11" s="46">
        <v>7441.1807139800003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46">
        <v>0</v>
      </c>
      <c r="B6" s="46">
        <v>2</v>
      </c>
      <c r="C6" s="46" t="s">
        <v>132</v>
      </c>
      <c r="D6" s="46">
        <v>24</v>
      </c>
      <c r="E6" s="46" t="s">
        <v>133</v>
      </c>
      <c r="F6" s="46" t="s">
        <v>134</v>
      </c>
      <c r="G6" s="46" t="s">
        <v>110</v>
      </c>
      <c r="H6" s="46">
        <v>997</v>
      </c>
      <c r="I6" s="46">
        <v>982</v>
      </c>
      <c r="J6" s="46" t="s">
        <v>110</v>
      </c>
      <c r="K6" s="46">
        <v>299</v>
      </c>
      <c r="L6" s="46">
        <v>314.65502402999999</v>
      </c>
    </row>
    <row r="7" spans="1:12">
      <c r="A7" s="46">
        <v>1</v>
      </c>
      <c r="B7" s="46">
        <v>3</v>
      </c>
      <c r="C7" s="46" t="s">
        <v>135</v>
      </c>
      <c r="D7" s="46">
        <v>31</v>
      </c>
      <c r="E7" s="46" t="s">
        <v>136</v>
      </c>
      <c r="F7" s="46" t="s">
        <v>134</v>
      </c>
      <c r="G7" s="46" t="s">
        <v>110</v>
      </c>
      <c r="H7" s="46">
        <v>997</v>
      </c>
      <c r="I7" s="46">
        <v>982</v>
      </c>
      <c r="J7" s="46" t="s">
        <v>110</v>
      </c>
      <c r="K7" s="46">
        <v>691</v>
      </c>
      <c r="L7" s="46">
        <v>1397.5725446700001</v>
      </c>
    </row>
    <row r="8" spans="1:12">
      <c r="A8" s="46">
        <v>2</v>
      </c>
      <c r="B8" s="46">
        <v>3</v>
      </c>
      <c r="C8" s="46" t="s">
        <v>135</v>
      </c>
      <c r="D8" s="46">
        <v>32</v>
      </c>
      <c r="E8" s="46" t="s">
        <v>40</v>
      </c>
      <c r="F8" s="46" t="s">
        <v>134</v>
      </c>
      <c r="G8" s="46" t="s">
        <v>110</v>
      </c>
      <c r="H8" s="46">
        <v>997</v>
      </c>
      <c r="I8" s="46">
        <v>982</v>
      </c>
      <c r="J8" s="46" t="s">
        <v>110</v>
      </c>
      <c r="K8" s="46">
        <v>1446</v>
      </c>
      <c r="L8" s="46">
        <v>12362.622380500001</v>
      </c>
    </row>
    <row r="9" spans="1:12">
      <c r="A9" s="46">
        <v>3</v>
      </c>
      <c r="B9" s="46">
        <v>4</v>
      </c>
      <c r="C9" s="46" t="s">
        <v>137</v>
      </c>
      <c r="D9" s="46">
        <v>41</v>
      </c>
      <c r="E9" s="46" t="s">
        <v>138</v>
      </c>
      <c r="F9" s="46" t="s">
        <v>134</v>
      </c>
      <c r="G9" s="46" t="s">
        <v>110</v>
      </c>
      <c r="H9" s="46">
        <v>997</v>
      </c>
      <c r="I9" s="46">
        <v>982</v>
      </c>
      <c r="J9" s="46" t="s">
        <v>110</v>
      </c>
      <c r="K9" s="46">
        <v>689</v>
      </c>
      <c r="L9" s="46">
        <v>2259.09838003</v>
      </c>
    </row>
    <row r="10" spans="1:12">
      <c r="A10" s="46">
        <v>4</v>
      </c>
      <c r="B10" s="46">
        <v>998</v>
      </c>
      <c r="C10" s="46" t="s">
        <v>43</v>
      </c>
      <c r="D10" s="46">
        <v>998</v>
      </c>
      <c r="E10" s="46" t="s">
        <v>43</v>
      </c>
      <c r="F10" s="46" t="s">
        <v>134</v>
      </c>
      <c r="G10" s="46" t="s">
        <v>110</v>
      </c>
      <c r="H10" s="46">
        <v>997</v>
      </c>
      <c r="I10" s="46">
        <v>982</v>
      </c>
      <c r="J10" s="46" t="s">
        <v>110</v>
      </c>
      <c r="K10" s="46">
        <v>63</v>
      </c>
      <c r="L10" s="46">
        <v>1221.8390717299999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5" t="s">
        <v>89</v>
      </c>
      <c r="B4" s="45" t="s">
        <v>103</v>
      </c>
      <c r="C4" s="45" t="s">
        <v>104</v>
      </c>
      <c r="D4" s="45" t="s">
        <v>105</v>
      </c>
      <c r="E4" s="45" t="s">
        <v>106</v>
      </c>
      <c r="F4" s="45" t="s">
        <v>107</v>
      </c>
      <c r="G4" s="45" t="s">
        <v>93</v>
      </c>
      <c r="H4" s="45" t="s">
        <v>94</v>
      </c>
      <c r="I4" s="45" t="s">
        <v>108</v>
      </c>
      <c r="J4" s="45" t="s">
        <v>109</v>
      </c>
      <c r="K4" s="45" t="s">
        <v>95</v>
      </c>
      <c r="L4" s="45" t="s">
        <v>96</v>
      </c>
    </row>
    <row r="6" spans="1:12">
      <c r="A6" s="46">
        <v>0</v>
      </c>
      <c r="B6" s="46">
        <v>2</v>
      </c>
      <c r="C6" s="46" t="s">
        <v>132</v>
      </c>
      <c r="D6" s="46">
        <v>24</v>
      </c>
      <c r="E6" s="46" t="s">
        <v>133</v>
      </c>
      <c r="F6" s="46" t="s">
        <v>134</v>
      </c>
      <c r="G6" s="46" t="s">
        <v>110</v>
      </c>
      <c r="H6" s="46">
        <v>997</v>
      </c>
      <c r="I6" s="46">
        <v>982</v>
      </c>
      <c r="J6" s="46" t="s">
        <v>110</v>
      </c>
      <c r="K6" s="46">
        <v>351</v>
      </c>
      <c r="L6" s="46">
        <v>313.71548117100002</v>
      </c>
    </row>
    <row r="7" spans="1:12">
      <c r="A7" s="46">
        <v>1</v>
      </c>
      <c r="B7" s="46">
        <v>3</v>
      </c>
      <c r="C7" s="46" t="s">
        <v>135</v>
      </c>
      <c r="D7" s="46">
        <v>31</v>
      </c>
      <c r="E7" s="46" t="s">
        <v>136</v>
      </c>
      <c r="F7" s="46" t="s">
        <v>134</v>
      </c>
      <c r="G7" s="46" t="s">
        <v>110</v>
      </c>
      <c r="H7" s="46">
        <v>997</v>
      </c>
      <c r="I7" s="46">
        <v>982</v>
      </c>
      <c r="J7" s="46" t="s">
        <v>110</v>
      </c>
      <c r="K7" s="46">
        <v>853</v>
      </c>
      <c r="L7" s="46">
        <v>926.77065358000004</v>
      </c>
    </row>
    <row r="8" spans="1:12">
      <c r="A8" s="46">
        <v>2</v>
      </c>
      <c r="B8" s="46">
        <v>3</v>
      </c>
      <c r="C8" s="46" t="s">
        <v>135</v>
      </c>
      <c r="D8" s="46">
        <v>32</v>
      </c>
      <c r="E8" s="46" t="s">
        <v>40</v>
      </c>
      <c r="F8" s="46" t="s">
        <v>134</v>
      </c>
      <c r="G8" s="46" t="s">
        <v>110</v>
      </c>
      <c r="H8" s="46">
        <v>997</v>
      </c>
      <c r="I8" s="46">
        <v>982</v>
      </c>
      <c r="J8" s="46" t="s">
        <v>110</v>
      </c>
      <c r="K8" s="46">
        <v>1780</v>
      </c>
      <c r="L8" s="46">
        <v>9110.1368341599991</v>
      </c>
    </row>
    <row r="9" spans="1:12">
      <c r="A9" s="46">
        <v>3</v>
      </c>
      <c r="B9" s="46">
        <v>4</v>
      </c>
      <c r="C9" s="46" t="s">
        <v>137</v>
      </c>
      <c r="D9" s="46">
        <v>41</v>
      </c>
      <c r="E9" s="46" t="s">
        <v>138</v>
      </c>
      <c r="F9" s="46" t="s">
        <v>134</v>
      </c>
      <c r="G9" s="46" t="s">
        <v>110</v>
      </c>
      <c r="H9" s="46">
        <v>997</v>
      </c>
      <c r="I9" s="46">
        <v>982</v>
      </c>
      <c r="J9" s="46" t="s">
        <v>110</v>
      </c>
      <c r="K9" s="46">
        <v>752</v>
      </c>
      <c r="L9" s="46">
        <v>2230.9218025599998</v>
      </c>
    </row>
    <row r="10" spans="1:12">
      <c r="A10" s="46">
        <v>4</v>
      </c>
      <c r="B10" s="46">
        <v>998</v>
      </c>
      <c r="C10" s="46" t="s">
        <v>43</v>
      </c>
      <c r="D10" s="46">
        <v>998</v>
      </c>
      <c r="E10" s="46" t="s">
        <v>43</v>
      </c>
      <c r="F10" s="46" t="s">
        <v>134</v>
      </c>
      <c r="G10" s="46" t="s">
        <v>110</v>
      </c>
      <c r="H10" s="46">
        <v>997</v>
      </c>
      <c r="I10" s="46">
        <v>982</v>
      </c>
      <c r="J10" s="46" t="s">
        <v>110</v>
      </c>
      <c r="K10" s="46">
        <v>69</v>
      </c>
      <c r="L10" s="46">
        <v>356.62319671300003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Quentin Poterek</cp:lastModifiedBy>
  <cp:lastPrinted>2020-10-14T12:56:37Z</cp:lastPrinted>
  <dcterms:created xsi:type="dcterms:W3CDTF">2017-04-13T10:25:13Z</dcterms:created>
  <dcterms:modified xsi:type="dcterms:W3CDTF">2026-01-22T00:16:31Z</dcterms:modified>
</cp:coreProperties>
</file>