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builtUpA_v1_aoi" sheetId="5" state="visible" r:id="rId5"/>
    <sheet xmlns:r="http://schemas.openxmlformats.org/officeDocument/2006/relationships" name="_builtUpA_v1_aff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transportationL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naturalLandUseA_v1_aoi" sheetId="12" state="visible" r:id="rId12"/>
    <sheet xmlns:r="http://schemas.openxmlformats.org/officeDocument/2006/relationships" name="_naturalLandUseA_v1_aff" sheetId="13" state="visible" r:id="rId13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&quot;~&quot; #,###,###"/>
    <numFmt numFmtId="167" formatCode="&quot;~&quot; #,###"/>
    <numFmt numFmtId="168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CCFF33"/>
        <bgColor rgb="00CCFF33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8" fontId="0" fillId="21" borderId="16" pivotButton="0" quotePrefix="0" xfId="0"/>
    <xf numFmtId="168" fontId="0" fillId="0" borderId="16" pivotButton="0" quotePrefix="0" xfId="0"/>
    <xf numFmtId="168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09 Villa Arriage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9486.63722721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n">
        <v>250</v>
      </c>
      <c r="F6" s="347" t="n">
        <v>54000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25" customWidth="1" style="3" min="1" max="1"/>
    <col width="25" customWidth="1" style="3" min="2" max="2"/>
    <col width="25" customWidth="1" style="3" min="3" max="3"/>
    <col width="25" customWidth="1" style="3" min="4" max="4"/>
    <col width="25" customWidth="1" style="3" min="5" max="5"/>
    <col width="25" customWidth="1" style="3" min="6" max="6"/>
    <col width="25" customWidth="1" style="3" min="7" max="7"/>
    <col width="25" customWidth="1" style="3" min="8" max="8"/>
    <col width="25" customWidth="1" style="3" min="9" max="9"/>
    <col width="25" customWidth="1" style="3" min="10" max="10"/>
  </cols>
  <sheetData>
    <row r="1">
      <c r="A1" t="inlineStr">
        <is>
          <t>AOI: 09 Villa Arriage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GPW_v4_Population_Count_Rev11_2020</t>
        </is>
      </c>
      <c r="D3" s="353" t="inlineStr">
        <is>
          <t>Landscan-Global-2022</t>
        </is>
      </c>
      <c r="E3" s="353" t="inlineStr">
        <is>
          <t>WorldPop_Constrained_UNadj_2025</t>
        </is>
      </c>
      <c r="F3" s="353" t="inlineStr">
        <is>
          <t>WorldPop_Unconstrained_UNadj_2020</t>
        </is>
      </c>
      <c r="G3" s="353" t="inlineStr">
        <is>
          <t>Mean</t>
        </is>
      </c>
      <c r="H3" s="353" t="inlineStr">
        <is>
          <t>Stdev</t>
        </is>
      </c>
      <c r="I3" s="353" t="inlineStr">
        <is>
          <t>CV in %</t>
        </is>
      </c>
      <c r="J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Center for International Earth Science Information Network - CIESIN</t>
        </is>
      </c>
      <c r="D4" s="355" t="inlineStr">
        <is>
          <t>LandScan (2022), UT-Battelle, LLC, operator of Oak Ridge National Laboratory</t>
        </is>
      </c>
      <c r="E4" s="355" t="inlineStr">
        <is>
          <t>WorldPop, University of Southampton, UK.</t>
        </is>
      </c>
      <c r="F4" s="355">
        <f>HYPERLINK("https://www.worldpop.org", "WorldPop (www.worldpop.org)")</f>
        <v/>
      </c>
      <c r="G4" s="355" t="inlineStr">
        <is>
          <t>Indications of the differences between the population datasets.</t>
        </is>
      </c>
      <c r="H4" s="355" t="inlineStr">
        <is>
          <t>Indications of the differences between the population datasets.</t>
        </is>
      </c>
      <c r="I4" s="355" t="inlineStr">
        <is>
          <t>Indications of the differences between the population datasets.</t>
        </is>
      </c>
      <c r="J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53532</v>
      </c>
      <c r="C5" s="357" t="n">
        <v>34073</v>
      </c>
      <c r="D5" s="357" t="n">
        <v>53037</v>
      </c>
      <c r="E5" s="357" t="n">
        <v>60616</v>
      </c>
      <c r="F5" s="357" t="n">
        <v>71366</v>
      </c>
      <c r="G5" s="358" t="n">
        <v>54525</v>
      </c>
      <c r="H5" s="358" t="n">
        <v>12184</v>
      </c>
      <c r="I5" s="359" t="n">
        <v>22.3</v>
      </c>
      <c r="J5" s="360" t="inlineStr">
        <is>
          <t>good</t>
        </is>
      </c>
    </row>
    <row r="6">
      <c r="A6" s="343" t="inlineStr">
        <is>
          <t>Total Affected (EO-based)</t>
        </is>
      </c>
      <c r="B6" s="356" t="n">
        <v>252</v>
      </c>
      <c r="C6" s="357" t="n">
        <v>2689</v>
      </c>
      <c r="D6" s="357" t="n">
        <v>2130</v>
      </c>
      <c r="E6" s="357" t="n">
        <v>756</v>
      </c>
      <c r="F6" s="357" t="n">
        <v>6348</v>
      </c>
      <c r="G6" s="358" t="n">
        <v>2435</v>
      </c>
      <c r="H6" s="358" t="n">
        <v>2147</v>
      </c>
      <c r="I6" s="359" t="n">
        <v>88.2</v>
      </c>
      <c r="J6" s="361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Riverine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451</v>
      </c>
      <c r="H6" s="351" t="n">
        <v>9486.63722721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_builtUpA_v1_aoi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11</v>
      </c>
      <c r="C6" s="351" t="inlineStr">
        <is>
          <t>Residential Buildings</t>
        </is>
      </c>
      <c r="D6" s="351" t="n">
        <v>997</v>
      </c>
      <c r="E6" s="351" t="inlineStr">
        <is>
          <t>Not Applicable</t>
        </is>
      </c>
      <c r="F6" s="351" t="inlineStr">
        <is>
          <t>No visible damage</t>
        </is>
      </c>
      <c r="G6" s="351" t="inlineStr">
        <is>
          <t>Built up area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188</v>
      </c>
      <c r="L6" s="351" t="n">
        <v>1715.57023876</v>
      </c>
    </row>
    <row r="7">
      <c r="A7" s="351" t="n">
        <v>1</v>
      </c>
      <c r="B7" s="351" t="n">
        <v>12</v>
      </c>
      <c r="C7" s="351" t="inlineStr">
        <is>
          <t>Non-residential Buildings</t>
        </is>
      </c>
      <c r="D7" s="351" t="n">
        <v>123</v>
      </c>
      <c r="E7" s="351" t="inlineStr">
        <is>
          <t>Wholesale and retail trade buildings</t>
        </is>
      </c>
      <c r="F7" s="351" t="inlineStr">
        <is>
          <t>No visible damage</t>
        </is>
      </c>
      <c r="G7" s="351" t="inlineStr">
        <is>
          <t>Built up area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3</v>
      </c>
      <c r="L7" s="351" t="n">
        <v>0.8750996396</v>
      </c>
    </row>
    <row r="8">
      <c r="A8" s="351" t="n">
        <v>2</v>
      </c>
      <c r="B8" s="351" t="n">
        <v>12</v>
      </c>
      <c r="C8" s="351" t="inlineStr">
        <is>
          <t>Non-residential Buildings</t>
        </is>
      </c>
      <c r="D8" s="351" t="n">
        <v>1263</v>
      </c>
      <c r="E8" s="351" t="inlineStr">
        <is>
          <t>School, university and research buildings</t>
        </is>
      </c>
      <c r="F8" s="351" t="inlineStr">
        <is>
          <t>No visible damage</t>
        </is>
      </c>
      <c r="G8" s="351" t="inlineStr">
        <is>
          <t>Built up area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3</v>
      </c>
      <c r="L8" s="351" t="n">
        <v>2.4340328888</v>
      </c>
    </row>
    <row r="9">
      <c r="A9" s="351" t="n">
        <v>3</v>
      </c>
      <c r="B9" s="351" t="n">
        <v>12</v>
      </c>
      <c r="C9" s="351" t="inlineStr">
        <is>
          <t>Non-residential Buildings</t>
        </is>
      </c>
      <c r="D9" s="351" t="n">
        <v>1264</v>
      </c>
      <c r="E9" s="351" t="inlineStr">
        <is>
          <t>Hospital or institutional care buildings</t>
        </is>
      </c>
      <c r="F9" s="351" t="inlineStr">
        <is>
          <t>No visible damage</t>
        </is>
      </c>
      <c r="G9" s="351" t="inlineStr">
        <is>
          <t>Built up area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1</v>
      </c>
      <c r="L9" s="351" t="n">
        <v>0.7670864891</v>
      </c>
    </row>
    <row r="10">
      <c r="A10" s="351" t="n">
        <v>4</v>
      </c>
      <c r="B10" s="351" t="n">
        <v>12</v>
      </c>
      <c r="C10" s="351" t="inlineStr">
        <is>
          <t>Non-residential Buildings</t>
        </is>
      </c>
      <c r="D10" s="351" t="n">
        <v>1280</v>
      </c>
      <c r="E10" s="351" t="inlineStr">
        <is>
          <t>Cemetery</t>
        </is>
      </c>
      <c r="F10" s="351" t="inlineStr">
        <is>
          <t>No visible damage</t>
        </is>
      </c>
      <c r="G10" s="351" t="inlineStr">
        <is>
          <t>Built up area</t>
        </is>
      </c>
      <c r="H10" s="351" t="n">
        <v>997</v>
      </c>
      <c r="I10" s="351" t="n">
        <v>994</v>
      </c>
      <c r="J10" s="351" t="inlineStr">
        <is>
          <t>Not Applicable</t>
        </is>
      </c>
      <c r="K10" s="351" t="n">
        <v>3</v>
      </c>
      <c r="L10" s="351" t="n">
        <v>2.8522874432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_builtUpA_v1_aff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11</v>
      </c>
      <c r="C6" s="351" t="inlineStr">
        <is>
          <t>Residential Buildings</t>
        </is>
      </c>
      <c r="D6" s="351" t="n">
        <v>997</v>
      </c>
      <c r="E6" s="351" t="inlineStr">
        <is>
          <t>Not Applicable</t>
        </is>
      </c>
      <c r="F6" s="351" t="inlineStr">
        <is>
          <t>No visible damage</t>
        </is>
      </c>
      <c r="G6" s="351" t="inlineStr">
        <is>
          <t>Built up area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5</v>
      </c>
      <c r="L6" s="351" t="n">
        <v>0.1549335956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_transportationL_v1_aoi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211</v>
      </c>
      <c r="C6" s="351" t="inlineStr">
        <is>
          <t>Highways, Streets and Roads</t>
        </is>
      </c>
      <c r="D6" s="351" t="n">
        <v>21121</v>
      </c>
      <c r="E6" s="351" t="inlineStr">
        <is>
          <t>Secondary Road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23</v>
      </c>
      <c r="L6" s="351" t="n">
        <v>29.7221516402</v>
      </c>
    </row>
    <row r="7">
      <c r="A7" s="351" t="n">
        <v>1</v>
      </c>
      <c r="B7" s="351" t="n">
        <v>211</v>
      </c>
      <c r="C7" s="351" t="inlineStr">
        <is>
          <t>Highways, Streets and Roads</t>
        </is>
      </c>
      <c r="D7" s="351" t="n">
        <v>21122</v>
      </c>
      <c r="E7" s="351" t="inlineStr">
        <is>
          <t>Local Road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654</v>
      </c>
      <c r="L7" s="351" t="n">
        <v>260.163365214</v>
      </c>
    </row>
    <row r="8">
      <c r="A8" s="351" t="n">
        <v>2</v>
      </c>
      <c r="B8" s="351" t="n">
        <v>211</v>
      </c>
      <c r="C8" s="351" t="inlineStr">
        <is>
          <t>Highways, Streets and Roads</t>
        </is>
      </c>
      <c r="D8" s="351" t="n">
        <v>21124</v>
      </c>
      <c r="E8" s="351" t="inlineStr">
        <is>
          <t>Cart Track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2323</v>
      </c>
      <c r="L8" s="351" t="n">
        <v>1356.24212444</v>
      </c>
    </row>
    <row r="9">
      <c r="A9" s="351" t="n">
        <v>3</v>
      </c>
      <c r="B9" s="351" t="n">
        <v>213</v>
      </c>
      <c r="C9" s="351" t="inlineStr">
        <is>
          <t>Airfield</t>
        </is>
      </c>
      <c r="D9" s="351" t="n">
        <v>2130</v>
      </c>
      <c r="E9" s="351" t="inlineStr">
        <is>
          <t>Airfield runways</t>
        </is>
      </c>
      <c r="F9" s="351" t="inlineStr">
        <is>
          <t>No visible damage</t>
        </is>
      </c>
      <c r="G9" s="351" t="inlineStr">
        <is>
          <t>Not Applicable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2</v>
      </c>
      <c r="L9" s="351" t="n">
        <v>0.8879951207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_transportationL_v1_aff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211</v>
      </c>
      <c r="C6" s="351" t="inlineStr">
        <is>
          <t>Highways, Streets and Roads</t>
        </is>
      </c>
      <c r="D6" s="351" t="n">
        <v>21121</v>
      </c>
      <c r="E6" s="351" t="inlineStr">
        <is>
          <t>Secondary Road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5</v>
      </c>
      <c r="L6" s="351" t="n">
        <v>0.767278961</v>
      </c>
    </row>
    <row r="7">
      <c r="A7" s="351" t="n">
        <v>1</v>
      </c>
      <c r="B7" s="351" t="n">
        <v>211</v>
      </c>
      <c r="C7" s="351" t="inlineStr">
        <is>
          <t>Highways, Streets and Roads</t>
        </is>
      </c>
      <c r="D7" s="351" t="n">
        <v>21122</v>
      </c>
      <c r="E7" s="351" t="inlineStr">
        <is>
          <t>Local Road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12</v>
      </c>
      <c r="L7" s="351" t="n">
        <v>2.7174536854</v>
      </c>
    </row>
    <row r="8">
      <c r="A8" s="351" t="n">
        <v>2</v>
      </c>
      <c r="B8" s="351" t="n">
        <v>211</v>
      </c>
      <c r="C8" s="351" t="inlineStr">
        <is>
          <t>Highways, Streets and Roads</t>
        </is>
      </c>
      <c r="D8" s="351" t="n">
        <v>21124</v>
      </c>
      <c r="E8" s="351" t="inlineStr">
        <is>
          <t>Cart Track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257</v>
      </c>
      <c r="L8" s="351" t="n">
        <v>56.2282332836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_facilitiesA_v1_aoi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23</v>
      </c>
      <c r="C6" s="351" t="inlineStr">
        <is>
          <t>Complex Constructions on Industrial Sites</t>
        </is>
      </c>
      <c r="D6" s="351" t="n">
        <v>2301</v>
      </c>
      <c r="E6" s="351" t="inlineStr">
        <is>
          <t>Constructions for mining or extraction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2</v>
      </c>
      <c r="L6" s="351" t="n">
        <v>41.5012064019</v>
      </c>
    </row>
    <row r="7">
      <c r="A7" s="351" t="n">
        <v>1</v>
      </c>
      <c r="B7" s="351" t="n">
        <v>24</v>
      </c>
      <c r="C7" s="351" t="inlineStr">
        <is>
          <t>Other Civil Engineering Works</t>
        </is>
      </c>
      <c r="D7" s="351" t="n">
        <v>241</v>
      </c>
      <c r="E7" s="351" t="inlineStr">
        <is>
          <t>Sport and recreation constructions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3</v>
      </c>
      <c r="L7" s="351" t="n">
        <v>0.9001480807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_facilitiesL_v1_aoi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22</v>
      </c>
      <c r="C6" s="351" t="inlineStr">
        <is>
          <t>Pipelines, Communication and Electricity Lines</t>
        </is>
      </c>
      <c r="D6" s="351" t="n">
        <v>221</v>
      </c>
      <c r="E6" s="351" t="inlineStr">
        <is>
          <t>Long-distance pipelines, communication and electricity lines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9</v>
      </c>
      <c r="L6" s="351" t="n">
        <v>49.6060826044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_facilitiesL_v1_aff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22</v>
      </c>
      <c r="C6" s="351" t="inlineStr">
        <is>
          <t>Pipelines, Communication and Electricity Lines</t>
        </is>
      </c>
      <c r="D6" s="351" t="n">
        <v>221</v>
      </c>
      <c r="E6" s="351" t="inlineStr">
        <is>
          <t>Long-distance pipelines, communication and electricity lines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5</v>
      </c>
      <c r="L6" s="351" t="n">
        <v>2.0984992371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_naturalLandUseA_v1_aoi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</v>
      </c>
      <c r="C6" s="351" t="inlineStr">
        <is>
          <t>Agricultural Areas</t>
        </is>
      </c>
      <c r="D6" s="351" t="n">
        <v>24</v>
      </c>
      <c r="E6" s="351" t="inlineStr">
        <is>
          <t>Heterogeneous agricultural areas</t>
        </is>
      </c>
      <c r="F6" s="351" t="inlineStr">
        <is>
          <t>Not Affected</t>
        </is>
      </c>
      <c r="G6" s="351" t="inlineStr">
        <is>
          <t>Not Applicable</t>
        </is>
      </c>
      <c r="H6" s="351" t="n">
        <v>997</v>
      </c>
      <c r="I6" s="351" t="n">
        <v>982</v>
      </c>
      <c r="J6" s="351" t="inlineStr">
        <is>
          <t>Not Applicable</t>
        </is>
      </c>
      <c r="K6" s="351" t="n">
        <v>590</v>
      </c>
      <c r="L6" s="351" t="n">
        <v>1879.31877826</v>
      </c>
    </row>
    <row r="7">
      <c r="A7" s="351" t="n">
        <v>1</v>
      </c>
      <c r="B7" s="351" t="n">
        <v>3</v>
      </c>
      <c r="C7" s="351" t="inlineStr">
        <is>
          <t>Forests and Semi-natural Areas</t>
        </is>
      </c>
      <c r="D7" s="351" t="n">
        <v>31</v>
      </c>
      <c r="E7" s="351" t="inlineStr">
        <is>
          <t>Forests</t>
        </is>
      </c>
      <c r="F7" s="351" t="inlineStr">
        <is>
          <t>Not Affected</t>
        </is>
      </c>
      <c r="G7" s="351" t="inlineStr">
        <is>
          <t>Not Applicable</t>
        </is>
      </c>
      <c r="H7" s="351" t="n">
        <v>997</v>
      </c>
      <c r="I7" s="351" t="n">
        <v>982</v>
      </c>
      <c r="J7" s="351" t="inlineStr">
        <is>
          <t>Not Applicable</t>
        </is>
      </c>
      <c r="K7" s="351" t="n">
        <v>6683</v>
      </c>
      <c r="L7" s="351" t="n">
        <v>70637.4902339</v>
      </c>
    </row>
    <row r="8">
      <c r="A8" s="351" t="n">
        <v>2</v>
      </c>
      <c r="B8" s="351" t="n">
        <v>3</v>
      </c>
      <c r="C8" s="351" t="inlineStr">
        <is>
          <t>Forests and Semi-natural Areas</t>
        </is>
      </c>
      <c r="D8" s="351" t="n">
        <v>32</v>
      </c>
      <c r="E8" s="351" t="inlineStr">
        <is>
          <t>Shrub and/or herbaceous vegetation association</t>
        </is>
      </c>
      <c r="F8" s="351" t="inlineStr">
        <is>
          <t>Not Affected</t>
        </is>
      </c>
      <c r="G8" s="351" t="inlineStr">
        <is>
          <t>Not Applicable</t>
        </is>
      </c>
      <c r="H8" s="351" t="n">
        <v>997</v>
      </c>
      <c r="I8" s="351" t="n">
        <v>982</v>
      </c>
      <c r="J8" s="351" t="inlineStr">
        <is>
          <t>Not Applicable</t>
        </is>
      </c>
      <c r="K8" s="351" t="n">
        <v>3662</v>
      </c>
      <c r="L8" s="351" t="n">
        <v>37271.6331337</v>
      </c>
    </row>
    <row r="9">
      <c r="A9" s="351" t="n">
        <v>3</v>
      </c>
      <c r="B9" s="351" t="n">
        <v>4</v>
      </c>
      <c r="C9" s="351" t="inlineStr">
        <is>
          <t>Wetlands</t>
        </is>
      </c>
      <c r="D9" s="351" t="n">
        <v>41</v>
      </c>
      <c r="E9" s="351" t="inlineStr">
        <is>
          <t>Inland wetlands</t>
        </is>
      </c>
      <c r="F9" s="351" t="inlineStr">
        <is>
          <t>Not Affected</t>
        </is>
      </c>
      <c r="G9" s="351" t="inlineStr">
        <is>
          <t>Not Applicable</t>
        </is>
      </c>
      <c r="H9" s="351" t="n">
        <v>997</v>
      </c>
      <c r="I9" s="351" t="n">
        <v>982</v>
      </c>
      <c r="J9" s="351" t="inlineStr">
        <is>
          <t>Not Applicable</t>
        </is>
      </c>
      <c r="K9" s="351" t="n">
        <v>786</v>
      </c>
      <c r="L9" s="351" t="n">
        <v>6453.47476743</v>
      </c>
    </row>
    <row r="10">
      <c r="A10" s="351" t="n">
        <v>4</v>
      </c>
      <c r="B10" s="351" t="n">
        <v>998</v>
      </c>
      <c r="C10" s="351" t="inlineStr">
        <is>
          <t>Other</t>
        </is>
      </c>
      <c r="D10" s="351" t="n">
        <v>998</v>
      </c>
      <c r="E10" s="351" t="inlineStr">
        <is>
          <t>Other</t>
        </is>
      </c>
      <c r="F10" s="351" t="inlineStr">
        <is>
          <t>Not Affected</t>
        </is>
      </c>
      <c r="G10" s="351" t="inlineStr">
        <is>
          <t>Not Applicable</t>
        </is>
      </c>
      <c r="H10" s="351" t="n">
        <v>997</v>
      </c>
      <c r="I10" s="351" t="n">
        <v>982</v>
      </c>
      <c r="J10" s="351" t="inlineStr">
        <is>
          <t>Not Applicable</t>
        </is>
      </c>
      <c r="K10" s="351" t="n">
        <v>145</v>
      </c>
      <c r="L10" s="351" t="n">
        <v>5396.25325415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09 Villa Arriage First Estimate Product</t>
        </is>
      </c>
    </row>
    <row r="2">
      <c r="A2" s="346" t="inlineStr">
        <is>
          <t>_naturalLandUseA_v1_aff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</v>
      </c>
      <c r="C6" s="351" t="inlineStr">
        <is>
          <t>Agricultural Areas</t>
        </is>
      </c>
      <c r="D6" s="351" t="n">
        <v>24</v>
      </c>
      <c r="E6" s="351" t="inlineStr">
        <is>
          <t>Heterogeneous agricultural areas</t>
        </is>
      </c>
      <c r="F6" s="351" t="inlineStr">
        <is>
          <t>Not Affected</t>
        </is>
      </c>
      <c r="G6" s="351" t="inlineStr">
        <is>
          <t>Not Applicable</t>
        </is>
      </c>
      <c r="H6" s="351" t="n">
        <v>997</v>
      </c>
      <c r="I6" s="351" t="n">
        <v>982</v>
      </c>
      <c r="J6" s="351" t="inlineStr">
        <is>
          <t>Not Applicable</t>
        </is>
      </c>
      <c r="K6" s="351" t="n">
        <v>136</v>
      </c>
      <c r="L6" s="351" t="n">
        <v>142.74097173</v>
      </c>
    </row>
    <row r="7">
      <c r="A7" s="351" t="n">
        <v>1</v>
      </c>
      <c r="B7" s="351" t="n">
        <v>3</v>
      </c>
      <c r="C7" s="351" t="inlineStr">
        <is>
          <t>Forests and Semi-natural Areas</t>
        </is>
      </c>
      <c r="D7" s="351" t="n">
        <v>31</v>
      </c>
      <c r="E7" s="351" t="inlineStr">
        <is>
          <t>Forests</t>
        </is>
      </c>
      <c r="F7" s="351" t="inlineStr">
        <is>
          <t>Not Affected</t>
        </is>
      </c>
      <c r="G7" s="351" t="inlineStr">
        <is>
          <t>Not Applicable</t>
        </is>
      </c>
      <c r="H7" s="351" t="n">
        <v>997</v>
      </c>
      <c r="I7" s="351" t="n">
        <v>982</v>
      </c>
      <c r="J7" s="351" t="inlineStr">
        <is>
          <t>Not Applicable</t>
        </is>
      </c>
      <c r="K7" s="351" t="n">
        <v>829</v>
      </c>
      <c r="L7" s="351" t="n">
        <v>3358.08494477</v>
      </c>
    </row>
    <row r="8">
      <c r="A8" s="351" t="n">
        <v>2</v>
      </c>
      <c r="B8" s="351" t="n">
        <v>3</v>
      </c>
      <c r="C8" s="351" t="inlineStr">
        <is>
          <t>Forests and Semi-natural Areas</t>
        </is>
      </c>
      <c r="D8" s="351" t="n">
        <v>32</v>
      </c>
      <c r="E8" s="351" t="inlineStr">
        <is>
          <t>Shrub and/or herbaceous vegetation association</t>
        </is>
      </c>
      <c r="F8" s="351" t="inlineStr">
        <is>
          <t>Not Affected</t>
        </is>
      </c>
      <c r="G8" s="351" t="inlineStr">
        <is>
          <t>Not Applicable</t>
        </is>
      </c>
      <c r="H8" s="351" t="n">
        <v>997</v>
      </c>
      <c r="I8" s="351" t="n">
        <v>982</v>
      </c>
      <c r="J8" s="351" t="inlineStr">
        <is>
          <t>Not Applicable</t>
        </is>
      </c>
      <c r="K8" s="351" t="n">
        <v>861</v>
      </c>
      <c r="L8" s="351" t="n">
        <v>3609.54879528</v>
      </c>
    </row>
    <row r="9">
      <c r="A9" s="351" t="n">
        <v>3</v>
      </c>
      <c r="B9" s="351" t="n">
        <v>4</v>
      </c>
      <c r="C9" s="351" t="inlineStr">
        <is>
          <t>Wetlands</t>
        </is>
      </c>
      <c r="D9" s="351" t="n">
        <v>41</v>
      </c>
      <c r="E9" s="351" t="inlineStr">
        <is>
          <t>Inland wetlands</t>
        </is>
      </c>
      <c r="F9" s="351" t="inlineStr">
        <is>
          <t>Not Affected</t>
        </is>
      </c>
      <c r="G9" s="351" t="inlineStr">
        <is>
          <t>Not Applicable</t>
        </is>
      </c>
      <c r="H9" s="351" t="n">
        <v>997</v>
      </c>
      <c r="I9" s="351" t="n">
        <v>982</v>
      </c>
      <c r="J9" s="351" t="inlineStr">
        <is>
          <t>Not Applicable</t>
        </is>
      </c>
      <c r="K9" s="351" t="n">
        <v>253</v>
      </c>
      <c r="L9" s="351" t="n">
        <v>688.942471282</v>
      </c>
    </row>
    <row r="10">
      <c r="A10" s="351" t="n">
        <v>4</v>
      </c>
      <c r="B10" s="351" t="n">
        <v>998</v>
      </c>
      <c r="C10" s="351" t="inlineStr">
        <is>
          <t>Other</t>
        </is>
      </c>
      <c r="D10" s="351" t="n">
        <v>998</v>
      </c>
      <c r="E10" s="351" t="inlineStr">
        <is>
          <t>Other</t>
        </is>
      </c>
      <c r="F10" s="351" t="inlineStr">
        <is>
          <t>Not Affected</t>
        </is>
      </c>
      <c r="G10" s="351" t="inlineStr">
        <is>
          <t>Not Applicable</t>
        </is>
      </c>
      <c r="H10" s="351" t="n">
        <v>997</v>
      </c>
      <c r="I10" s="351" t="n">
        <v>982</v>
      </c>
      <c r="J10" s="351" t="inlineStr">
        <is>
          <t>Not Applicable</t>
        </is>
      </c>
      <c r="K10" s="351" t="n">
        <v>63</v>
      </c>
      <c r="L10" s="351" t="n">
        <v>1687.31993206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2026-01-20T13:00:53Z</dcterms:modified>
  <cp:lastModifiedBy>Precious Annie Lopez | GAF AG</cp:lastModifiedBy>
  <cp:lastPrinted>2020-10-14T12:56:37Z</cp:lastPrinted>
</cp:coreProperties>
</file>