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Claudia\EMSR857-AOI-13-PEQUENOSLIBOMBOSDAM\08OUTPUT\EMSR857\AOI13\GRA_MONIT01\EMSR857_AOI13_GRA_MONIT01_v1\"/>
    </mc:Choice>
  </mc:AlternateContent>
  <xr:revisionPtr revIDLastSave="0" documentId="13_ncr:1_{47EC8754-1441-432E-A002-0C22A690101E}" xr6:coauthVersionLast="47" xr6:coauthVersionMax="47" xr10:uidLastSave="{00000000-0000-0000-0000-000000000000}"/>
  <bookViews>
    <workbookView xWindow="-110" yWindow="-110" windowWidth="19420" windowHeight="10300" tabRatio="844" activeTab="3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transportationL_m_v1_aoi" sheetId="6" r:id="rId6"/>
    <sheet name="_transportationL_m_v1_aff" sheetId="7" r:id="rId7"/>
    <sheet name="_facilitiesA_v1_aoi" sheetId="8" r:id="rId8"/>
    <sheet name="_naturalLandUseA_v1_aoi" sheetId="9" r:id="rId9"/>
    <sheet name="_naturalLandUseA_v1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1" i="2"/>
  <c r="A47" i="2"/>
  <c r="A46" i="2"/>
  <c r="A30" i="2"/>
  <c r="A29" i="2"/>
</calcChain>
</file>

<file path=xl/sharedStrings.xml><?xml version="1.0" encoding="utf-8"?>
<sst xmlns="http://schemas.openxmlformats.org/spreadsheetml/2006/main" count="289" uniqueCount="119">
  <si>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</si>
  <si>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</si>
  <si>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</si>
  <si>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</si>
  <si>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</si>
  <si>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13 Pequenos Libombos Dam Grading-Monit01</t>
  </si>
  <si>
    <t>Consequences within the AOI</t>
  </si>
  <si>
    <t>LATEST IMPACT</t>
  </si>
  <si>
    <t xml:space="preserve">Unit of measurement </t>
  </si>
  <si>
    <t>Imagery-based observation*</t>
  </si>
  <si>
    <t>Crisis information</t>
  </si>
  <si>
    <t>Flooded area</t>
  </si>
  <si>
    <t>ha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</si>
  <si>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</si>
  <si>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</si>
  <si>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</si>
  <si>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</si>
  <si>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</si>
  <si>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</si>
  <si>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</si>
  <si>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</si>
  <si>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</si>
  <si>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</si>
  <si>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</si>
  <si>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</si>
  <si>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</si>
  <si>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Transportation</t>
  </si>
  <si>
    <t>Local Road</t>
  </si>
  <si>
    <t>km</t>
  </si>
  <si>
    <t>Cart Track</t>
  </si>
  <si>
    <t>Facilities</t>
  </si>
  <si>
    <t>Dams</t>
  </si>
  <si>
    <t>Constructions for mining or extraction</t>
  </si>
  <si>
    <t>Land use</t>
  </si>
  <si>
    <t xml:space="preserve">Forests </t>
  </si>
  <si>
    <t>Shrub and/or herbaceous vegetation association</t>
  </si>
  <si>
    <t xml:space="preserve">Heterogeneous agricultural areas </t>
  </si>
  <si>
    <t xml:space="preserve">Inland wetlands 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</si>
  <si>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</si>
  <si>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</si>
  <si>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</si>
  <si>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</si>
  <si>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</si>
  <si>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</si>
  <si>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</si>
  <si>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</si>
  <si>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</si>
  <si>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</si>
  <si>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</si>
  <si>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</si>
  <si>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</si>
  <si>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</si>
  <si>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</si>
  <si>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</si>
  <si>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</si>
  <si>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</si>
  <si>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</si>
  <si>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13 Pequenos Libombos Dam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</si>
  <si>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</si>
  <si>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</si>
  <si>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</si>
  <si>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</si>
  <si>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</si>
  <si>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</si>
  <si>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</si>
  <si>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</si>
  <si>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</si>
  <si>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</si>
  <si>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</si>
  <si>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</si>
  <si>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</si>
  <si>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</si>
  <si>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</si>
  <si>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</si>
  <si>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</si>
  <si>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</si>
  <si>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 (EO-based)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</si>
  <si>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</si>
  <si>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</si>
  <si>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</si>
  <si>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</si>
  <si>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</si>
  <si>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</si>
  <si>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</si>
  <si>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</si>
  <si>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</si>
  <si>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</si>
  <si>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</si>
  <si>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</si>
  <si>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</si>
  <si>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</si>
  <si>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</si>
  <si>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</si>
  <si>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</si>
  <si>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</si>
  <si>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</si>
  <si>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</si>
  <si>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</si>
  <si>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</si>
  <si>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Possibly damaged</t>
  </si>
  <si>
    <t>Building point</t>
  </si>
  <si>
    <t>No visible damage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</si>
  <si>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</si>
  <si>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</si>
  <si>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</si>
  <si>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</si>
  <si>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</si>
  <si>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</si>
  <si>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Harbours, waterways, dams and other waterworks</t>
  </si>
  <si>
    <t>Complex Constructions on Industrial Sites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</si>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</sst>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9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0" borderId="0" xfId="0" applyFont="1"/>
    <xf numFmtId="0" fontId="16" fillId="0" borderId="5" xfId="0" applyFont="1" applyBorder="1"/>
    <xf numFmtId="0" fontId="11" fillId="0" borderId="3" xfId="0" applyFont="1" applyBorder="1"/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right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1" fillId="0" borderId="14" xfId="0" applyFont="1" applyBorder="1"/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1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8" fillId="4" borderId="17" xfId="0" applyNumberFormat="1" applyFont="1" applyFill="1" applyBorder="1" applyAlignment="1">
      <alignment horizontal="center" vertical="center" wrapText="1"/>
    </xf>
    <xf numFmtId="165" fontId="18" fillId="0" borderId="17" xfId="0" applyNumberFormat="1" applyFont="1" applyBorder="1" applyAlignment="1">
      <alignment horizontal="center" vertical="center" wrapText="1"/>
    </xf>
    <xf numFmtId="0" fontId="0" fillId="0" borderId="15" xfId="0" applyBorder="1"/>
    <xf numFmtId="0" fontId="11" fillId="0" borderId="15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8" fillId="0" borderId="16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53125" defaultRowHeight="14.5" x14ac:dyDescent="0.35"/>
  <cols>
    <col min="2" max="2" width="154.7265625" bestFit="1" customWidth="1"/>
  </cols>
  <sheetData>
    <row r="1" spans="2:2" x14ac:dyDescent="0.35">
      <c r="B1" s="13"/>
    </row>
    <row r="2" spans="2:2" ht="20.25" customHeight="1" x14ac:dyDescent="0.35">
      <c r="B2" s="14" t="s">
        <v>0</v>
      </c>
    </row>
    <row r="3" spans="2:2" ht="20.25" customHeight="1" x14ac:dyDescent="0.35">
      <c r="B3" s="14"/>
    </row>
    <row r="4" spans="2:2" ht="15.75" customHeight="1" x14ac:dyDescent="0.35">
      <c r="B4" s="20" t="s">
        <v>1</v>
      </c>
    </row>
    <row r="5" spans="2:2" ht="15.75" customHeight="1" x14ac:dyDescent="0.35">
      <c r="B5" s="20" t="s">
        <v>2</v>
      </c>
    </row>
    <row r="6" spans="2:2" ht="15.75" customHeight="1" x14ac:dyDescent="0.35">
      <c r="B6" s="20"/>
    </row>
    <row r="7" spans="2:2" ht="15.75" customHeight="1" x14ac:dyDescent="0.35">
      <c r="B7" s="20" t="s">
        <v>3</v>
      </c>
    </row>
    <row r="8" spans="2:2" ht="15.75" customHeight="1" x14ac:dyDescent="0.35">
      <c r="B8" s="20"/>
    </row>
    <row r="9" spans="2:2" ht="30.75" customHeight="1" x14ac:dyDescent="0.35">
      <c r="B9" s="21" t="s">
        <v>4</v>
      </c>
    </row>
  </sheetData>
  <pageMargins left="0.7" right="0.7" top="0.78740157499999996" bottom="0.78740157499999996" header="0.3" footer="0.3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2"/>
  <sheetViews>
    <sheetView showGridLines="0" topLeftCell="A3" zoomScale="70" zoomScaleNormal="70" workbookViewId="0">
      <selection activeCell="B59" sqref="B59"/>
    </sheetView>
  </sheetViews>
  <sheetFormatPr baseColWidth="10" defaultColWidth="9.1796875" defaultRowHeight="14.5" x14ac:dyDescent="0.35"/>
  <cols>
    <col min="1" max="1" width="24.1796875" customWidth="1"/>
    <col min="2" max="2" width="28.1796875" customWidth="1"/>
    <col min="3" max="3" width="55.1796875" style="7" bestFit="1" customWidth="1"/>
    <col min="4" max="4" width="14.453125" customWidth="1"/>
    <col min="5" max="5" width="20.81640625" customWidth="1"/>
    <col min="6" max="6" width="20" customWidth="1"/>
    <col min="7" max="7" width="24.453125" customWidth="1"/>
    <col min="8" max="8" width="19.81640625" customWidth="1"/>
    <col min="9" max="9" width="14.26953125" customWidth="1"/>
    <col min="10" max="45" width="9.1796875" customWidth="1"/>
    <col min="46" max="46" width="9.1796875" style="1" customWidth="1"/>
    <col min="47" max="16384" width="9.1796875" style="1"/>
  </cols>
  <sheetData>
    <row r="1" spans="1:11" x14ac:dyDescent="0.35">
      <c r="A1" s="51" t="s">
        <v>5</v>
      </c>
      <c r="B1" s="8"/>
    </row>
    <row r="3" spans="1:11" x14ac:dyDescent="0.35">
      <c r="A3" s="37" t="s">
        <v>6</v>
      </c>
      <c r="B3" s="17"/>
      <c r="C3" s="11"/>
      <c r="D3" s="17"/>
      <c r="E3" s="17"/>
      <c r="F3" s="17"/>
      <c r="G3" s="17"/>
      <c r="H3" s="17"/>
      <c r="I3" s="17"/>
    </row>
    <row r="4" spans="1:11" x14ac:dyDescent="0.35">
      <c r="A4" s="17"/>
      <c r="B4" s="23"/>
      <c r="C4" s="23"/>
      <c r="D4" s="25"/>
      <c r="E4" s="95" t="s">
        <v>7</v>
      </c>
      <c r="F4" s="92"/>
      <c r="G4" s="92"/>
      <c r="H4" s="93"/>
      <c r="I4" s="23"/>
      <c r="J4" s="2"/>
      <c r="K4" s="2"/>
    </row>
    <row r="5" spans="1:11" ht="45.75" customHeight="1" x14ac:dyDescent="0.35">
      <c r="A5" s="17"/>
      <c r="B5" s="24"/>
      <c r="C5" s="27"/>
      <c r="D5" s="15" t="s">
        <v>8</v>
      </c>
      <c r="E5" s="94" t="s">
        <v>9</v>
      </c>
      <c r="F5" s="92"/>
      <c r="G5" s="92"/>
      <c r="H5" s="93"/>
      <c r="I5" s="32"/>
      <c r="J5" s="2"/>
      <c r="K5" s="2"/>
    </row>
    <row r="6" spans="1:11" x14ac:dyDescent="0.35">
      <c r="A6" s="42" t="s">
        <v>10</v>
      </c>
      <c r="B6" s="43" t="s">
        <v>11</v>
      </c>
      <c r="C6" s="43"/>
      <c r="D6" s="44" t="s">
        <v>12</v>
      </c>
      <c r="E6" s="96"/>
      <c r="F6" s="97"/>
      <c r="G6" s="98"/>
      <c r="H6" s="46">
        <v>8.0500782173999994</v>
      </c>
    </row>
    <row r="7" spans="1:11" x14ac:dyDescent="0.35">
      <c r="A7" s="38"/>
      <c r="B7" s="34" t="s">
        <v>13</v>
      </c>
      <c r="C7" s="9"/>
      <c r="D7" s="33" t="s">
        <v>12</v>
      </c>
      <c r="E7" s="35"/>
      <c r="F7" s="36"/>
      <c r="G7" s="36"/>
      <c r="H7" s="47">
        <v>8.0500782173999994</v>
      </c>
      <c r="I7" s="22"/>
      <c r="J7" s="2"/>
      <c r="K7" s="2"/>
    </row>
    <row r="8" spans="1:11" x14ac:dyDescent="0.35">
      <c r="A8" s="17"/>
      <c r="B8" s="10"/>
      <c r="C8" s="19"/>
      <c r="D8" s="18"/>
      <c r="E8" s="16"/>
      <c r="F8" s="16"/>
      <c r="G8" s="16"/>
      <c r="H8" s="28"/>
      <c r="I8" s="31"/>
      <c r="J8" s="2"/>
      <c r="K8" s="2"/>
    </row>
    <row r="9" spans="1:11" x14ac:dyDescent="0.35">
      <c r="A9" s="17"/>
      <c r="B9" s="10"/>
      <c r="C9" s="27"/>
      <c r="D9" s="12"/>
      <c r="E9" s="30" t="s">
        <v>14</v>
      </c>
      <c r="F9" s="30" t="s">
        <v>15</v>
      </c>
      <c r="G9" s="30" t="s">
        <v>16</v>
      </c>
      <c r="H9" s="30" t="s">
        <v>17</v>
      </c>
      <c r="I9" s="30" t="s">
        <v>18</v>
      </c>
      <c r="J9" s="2"/>
      <c r="K9" s="2"/>
    </row>
    <row r="10" spans="1:11" x14ac:dyDescent="0.35">
      <c r="A10" s="26" t="s">
        <v>19</v>
      </c>
      <c r="B10" s="39"/>
      <c r="C10" s="29" t="s">
        <v>20</v>
      </c>
      <c r="D10" s="29" t="s">
        <v>21</v>
      </c>
      <c r="E10" s="91"/>
      <c r="F10" s="92"/>
      <c r="G10" s="93"/>
      <c r="H10" s="78" t="s">
        <v>22</v>
      </c>
      <c r="I10" s="77">
        <v>450</v>
      </c>
      <c r="J10" s="2"/>
      <c r="K10" s="2"/>
    </row>
    <row r="11" spans="1:11" x14ac:dyDescent="0.35">
      <c r="A11" s="53" t="s">
        <v>23</v>
      </c>
      <c r="B11" s="54" t="s">
        <v>24</v>
      </c>
      <c r="C11" s="55" t="s">
        <v>25</v>
      </c>
      <c r="D11" s="56" t="s">
        <v>21</v>
      </c>
      <c r="E11" s="57">
        <v>0</v>
      </c>
      <c r="F11" s="57">
        <v>0</v>
      </c>
      <c r="G11" s="57">
        <v>2</v>
      </c>
      <c r="H11" s="57">
        <v>2</v>
      </c>
      <c r="I11" s="58">
        <v>265</v>
      </c>
    </row>
    <row r="12" spans="1:11" x14ac:dyDescent="0.35">
      <c r="A12" s="59"/>
      <c r="B12" s="48" t="s">
        <v>26</v>
      </c>
      <c r="C12" s="60" t="s">
        <v>27</v>
      </c>
      <c r="D12" s="49" t="s">
        <v>28</v>
      </c>
      <c r="E12" s="61">
        <v>0</v>
      </c>
      <c r="F12" s="61">
        <v>0</v>
      </c>
      <c r="G12" s="61">
        <v>0</v>
      </c>
      <c r="H12" s="61">
        <v>0</v>
      </c>
      <c r="I12" s="50">
        <v>7.9647857061000007</v>
      </c>
    </row>
    <row r="13" spans="1:11" x14ac:dyDescent="0.35">
      <c r="A13" s="62"/>
      <c r="B13" s="63"/>
      <c r="C13" s="64" t="s">
        <v>29</v>
      </c>
      <c r="D13" s="65" t="s">
        <v>28</v>
      </c>
      <c r="E13" s="66">
        <v>0</v>
      </c>
      <c r="F13" s="66">
        <v>0</v>
      </c>
      <c r="G13" s="66">
        <v>7.4769039600000003E-2</v>
      </c>
      <c r="H13" s="66">
        <v>7.4769039600000003E-2</v>
      </c>
      <c r="I13" s="67">
        <v>33.746768822399993</v>
      </c>
    </row>
    <row r="14" spans="1:11" x14ac:dyDescent="0.35">
      <c r="A14" s="59"/>
      <c r="B14" s="48" t="s">
        <v>30</v>
      </c>
      <c r="C14" s="60" t="s">
        <v>31</v>
      </c>
      <c r="D14" s="49" t="s">
        <v>12</v>
      </c>
      <c r="E14" s="61">
        <v>0</v>
      </c>
      <c r="F14" s="61">
        <v>0</v>
      </c>
      <c r="G14" s="61">
        <v>0</v>
      </c>
      <c r="H14" s="61">
        <v>0</v>
      </c>
      <c r="I14" s="50">
        <v>9.5760430842000002</v>
      </c>
    </row>
    <row r="15" spans="1:11" x14ac:dyDescent="0.35">
      <c r="A15" s="62"/>
      <c r="B15" s="63"/>
      <c r="C15" s="64" t="s">
        <v>32</v>
      </c>
      <c r="D15" s="65" t="s">
        <v>12</v>
      </c>
      <c r="E15" s="66">
        <v>0</v>
      </c>
      <c r="F15" s="66">
        <v>0</v>
      </c>
      <c r="G15" s="66">
        <v>0</v>
      </c>
      <c r="H15" s="66">
        <v>0</v>
      </c>
      <c r="I15" s="67">
        <v>24.4618606419</v>
      </c>
    </row>
    <row r="16" spans="1:11" x14ac:dyDescent="0.35">
      <c r="A16" s="45"/>
      <c r="B16" s="68" t="s">
        <v>33</v>
      </c>
      <c r="C16" s="69" t="s">
        <v>34</v>
      </c>
      <c r="D16" s="49" t="s">
        <v>12</v>
      </c>
      <c r="E16" s="61"/>
      <c r="F16" s="61"/>
      <c r="G16" s="61"/>
      <c r="H16" s="61">
        <v>6.1090895977999997</v>
      </c>
      <c r="I16" s="50">
        <v>305.97584529900001</v>
      </c>
    </row>
    <row r="17" spans="1:9" x14ac:dyDescent="0.35">
      <c r="A17" s="70"/>
      <c r="B17" s="70"/>
      <c r="C17" s="71" t="s">
        <v>35</v>
      </c>
      <c r="D17" s="72" t="s">
        <v>12</v>
      </c>
      <c r="E17" s="73"/>
      <c r="F17" s="73"/>
      <c r="G17" s="73"/>
      <c r="H17" s="73">
        <v>1.7355933679</v>
      </c>
      <c r="I17" s="74">
        <v>80.720485401399998</v>
      </c>
    </row>
    <row r="18" spans="1:9" x14ac:dyDescent="0.35">
      <c r="A18" s="70"/>
      <c r="B18" s="70"/>
      <c r="C18" s="71" t="s">
        <v>36</v>
      </c>
      <c r="D18" s="72" t="s">
        <v>12</v>
      </c>
      <c r="E18" s="73"/>
      <c r="F18" s="73"/>
      <c r="G18" s="73"/>
      <c r="H18" s="73">
        <v>0.13471566090000001</v>
      </c>
      <c r="I18" s="74">
        <v>398.83558390000002</v>
      </c>
    </row>
    <row r="19" spans="1:9" x14ac:dyDescent="0.35">
      <c r="A19" s="70"/>
      <c r="B19" s="70"/>
      <c r="C19" s="71" t="s">
        <v>37</v>
      </c>
      <c r="D19" s="72" t="s">
        <v>12</v>
      </c>
      <c r="E19" s="73"/>
      <c r="F19" s="73"/>
      <c r="G19" s="73"/>
      <c r="H19" s="73">
        <v>7.0680247399999993E-2</v>
      </c>
      <c r="I19" s="74">
        <v>25.565052661999999</v>
      </c>
    </row>
    <row r="20" spans="1:9" x14ac:dyDescent="0.35">
      <c r="A20" s="75"/>
      <c r="B20" s="75"/>
      <c r="C20" s="76" t="s">
        <v>38</v>
      </c>
      <c r="D20" s="65" t="s">
        <v>12</v>
      </c>
      <c r="E20" s="66"/>
      <c r="F20" s="66"/>
      <c r="G20" s="66"/>
      <c r="H20" s="66">
        <v>0</v>
      </c>
      <c r="I20" s="67">
        <v>42.4343368571</v>
      </c>
    </row>
    <row r="21" spans="1:9" x14ac:dyDescent="0.35">
      <c r="B21" s="3"/>
      <c r="C21" s="5"/>
      <c r="D21" s="4"/>
      <c r="E21" s="41"/>
      <c r="F21" s="41"/>
      <c r="G21" s="41"/>
    </row>
    <row r="22" spans="1:9" x14ac:dyDescent="0.35">
      <c r="A22" s="41" t="s">
        <v>39</v>
      </c>
      <c r="B22" s="3"/>
      <c r="C22" s="5"/>
      <c r="D22" s="4"/>
      <c r="E22" s="41"/>
      <c r="F22" s="41"/>
      <c r="G22" s="41"/>
    </row>
    <row r="23" spans="1:9" x14ac:dyDescent="0.35">
      <c r="A23" s="41" t="s">
        <v>40</v>
      </c>
      <c r="B23" s="3"/>
      <c r="C23" s="5"/>
      <c r="D23" s="4"/>
      <c r="E23" s="41"/>
      <c r="F23" s="41"/>
      <c r="G23" s="41"/>
    </row>
    <row r="24" spans="1:9" x14ac:dyDescent="0.35">
      <c r="A24" s="41" t="s">
        <v>41</v>
      </c>
      <c r="B24" s="3"/>
      <c r="C24" s="5"/>
      <c r="D24" s="4"/>
      <c r="E24" s="41"/>
      <c r="F24" s="41"/>
      <c r="G24" s="41"/>
    </row>
    <row r="25" spans="1:9" x14ac:dyDescent="0.35">
      <c r="A25" s="41" t="s">
        <v>42</v>
      </c>
      <c r="B25" s="3"/>
      <c r="C25" s="5"/>
      <c r="D25" s="4"/>
      <c r="E25" s="41"/>
      <c r="F25" s="41"/>
      <c r="G25" s="41"/>
    </row>
    <row r="26" spans="1:9" x14ac:dyDescent="0.35">
      <c r="B26" s="3"/>
      <c r="C26" s="5"/>
      <c r="D26" s="4"/>
      <c r="E26" s="41"/>
      <c r="F26" s="41"/>
      <c r="G26" s="41"/>
    </row>
    <row r="27" spans="1:9" x14ac:dyDescent="0.35">
      <c r="A27" s="79" t="s">
        <v>43</v>
      </c>
      <c r="B27" s="3"/>
      <c r="C27" s="5"/>
      <c r="D27" s="4"/>
      <c r="E27" s="41"/>
      <c r="F27" s="41"/>
      <c r="G27" s="41"/>
    </row>
    <row r="28" spans="1:9" x14ac:dyDescent="0.35">
      <c r="A28" s="41" t="s">
        <v>44</v>
      </c>
      <c r="B28" s="3"/>
      <c r="C28" s="5"/>
      <c r="D28" s="4"/>
      <c r="E28" s="81" t="s">
        <v>45</v>
      </c>
      <c r="F28" s="41"/>
      <c r="G28" s="41"/>
    </row>
    <row r="29" spans="1:9" x14ac:dyDescent="0.35">
      <c r="A29" s="8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9" s="3"/>
      <c r="C29" s="5"/>
      <c r="D29" s="4"/>
      <c r="E29" s="41"/>
      <c r="F29" s="41"/>
      <c r="G29" s="41"/>
    </row>
    <row r="30" spans="1:9" x14ac:dyDescent="0.35">
      <c r="A30" s="41" t="str">
        <f>CONCATENATE(CHAR(169)," European Union / Copernicus Emergency Management Service")</f>
        <v>© European Union / Copernicus Emergency Management Service</v>
      </c>
      <c r="B30" s="3"/>
      <c r="C30" s="5"/>
      <c r="D30" s="4"/>
      <c r="E30" s="41"/>
      <c r="F30" s="41"/>
      <c r="G30" s="41"/>
    </row>
    <row r="31" spans="1:9" x14ac:dyDescent="0.35">
      <c r="B31" s="3"/>
      <c r="C31" s="5"/>
      <c r="D31" s="4"/>
      <c r="E31" s="41"/>
      <c r="F31" s="41"/>
      <c r="G31" s="41"/>
    </row>
    <row r="32" spans="1:9" x14ac:dyDescent="0.35">
      <c r="B32" s="3"/>
      <c r="C32" s="5"/>
      <c r="D32" s="4"/>
      <c r="E32" s="41"/>
      <c r="F32" s="41"/>
      <c r="G32" s="41"/>
    </row>
    <row r="33" spans="1:7" x14ac:dyDescent="0.35">
      <c r="A33" s="79" t="s">
        <v>46</v>
      </c>
      <c r="B33" s="3"/>
      <c r="C33" s="5"/>
      <c r="D33" s="4"/>
      <c r="E33" s="41"/>
      <c r="F33" s="41"/>
      <c r="G33" s="41"/>
    </row>
    <row r="34" spans="1:7" x14ac:dyDescent="0.35">
      <c r="A34" s="41" t="s">
        <v>47</v>
      </c>
      <c r="B34" s="3"/>
      <c r="C34" s="6"/>
      <c r="D34" s="4"/>
      <c r="E34" s="41"/>
      <c r="F34" s="41"/>
      <c r="G34" s="41"/>
    </row>
    <row r="35" spans="1:7" x14ac:dyDescent="0.35">
      <c r="A35" s="41" t="s">
        <v>48</v>
      </c>
      <c r="B35" s="3"/>
      <c r="C35" s="6"/>
      <c r="D35" s="4"/>
      <c r="E35" s="41"/>
      <c r="F35" s="41"/>
      <c r="G35" s="41"/>
    </row>
    <row r="36" spans="1:7" x14ac:dyDescent="0.35">
      <c r="A36" s="41" t="s">
        <v>49</v>
      </c>
      <c r="B36" s="3"/>
      <c r="C36" s="6"/>
      <c r="D36" s="4"/>
      <c r="E36" s="41"/>
      <c r="F36" s="41"/>
      <c r="G36" s="41"/>
    </row>
    <row r="37" spans="1:7" x14ac:dyDescent="0.35">
      <c r="A37" s="41" t="s">
        <v>50</v>
      </c>
      <c r="B37" s="3"/>
      <c r="C37" s="6"/>
      <c r="D37" s="4"/>
      <c r="E37" s="41"/>
      <c r="F37" s="41"/>
      <c r="G37" s="41"/>
    </row>
    <row r="38" spans="1:7" x14ac:dyDescent="0.35">
      <c r="B38" s="3"/>
      <c r="C38" s="6"/>
      <c r="D38" s="4"/>
      <c r="E38" s="41"/>
      <c r="F38" s="41"/>
      <c r="G38" s="41"/>
    </row>
    <row r="39" spans="1:7" x14ac:dyDescent="0.35">
      <c r="B39" s="3"/>
      <c r="C39" s="6"/>
      <c r="D39" s="4"/>
      <c r="E39" s="41"/>
      <c r="F39" s="41"/>
      <c r="G39" s="41"/>
    </row>
    <row r="40" spans="1:7" x14ac:dyDescent="0.35">
      <c r="A40" s="79" t="s">
        <v>51</v>
      </c>
      <c r="B40" s="3"/>
      <c r="C40" s="6"/>
      <c r="D40" s="4"/>
      <c r="E40" s="41"/>
      <c r="F40" s="41"/>
      <c r="G40" s="41"/>
    </row>
    <row r="41" spans="1:7" x14ac:dyDescent="0.35">
      <c r="A41" s="41" t="s">
        <v>52</v>
      </c>
      <c r="B41" s="3"/>
      <c r="C41" s="6"/>
      <c r="D41" s="4"/>
      <c r="E41" s="41"/>
      <c r="F41" s="41"/>
      <c r="G41" s="41"/>
    </row>
    <row r="42" spans="1:7" x14ac:dyDescent="0.35">
      <c r="A42" s="41" t="s">
        <v>53</v>
      </c>
      <c r="B42" s="3"/>
      <c r="C42" s="6"/>
      <c r="D42" s="4"/>
      <c r="E42" s="41"/>
      <c r="F42" s="41"/>
      <c r="G42" s="41"/>
    </row>
    <row r="43" spans="1:7" x14ac:dyDescent="0.35">
      <c r="B43" s="3"/>
      <c r="C43" s="6"/>
      <c r="D43" s="4"/>
      <c r="E43" s="41"/>
      <c r="F43" s="41"/>
      <c r="G43" s="41"/>
    </row>
    <row r="44" spans="1:7" x14ac:dyDescent="0.35">
      <c r="B44" s="3"/>
      <c r="C44" s="6"/>
      <c r="D44" s="4"/>
      <c r="E44" s="41"/>
      <c r="F44" s="41"/>
      <c r="G44" s="41"/>
    </row>
    <row r="45" spans="1:7" x14ac:dyDescent="0.35">
      <c r="A45" s="79" t="s">
        <v>54</v>
      </c>
      <c r="B45" s="3"/>
      <c r="C45" s="6"/>
      <c r="D45" s="4"/>
      <c r="E45" s="41"/>
      <c r="F45" s="41"/>
      <c r="G45" s="41"/>
    </row>
    <row r="46" spans="1:7" x14ac:dyDescent="0.35">
      <c r="A46" s="41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E46" s="41"/>
      <c r="F46" s="41"/>
      <c r="G46" s="41"/>
    </row>
    <row r="47" spans="1:7" x14ac:dyDescent="0.35">
      <c r="A47" s="41" t="str">
        <f>CONCATENATE("",CHAR(169)," EuroGeographics, ",CHAR(169)," TurkStat. Source: European Commission – Eurostat/GISCO, 2024." )</f>
        <v>© EuroGeographics, © TurkStat. Source: European Commission – Eurostat/GISCO, 2024.</v>
      </c>
      <c r="E47" s="41"/>
      <c r="F47" s="41"/>
      <c r="G47" s="41"/>
    </row>
    <row r="48" spans="1:7" x14ac:dyDescent="0.35">
      <c r="A48" s="41" t="s">
        <v>55</v>
      </c>
      <c r="E48" s="41"/>
      <c r="F48" s="41"/>
      <c r="G48" s="41"/>
    </row>
    <row r="49" spans="1:7" x14ac:dyDescent="0.35">
      <c r="E49" s="41"/>
      <c r="F49" s="41"/>
      <c r="G49" s="41"/>
    </row>
    <row r="50" spans="1:7" x14ac:dyDescent="0.35">
      <c r="A50" s="41" t="s">
        <v>56</v>
      </c>
      <c r="E50" s="41"/>
      <c r="F50" s="41"/>
      <c r="G50" s="41"/>
    </row>
    <row r="51" spans="1:7" x14ac:dyDescent="0.35">
      <c r="A51" s="41" t="str">
        <f>CONCATENATE("",CHAR(169)," EuroGeographics, ",CHAR(169)," TurkStat. Source: European Commission – Eurostat/GISCO, 2024." )</f>
        <v>© EuroGeographics, © TurkStat. Source: European Commission – Eurostat/GISCO, 2024.</v>
      </c>
      <c r="E51" s="41"/>
      <c r="F51" s="41"/>
      <c r="G51" s="41"/>
    </row>
    <row r="52" spans="1:7" x14ac:dyDescent="0.35">
      <c r="E52" s="41"/>
      <c r="F52" s="41"/>
      <c r="G52" s="41"/>
    </row>
  </sheetData>
  <mergeCells count="4">
    <mergeCell ref="E10:G10"/>
    <mergeCell ref="E5:H5"/>
    <mergeCell ref="E4:H4"/>
    <mergeCell ref="E6:G6"/>
  </mergeCells>
  <pageMargins left="0.7" right="0.7" top="0.75" bottom="0.75" header="0.3" footer="0.3"/>
  <pageSetup paperSize="9" scale="10" orientation="landscape"/>
  <headerFooter>
    <oddFooter>&amp;C_x000D_&amp;1#&amp;"Aptos"&amp;10&amp;K000000 Company General Use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8.7265625" defaultRowHeight="14.5" x14ac:dyDescent="0.35"/>
  <cols>
    <col min="1" max="10" width="33" customWidth="1"/>
  </cols>
  <sheetData>
    <row r="1" spans="1:10" x14ac:dyDescent="0.35">
      <c r="A1" t="s">
        <v>57</v>
      </c>
    </row>
    <row r="3" spans="1:10" ht="26" x14ac:dyDescent="0.35">
      <c r="A3" s="82" t="s">
        <v>58</v>
      </c>
      <c r="B3" s="82" t="s">
        <v>59</v>
      </c>
      <c r="C3" s="82" t="s">
        <v>60</v>
      </c>
      <c r="D3" s="82" t="s">
        <v>61</v>
      </c>
      <c r="E3" s="82" t="s">
        <v>62</v>
      </c>
      <c r="F3" s="82" t="s">
        <v>63</v>
      </c>
      <c r="G3" s="82" t="s">
        <v>64</v>
      </c>
      <c r="H3" s="82" t="s">
        <v>65</v>
      </c>
      <c r="I3" s="82" t="s">
        <v>66</v>
      </c>
      <c r="J3" s="82" t="s">
        <v>67</v>
      </c>
    </row>
    <row r="4" spans="1:10" ht="50" x14ac:dyDescent="0.35">
      <c r="A4" s="83" t="s">
        <v>68</v>
      </c>
      <c r="B4" s="84" t="s">
        <v>69</v>
      </c>
      <c r="C4" s="84" t="s">
        <v>70</v>
      </c>
      <c r="D4" s="84" t="s">
        <v>71</v>
      </c>
      <c r="E4" s="84" t="s">
        <v>72</v>
      </c>
      <c r="F4" s="84" t="str">
        <f>HYPERLINK("https://www.worldpop.org", "WorldPop (www.worldpop.org)")</f>
        <v>WorldPop (www.worldpop.org)</v>
      </c>
      <c r="G4" s="84" t="s">
        <v>73</v>
      </c>
      <c r="H4" s="84" t="s">
        <v>73</v>
      </c>
      <c r="I4" s="84" t="s">
        <v>73</v>
      </c>
      <c r="J4" s="84" t="s">
        <v>74</v>
      </c>
    </row>
    <row r="5" spans="1:10" x14ac:dyDescent="0.35">
      <c r="A5" s="85" t="s">
        <v>18</v>
      </c>
      <c r="B5" s="86">
        <v>462</v>
      </c>
      <c r="C5" s="87">
        <v>928</v>
      </c>
      <c r="D5" s="87">
        <v>6629</v>
      </c>
      <c r="E5" s="87">
        <v>950</v>
      </c>
      <c r="F5" s="87">
        <v>2177</v>
      </c>
      <c r="G5" s="88">
        <v>2229</v>
      </c>
      <c r="H5" s="88">
        <v>2272</v>
      </c>
      <c r="I5" s="89">
        <v>101.9</v>
      </c>
      <c r="J5" s="90" t="s">
        <v>75</v>
      </c>
    </row>
    <row r="6" spans="1:10" x14ac:dyDescent="0.35">
      <c r="A6" s="85" t="s">
        <v>76</v>
      </c>
      <c r="B6" s="86">
        <v>0</v>
      </c>
      <c r="C6" s="87">
        <v>0</v>
      </c>
      <c r="D6" s="87">
        <v>0</v>
      </c>
      <c r="E6" s="87">
        <v>3</v>
      </c>
      <c r="F6" s="87">
        <v>23</v>
      </c>
      <c r="G6" s="88">
        <v>5</v>
      </c>
      <c r="H6" s="88">
        <v>9</v>
      </c>
      <c r="I6" s="89">
        <v>172.6</v>
      </c>
      <c r="J6" s="90" t="s">
        <v>75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tabSelected="1" workbookViewId="0">
      <selection activeCell="F12" sqref="F12"/>
    </sheetView>
  </sheetViews>
  <sheetFormatPr baseColWidth="10" defaultColWidth="8.7265625" defaultRowHeight="14.5" x14ac:dyDescent="0.35"/>
  <cols>
    <col min="1" max="1" width="10" customWidth="1"/>
    <col min="2" max="5" width="30" customWidth="1"/>
    <col min="6" max="7" width="10" customWidth="1"/>
  </cols>
  <sheetData>
    <row r="1" spans="1:8" x14ac:dyDescent="0.35">
      <c r="A1" s="52" t="s">
        <v>5</v>
      </c>
    </row>
    <row r="2" spans="1:8" x14ac:dyDescent="0.35">
      <c r="A2" s="52" t="s">
        <v>77</v>
      </c>
    </row>
    <row r="4" spans="1:8" x14ac:dyDescent="0.35">
      <c r="A4" s="40" t="s">
        <v>78</v>
      </c>
      <c r="B4" s="40" t="s">
        <v>79</v>
      </c>
      <c r="C4" s="40" t="s">
        <v>80</v>
      </c>
      <c r="D4" s="40" t="s">
        <v>81</v>
      </c>
      <c r="E4" s="40" t="s">
        <v>82</v>
      </c>
      <c r="F4" s="40" t="s">
        <v>83</v>
      </c>
      <c r="G4" s="40" t="s">
        <v>84</v>
      </c>
      <c r="H4" s="40" t="s">
        <v>85</v>
      </c>
    </row>
    <row r="6" spans="1:8" x14ac:dyDescent="0.35">
      <c r="A6" s="41">
        <v>0</v>
      </c>
      <c r="B6" s="41" t="s">
        <v>86</v>
      </c>
      <c r="C6" s="41" t="s">
        <v>87</v>
      </c>
      <c r="D6" s="41" t="s">
        <v>88</v>
      </c>
      <c r="E6" s="41" t="s">
        <v>11</v>
      </c>
      <c r="F6" s="41">
        <v>2</v>
      </c>
      <c r="G6" s="41">
        <v>30</v>
      </c>
      <c r="H6" s="41">
        <v>8.0500782173999994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2" t="s">
        <v>5</v>
      </c>
    </row>
    <row r="2" spans="1:12" x14ac:dyDescent="0.35">
      <c r="A2" s="52" t="s">
        <v>89</v>
      </c>
    </row>
    <row r="4" spans="1:12" x14ac:dyDescent="0.35">
      <c r="A4" s="40" t="s">
        <v>78</v>
      </c>
      <c r="B4" s="40" t="s">
        <v>90</v>
      </c>
      <c r="C4" s="40" t="s">
        <v>91</v>
      </c>
      <c r="D4" s="40" t="s">
        <v>92</v>
      </c>
      <c r="E4" s="40" t="s">
        <v>93</v>
      </c>
      <c r="F4" s="40" t="s">
        <v>94</v>
      </c>
      <c r="G4" s="40" t="s">
        <v>82</v>
      </c>
      <c r="H4" s="40" t="s">
        <v>83</v>
      </c>
      <c r="I4" s="40" t="s">
        <v>95</v>
      </c>
      <c r="J4" s="40" t="s">
        <v>96</v>
      </c>
      <c r="K4" s="40" t="s">
        <v>84</v>
      </c>
      <c r="L4" s="40" t="s">
        <v>97</v>
      </c>
    </row>
    <row r="6" spans="1:12" x14ac:dyDescent="0.35">
      <c r="A6" s="41">
        <v>0</v>
      </c>
      <c r="B6" s="41">
        <v>11</v>
      </c>
      <c r="C6" s="41" t="s">
        <v>25</v>
      </c>
      <c r="D6" s="41">
        <v>997</v>
      </c>
      <c r="E6" s="41" t="s">
        <v>98</v>
      </c>
      <c r="F6" s="41" t="s">
        <v>99</v>
      </c>
      <c r="G6" s="41" t="s">
        <v>100</v>
      </c>
      <c r="H6" s="41">
        <v>2</v>
      </c>
      <c r="I6" s="41">
        <v>994</v>
      </c>
      <c r="J6" s="41" t="s">
        <v>98</v>
      </c>
      <c r="K6" s="41">
        <v>2</v>
      </c>
      <c r="L6" s="41">
        <v>2</v>
      </c>
    </row>
    <row r="7" spans="1:12" x14ac:dyDescent="0.35">
      <c r="A7" s="41">
        <v>1</v>
      </c>
      <c r="B7" s="41">
        <v>11</v>
      </c>
      <c r="C7" s="41" t="s">
        <v>25</v>
      </c>
      <c r="D7" s="41">
        <v>997</v>
      </c>
      <c r="E7" s="41" t="s">
        <v>98</v>
      </c>
      <c r="F7" s="41" t="s">
        <v>101</v>
      </c>
      <c r="G7" s="41" t="s">
        <v>100</v>
      </c>
      <c r="H7" s="41">
        <v>997</v>
      </c>
      <c r="I7" s="41">
        <v>994</v>
      </c>
      <c r="J7" s="41" t="s">
        <v>98</v>
      </c>
      <c r="K7" s="41">
        <v>263</v>
      </c>
      <c r="L7" s="41">
        <v>263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2" t="s">
        <v>5</v>
      </c>
    </row>
    <row r="2" spans="1:12" x14ac:dyDescent="0.35">
      <c r="A2" s="52" t="s">
        <v>102</v>
      </c>
    </row>
    <row r="4" spans="1:12" x14ac:dyDescent="0.35">
      <c r="A4" s="40" t="s">
        <v>78</v>
      </c>
      <c r="B4" s="40" t="s">
        <v>90</v>
      </c>
      <c r="C4" s="40" t="s">
        <v>91</v>
      </c>
      <c r="D4" s="40" t="s">
        <v>92</v>
      </c>
      <c r="E4" s="40" t="s">
        <v>93</v>
      </c>
      <c r="F4" s="40" t="s">
        <v>94</v>
      </c>
      <c r="G4" s="40" t="s">
        <v>82</v>
      </c>
      <c r="H4" s="40" t="s">
        <v>83</v>
      </c>
      <c r="I4" s="40" t="s">
        <v>95</v>
      </c>
      <c r="J4" s="40" t="s">
        <v>96</v>
      </c>
      <c r="K4" s="40" t="s">
        <v>84</v>
      </c>
      <c r="L4" s="40" t="s">
        <v>103</v>
      </c>
    </row>
    <row r="6" spans="1:12" x14ac:dyDescent="0.35">
      <c r="A6" s="41">
        <v>0</v>
      </c>
      <c r="B6" s="41">
        <v>211</v>
      </c>
      <c r="C6" s="41" t="s">
        <v>104</v>
      </c>
      <c r="D6" s="41">
        <v>21122</v>
      </c>
      <c r="E6" s="41" t="s">
        <v>27</v>
      </c>
      <c r="F6" s="41" t="s">
        <v>101</v>
      </c>
      <c r="G6" s="41" t="s">
        <v>98</v>
      </c>
      <c r="H6" s="41">
        <v>2</v>
      </c>
      <c r="I6" s="41">
        <v>994</v>
      </c>
      <c r="J6" s="41" t="s">
        <v>98</v>
      </c>
      <c r="K6" s="41">
        <v>21</v>
      </c>
      <c r="L6" s="41">
        <v>5.9751827835000002</v>
      </c>
    </row>
    <row r="7" spans="1:12" x14ac:dyDescent="0.35">
      <c r="A7" s="41">
        <v>1</v>
      </c>
      <c r="B7" s="41">
        <v>211</v>
      </c>
      <c r="C7" s="41" t="s">
        <v>104</v>
      </c>
      <c r="D7" s="41">
        <v>21122</v>
      </c>
      <c r="E7" s="41" t="s">
        <v>27</v>
      </c>
      <c r="F7" s="41" t="s">
        <v>105</v>
      </c>
      <c r="G7" s="41" t="s">
        <v>98</v>
      </c>
      <c r="H7" s="41">
        <v>2</v>
      </c>
      <c r="I7" s="41">
        <v>994</v>
      </c>
      <c r="J7" s="41" t="s">
        <v>98</v>
      </c>
      <c r="K7" s="41">
        <v>15</v>
      </c>
      <c r="L7" s="41">
        <v>1.9896029226</v>
      </c>
    </row>
    <row r="8" spans="1:12" x14ac:dyDescent="0.35">
      <c r="A8" s="41">
        <v>2</v>
      </c>
      <c r="B8" s="41">
        <v>211</v>
      </c>
      <c r="C8" s="41" t="s">
        <v>104</v>
      </c>
      <c r="D8" s="41">
        <v>21124</v>
      </c>
      <c r="E8" s="41" t="s">
        <v>29</v>
      </c>
      <c r="F8" s="41" t="s">
        <v>101</v>
      </c>
      <c r="G8" s="41" t="s">
        <v>98</v>
      </c>
      <c r="H8" s="41">
        <v>2</v>
      </c>
      <c r="I8" s="41">
        <v>994</v>
      </c>
      <c r="J8" s="41" t="s">
        <v>98</v>
      </c>
      <c r="K8" s="41">
        <v>1934</v>
      </c>
      <c r="L8" s="41">
        <v>23.7543467683</v>
      </c>
    </row>
    <row r="9" spans="1:12" x14ac:dyDescent="0.35">
      <c r="A9" s="41">
        <v>3</v>
      </c>
      <c r="B9" s="41">
        <v>211</v>
      </c>
      <c r="C9" s="41" t="s">
        <v>104</v>
      </c>
      <c r="D9" s="41">
        <v>21124</v>
      </c>
      <c r="E9" s="41" t="s">
        <v>29</v>
      </c>
      <c r="F9" s="41" t="s">
        <v>105</v>
      </c>
      <c r="G9" s="41" t="s">
        <v>98</v>
      </c>
      <c r="H9" s="41">
        <v>2</v>
      </c>
      <c r="I9" s="41">
        <v>994</v>
      </c>
      <c r="J9" s="41" t="s">
        <v>98</v>
      </c>
      <c r="K9" s="41">
        <v>2073</v>
      </c>
      <c r="L9" s="41">
        <v>9.8456540877999998</v>
      </c>
    </row>
    <row r="10" spans="1:12" x14ac:dyDescent="0.35">
      <c r="A10" s="41">
        <v>4</v>
      </c>
      <c r="B10" s="41">
        <v>211</v>
      </c>
      <c r="C10" s="41" t="s">
        <v>104</v>
      </c>
      <c r="D10" s="41">
        <v>21124</v>
      </c>
      <c r="E10" s="41" t="s">
        <v>29</v>
      </c>
      <c r="F10" s="41" t="s">
        <v>99</v>
      </c>
      <c r="G10" s="41" t="s">
        <v>98</v>
      </c>
      <c r="H10" s="41">
        <v>2</v>
      </c>
      <c r="I10" s="41">
        <v>994</v>
      </c>
      <c r="J10" s="41" t="s">
        <v>98</v>
      </c>
      <c r="K10" s="41">
        <v>1</v>
      </c>
      <c r="L10" s="41">
        <v>7.4769039600000003E-2</v>
      </c>
    </row>
    <row r="11" spans="1:12" x14ac:dyDescent="0.35">
      <c r="A11" s="41">
        <v>5</v>
      </c>
      <c r="B11" s="41">
        <v>211</v>
      </c>
      <c r="C11" s="41" t="s">
        <v>104</v>
      </c>
      <c r="D11" s="41">
        <v>21124</v>
      </c>
      <c r="E11" s="41" t="s">
        <v>29</v>
      </c>
      <c r="F11" s="41" t="s">
        <v>101</v>
      </c>
      <c r="G11" s="41" t="s">
        <v>98</v>
      </c>
      <c r="H11" s="41">
        <v>997</v>
      </c>
      <c r="I11" s="41">
        <v>994</v>
      </c>
      <c r="J11" s="41" t="s">
        <v>98</v>
      </c>
      <c r="K11" s="41">
        <v>1</v>
      </c>
      <c r="L11" s="41">
        <v>7.1998926699999993E-2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2" t="s">
        <v>5</v>
      </c>
    </row>
    <row r="2" spans="1:12" x14ac:dyDescent="0.35">
      <c r="A2" s="52" t="s">
        <v>106</v>
      </c>
    </row>
    <row r="4" spans="1:12" x14ac:dyDescent="0.35">
      <c r="A4" s="40" t="s">
        <v>78</v>
      </c>
      <c r="B4" s="40" t="s">
        <v>90</v>
      </c>
      <c r="C4" s="40" t="s">
        <v>91</v>
      </c>
      <c r="D4" s="40" t="s">
        <v>92</v>
      </c>
      <c r="E4" s="40" t="s">
        <v>93</v>
      </c>
      <c r="F4" s="40" t="s">
        <v>94</v>
      </c>
      <c r="G4" s="40" t="s">
        <v>82</v>
      </c>
      <c r="H4" s="40" t="s">
        <v>83</v>
      </c>
      <c r="I4" s="40" t="s">
        <v>95</v>
      </c>
      <c r="J4" s="40" t="s">
        <v>96</v>
      </c>
      <c r="K4" s="40" t="s">
        <v>84</v>
      </c>
      <c r="L4" s="40" t="s">
        <v>103</v>
      </c>
    </row>
    <row r="6" spans="1:12" x14ac:dyDescent="0.35">
      <c r="A6" s="41">
        <v>0</v>
      </c>
      <c r="B6" s="41">
        <v>211</v>
      </c>
      <c r="C6" s="41" t="s">
        <v>104</v>
      </c>
      <c r="D6" s="41">
        <v>21124</v>
      </c>
      <c r="E6" s="41" t="s">
        <v>29</v>
      </c>
      <c r="F6" s="41" t="s">
        <v>99</v>
      </c>
      <c r="G6" s="41" t="s">
        <v>98</v>
      </c>
      <c r="H6" s="41">
        <v>2</v>
      </c>
      <c r="I6" s="41">
        <v>994</v>
      </c>
      <c r="J6" s="41" t="s">
        <v>98</v>
      </c>
      <c r="K6" s="41">
        <v>1</v>
      </c>
      <c r="L6" s="41">
        <v>6.3235158000000003E-3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2" t="s">
        <v>5</v>
      </c>
    </row>
    <row r="2" spans="1:12" x14ac:dyDescent="0.35">
      <c r="A2" s="52" t="s">
        <v>107</v>
      </c>
    </row>
    <row r="4" spans="1:12" x14ac:dyDescent="0.35">
      <c r="A4" s="40" t="s">
        <v>78</v>
      </c>
      <c r="B4" s="40" t="s">
        <v>90</v>
      </c>
      <c r="C4" s="40" t="s">
        <v>91</v>
      </c>
      <c r="D4" s="40" t="s">
        <v>92</v>
      </c>
      <c r="E4" s="40" t="s">
        <v>93</v>
      </c>
      <c r="F4" s="40" t="s">
        <v>94</v>
      </c>
      <c r="G4" s="40" t="s">
        <v>82</v>
      </c>
      <c r="H4" s="40" t="s">
        <v>83</v>
      </c>
      <c r="I4" s="40" t="s">
        <v>95</v>
      </c>
      <c r="J4" s="40" t="s">
        <v>96</v>
      </c>
      <c r="K4" s="40" t="s">
        <v>84</v>
      </c>
      <c r="L4" s="40" t="s">
        <v>85</v>
      </c>
    </row>
    <row r="6" spans="1:12" x14ac:dyDescent="0.35">
      <c r="A6" s="41">
        <v>0</v>
      </c>
      <c r="B6" s="41">
        <v>215</v>
      </c>
      <c r="C6" s="41" t="s">
        <v>108</v>
      </c>
      <c r="D6" s="41">
        <v>2152</v>
      </c>
      <c r="E6" s="41" t="s">
        <v>31</v>
      </c>
      <c r="F6" s="41" t="s">
        <v>101</v>
      </c>
      <c r="G6" s="41" t="s">
        <v>98</v>
      </c>
      <c r="H6" s="41">
        <v>997</v>
      </c>
      <c r="I6" s="41">
        <v>994</v>
      </c>
      <c r="J6" s="41" t="s">
        <v>98</v>
      </c>
      <c r="K6" s="41">
        <v>1</v>
      </c>
      <c r="L6" s="41">
        <v>9.5760430842000002</v>
      </c>
    </row>
    <row r="7" spans="1:12" x14ac:dyDescent="0.35">
      <c r="A7" s="41">
        <v>1</v>
      </c>
      <c r="B7" s="41">
        <v>23</v>
      </c>
      <c r="C7" s="41" t="s">
        <v>109</v>
      </c>
      <c r="D7" s="41">
        <v>2301</v>
      </c>
      <c r="E7" s="41" t="s">
        <v>32</v>
      </c>
      <c r="F7" s="41" t="s">
        <v>101</v>
      </c>
      <c r="G7" s="41" t="s">
        <v>98</v>
      </c>
      <c r="H7" s="41">
        <v>997</v>
      </c>
      <c r="I7" s="41">
        <v>994</v>
      </c>
      <c r="J7" s="41" t="s">
        <v>98</v>
      </c>
      <c r="K7" s="41">
        <v>1</v>
      </c>
      <c r="L7" s="41">
        <v>24.4618606419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2" t="s">
        <v>5</v>
      </c>
    </row>
    <row r="2" spans="1:12" x14ac:dyDescent="0.35">
      <c r="A2" s="52" t="s">
        <v>110</v>
      </c>
    </row>
    <row r="4" spans="1:12" x14ac:dyDescent="0.35">
      <c r="A4" s="40" t="s">
        <v>78</v>
      </c>
      <c r="B4" s="40" t="s">
        <v>90</v>
      </c>
      <c r="C4" s="40" t="s">
        <v>91</v>
      </c>
      <c r="D4" s="40" t="s">
        <v>92</v>
      </c>
      <c r="E4" s="40" t="s">
        <v>93</v>
      </c>
      <c r="F4" s="40" t="s">
        <v>94</v>
      </c>
      <c r="G4" s="40" t="s">
        <v>82</v>
      </c>
      <c r="H4" s="40" t="s">
        <v>83</v>
      </c>
      <c r="I4" s="40" t="s">
        <v>95</v>
      </c>
      <c r="J4" s="40" t="s">
        <v>96</v>
      </c>
      <c r="K4" s="40" t="s">
        <v>84</v>
      </c>
      <c r="L4" s="40" t="s">
        <v>85</v>
      </c>
    </row>
    <row r="6" spans="1:12" x14ac:dyDescent="0.35">
      <c r="A6" s="41">
        <v>0</v>
      </c>
      <c r="B6" s="41">
        <v>2</v>
      </c>
      <c r="C6" s="41" t="s">
        <v>111</v>
      </c>
      <c r="D6" s="41">
        <v>24</v>
      </c>
      <c r="E6" s="41" t="s">
        <v>112</v>
      </c>
      <c r="F6" s="41" t="s">
        <v>113</v>
      </c>
      <c r="G6" s="41" t="s">
        <v>98</v>
      </c>
      <c r="H6" s="41">
        <v>997</v>
      </c>
      <c r="I6" s="41">
        <v>982</v>
      </c>
      <c r="J6" s="41" t="s">
        <v>98</v>
      </c>
      <c r="K6" s="41">
        <v>3</v>
      </c>
      <c r="L6" s="41">
        <v>398.83558390000002</v>
      </c>
    </row>
    <row r="7" spans="1:12" x14ac:dyDescent="0.35">
      <c r="A7" s="41">
        <v>1</v>
      </c>
      <c r="B7" s="41">
        <v>3</v>
      </c>
      <c r="C7" s="41" t="s">
        <v>114</v>
      </c>
      <c r="D7" s="41">
        <v>31</v>
      </c>
      <c r="E7" s="41" t="s">
        <v>115</v>
      </c>
      <c r="F7" s="41" t="s">
        <v>113</v>
      </c>
      <c r="G7" s="41" t="s">
        <v>98</v>
      </c>
      <c r="H7" s="41">
        <v>997</v>
      </c>
      <c r="I7" s="41">
        <v>982</v>
      </c>
      <c r="J7" s="41" t="s">
        <v>98</v>
      </c>
      <c r="K7" s="41">
        <v>30</v>
      </c>
      <c r="L7" s="41">
        <v>305.97584529900001</v>
      </c>
    </row>
    <row r="8" spans="1:12" x14ac:dyDescent="0.35">
      <c r="A8" s="41">
        <v>2</v>
      </c>
      <c r="B8" s="41">
        <v>3</v>
      </c>
      <c r="C8" s="41" t="s">
        <v>114</v>
      </c>
      <c r="D8" s="41">
        <v>32</v>
      </c>
      <c r="E8" s="41" t="s">
        <v>35</v>
      </c>
      <c r="F8" s="41" t="s">
        <v>113</v>
      </c>
      <c r="G8" s="41" t="s">
        <v>98</v>
      </c>
      <c r="H8" s="41">
        <v>997</v>
      </c>
      <c r="I8" s="41">
        <v>982</v>
      </c>
      <c r="J8" s="41" t="s">
        <v>98</v>
      </c>
      <c r="K8" s="41">
        <v>19</v>
      </c>
      <c r="L8" s="41">
        <v>80.720485401399998</v>
      </c>
    </row>
    <row r="9" spans="1:12" x14ac:dyDescent="0.35">
      <c r="A9" s="41">
        <v>3</v>
      </c>
      <c r="B9" s="41">
        <v>4</v>
      </c>
      <c r="C9" s="41" t="s">
        <v>116</v>
      </c>
      <c r="D9" s="41">
        <v>41</v>
      </c>
      <c r="E9" s="41" t="s">
        <v>117</v>
      </c>
      <c r="F9" s="41" t="s">
        <v>113</v>
      </c>
      <c r="G9" s="41" t="s">
        <v>98</v>
      </c>
      <c r="H9" s="41">
        <v>997</v>
      </c>
      <c r="I9" s="41">
        <v>982</v>
      </c>
      <c r="J9" s="41" t="s">
        <v>98</v>
      </c>
      <c r="K9" s="41">
        <v>7</v>
      </c>
      <c r="L9" s="41">
        <v>25.565052661999999</v>
      </c>
    </row>
    <row r="10" spans="1:12" x14ac:dyDescent="0.35">
      <c r="A10" s="41">
        <v>4</v>
      </c>
      <c r="B10" s="41">
        <v>998</v>
      </c>
      <c r="C10" s="41" t="s">
        <v>38</v>
      </c>
      <c r="D10" s="41">
        <v>998</v>
      </c>
      <c r="E10" s="41" t="s">
        <v>38</v>
      </c>
      <c r="F10" s="41" t="s">
        <v>113</v>
      </c>
      <c r="G10" s="41" t="s">
        <v>98</v>
      </c>
      <c r="H10" s="41">
        <v>997</v>
      </c>
      <c r="I10" s="41">
        <v>982</v>
      </c>
      <c r="J10" s="41" t="s">
        <v>98</v>
      </c>
      <c r="K10" s="41">
        <v>4</v>
      </c>
      <c r="L10" s="41">
        <v>42.4343368571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2" t="s">
        <v>5</v>
      </c>
    </row>
    <row r="2" spans="1:12" x14ac:dyDescent="0.35">
      <c r="A2" s="52" t="s">
        <v>118</v>
      </c>
    </row>
    <row r="4" spans="1:12" x14ac:dyDescent="0.35">
      <c r="A4" s="40" t="s">
        <v>78</v>
      </c>
      <c r="B4" s="40" t="s">
        <v>90</v>
      </c>
      <c r="C4" s="40" t="s">
        <v>91</v>
      </c>
      <c r="D4" s="40" t="s">
        <v>92</v>
      </c>
      <c r="E4" s="40" t="s">
        <v>93</v>
      </c>
      <c r="F4" s="40" t="s">
        <v>94</v>
      </c>
      <c r="G4" s="40" t="s">
        <v>82</v>
      </c>
      <c r="H4" s="40" t="s">
        <v>83</v>
      </c>
      <c r="I4" s="40" t="s">
        <v>95</v>
      </c>
      <c r="J4" s="40" t="s">
        <v>96</v>
      </c>
      <c r="K4" s="40" t="s">
        <v>84</v>
      </c>
      <c r="L4" s="40" t="s">
        <v>85</v>
      </c>
    </row>
    <row r="6" spans="1:12" x14ac:dyDescent="0.35">
      <c r="A6" s="41">
        <v>0</v>
      </c>
      <c r="B6" s="41">
        <v>2</v>
      </c>
      <c r="C6" s="41" t="s">
        <v>111</v>
      </c>
      <c r="D6" s="41">
        <v>24</v>
      </c>
      <c r="E6" s="41" t="s">
        <v>112</v>
      </c>
      <c r="F6" s="41" t="s">
        <v>113</v>
      </c>
      <c r="G6" s="41" t="s">
        <v>98</v>
      </c>
      <c r="H6" s="41">
        <v>997</v>
      </c>
      <c r="I6" s="41">
        <v>982</v>
      </c>
      <c r="J6" s="41" t="s">
        <v>98</v>
      </c>
      <c r="K6" s="41">
        <v>2</v>
      </c>
      <c r="L6" s="41">
        <v>0.13471566090000001</v>
      </c>
    </row>
    <row r="7" spans="1:12" x14ac:dyDescent="0.35">
      <c r="A7" s="41">
        <v>1</v>
      </c>
      <c r="B7" s="41">
        <v>3</v>
      </c>
      <c r="C7" s="41" t="s">
        <v>114</v>
      </c>
      <c r="D7" s="41">
        <v>31</v>
      </c>
      <c r="E7" s="41" t="s">
        <v>115</v>
      </c>
      <c r="F7" s="41" t="s">
        <v>113</v>
      </c>
      <c r="G7" s="41" t="s">
        <v>98</v>
      </c>
      <c r="H7" s="41">
        <v>997</v>
      </c>
      <c r="I7" s="41">
        <v>982</v>
      </c>
      <c r="J7" s="41" t="s">
        <v>98</v>
      </c>
      <c r="K7" s="41">
        <v>9</v>
      </c>
      <c r="L7" s="41">
        <v>6.1090895977999997</v>
      </c>
    </row>
    <row r="8" spans="1:12" x14ac:dyDescent="0.35">
      <c r="A8" s="41">
        <v>2</v>
      </c>
      <c r="B8" s="41">
        <v>3</v>
      </c>
      <c r="C8" s="41" t="s">
        <v>114</v>
      </c>
      <c r="D8" s="41">
        <v>32</v>
      </c>
      <c r="E8" s="41" t="s">
        <v>35</v>
      </c>
      <c r="F8" s="41" t="s">
        <v>113</v>
      </c>
      <c r="G8" s="41" t="s">
        <v>98</v>
      </c>
      <c r="H8" s="41">
        <v>997</v>
      </c>
      <c r="I8" s="41">
        <v>982</v>
      </c>
      <c r="J8" s="41" t="s">
        <v>98</v>
      </c>
      <c r="K8" s="41">
        <v>4</v>
      </c>
      <c r="L8" s="41">
        <v>1.7355933679</v>
      </c>
    </row>
    <row r="9" spans="1:12" x14ac:dyDescent="0.35">
      <c r="A9" s="41">
        <v>3</v>
      </c>
      <c r="B9" s="41">
        <v>4</v>
      </c>
      <c r="C9" s="41" t="s">
        <v>116</v>
      </c>
      <c r="D9" s="41">
        <v>41</v>
      </c>
      <c r="E9" s="41" t="s">
        <v>117</v>
      </c>
      <c r="F9" s="41" t="s">
        <v>113</v>
      </c>
      <c r="G9" s="41" t="s">
        <v>98</v>
      </c>
      <c r="H9" s="41">
        <v>997</v>
      </c>
      <c r="I9" s="41">
        <v>982</v>
      </c>
      <c r="J9" s="41" t="s">
        <v>98</v>
      </c>
      <c r="K9" s="41">
        <v>1</v>
      </c>
      <c r="L9" s="41">
        <v>7.0680247399999993E-2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Pop_Statistics</vt:lpstr>
      <vt:lpstr>_observedEventA_v1_aoi</vt:lpstr>
      <vt:lpstr>_builtUpP_m_v1_aoi</vt:lpstr>
      <vt:lpstr>_transportationL_m_v1_aoi</vt:lpstr>
      <vt:lpstr>_transportationL_m_v1_aff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2026-01-27T21:31:47Z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2026-01-27T21:12:37Z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e413e058-2480-4fab-a31c-fd0972647c53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