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01\DEL_MONIT02\FCT\"/>
    </mc:Choice>
  </mc:AlternateContent>
  <xr:revisionPtr revIDLastSave="0" documentId="13_ncr:1_{5F129858-2F9A-46AA-8DCB-F56DBF589817}" xr6:coauthVersionLast="47" xr6:coauthVersionMax="47" xr10:uidLastSave="{00000000-0000-0000-0000-000000000000}"/>
  <bookViews>
    <workbookView xWindow="21105" yWindow="1575" windowWidth="17325" windowHeight="1294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H4" i="3"/>
  <c r="A73" i="2"/>
  <c r="A70" i="2"/>
  <c r="A68" i="2"/>
  <c r="A67" i="2"/>
  <c r="A51" i="2"/>
  <c r="A50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<sst xmlns="http://schemas.openxmlformats.org/spreadsheetml/2006/main" count="818" uniqueCount="161">
  <si>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</si>
  <si>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</si>
  <si>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</si>
  <si>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</si>
  <si>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</si>
  <si>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01 Cordoba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</si>
  <si>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</si>
  <si>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</si>
  <si>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</si>
  <si>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</si>
  <si>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</si>
  <si>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</si>
  <si>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</si>
  <si>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</si>
  <si>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</si>
  <si>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</si>
  <si>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</si>
  <si>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</si>
  <si>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</si>
  <si>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</si>
  <si>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</si>
  <si>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</si>
  <si>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</si>
  <si>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</si>
  <si>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</si>
  <si>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</si>
  <si>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</si>
  <si>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</si>
  <si>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</si>
  <si>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</si>
  <si>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</si>
  <si>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</si>
  <si>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</si>
  <si>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</si>
  <si>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</si>
  <si>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</si>
  <si>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</si>
  <si>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</si>
  <si>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</si>
  <si>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</si>
  <si>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</si>
  <si>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</si>
  <si>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</si>
  <si>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</si>
  <si>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</si>
  <si>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</si>
  <si>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</si>
  <si>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</si>
  <si>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</si>
  <si>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</si>
  <si>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</si>
  <si>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</si>
  <si>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</si>
  <si>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Permanent crops </t>
  </si>
  <si>
    <t xml:space="preserve">Heterogeneous agricultural areas </t>
  </si>
  <si>
    <t xml:space="preserve">Pastures </t>
  </si>
  <si>
    <t>Shrub and/or herbaceous vegetation association</t>
  </si>
  <si>
    <t xml:space="preserve">Forests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</si>
  <si>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</si>
  <si>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</si>
  <si>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</si>
  <si>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</si>
  <si>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</si>
  <si>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</si>
  <si>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</si>
  <si>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</si>
  <si>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</si>
  <si>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</si>
  <si>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</si>
  <si>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</si>
  <si>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</si>
  <si>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</si>
  <si>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</si>
  <si>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</si>
  <si>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</si>
  <si>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</si>
  <si>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</si>
  <si>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Cordoba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</si>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</sst>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7"/>
  <sheetViews>
    <sheetView showGridLines="0" tabSelected="1" topLeftCell="A6" zoomScale="70" zoomScaleNormal="70" workbookViewId="0">
      <selection activeCell="G29" sqref="G29:G32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3824.0983883499998</v>
      </c>
      <c r="F6" s="54">
        <v>4588.018317</v>
      </c>
      <c r="G6" s="51">
        <f>E6+F6</f>
        <v>8412.1167053499994</v>
      </c>
    </row>
    <row r="7" spans="1:13">
      <c r="A7" s="22"/>
      <c r="B7" s="40" t="s">
        <v>15</v>
      </c>
      <c r="C7" s="19"/>
      <c r="D7" s="39" t="s">
        <v>14</v>
      </c>
      <c r="E7" s="52">
        <v>3824.0983883499998</v>
      </c>
      <c r="F7" s="55">
        <v>4588.018317</v>
      </c>
      <c r="G7" s="53">
        <f>E7+F7</f>
        <v>8412.1167053499994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150</v>
      </c>
      <c r="F10" s="98">
        <v>1200</v>
      </c>
      <c r="G10" s="56" t="str">
        <f>"~ "&amp;TEXT((E10+F10),"#,###,###")</f>
        <v>~ 1,350</v>
      </c>
      <c r="H10" s="96">
        <v>430000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0.24930942070000001</v>
      </c>
      <c r="F11" s="64">
        <v>2.8365083096000001</v>
      </c>
      <c r="G11" s="65">
        <f t="shared" ref="G11:G43" si="0">E11+F11</f>
        <v>3.0858177303000001</v>
      </c>
      <c r="H11" s="66">
        <v>2821.3831814300001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18.655895429600001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9.7875124199999997E-2</v>
      </c>
      <c r="G13" s="73">
        <f t="shared" si="0"/>
        <v>9.7875124199999997E-2</v>
      </c>
      <c r="H13" s="74">
        <v>720.22448136100002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66.336730300499994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7.2661505659000003</v>
      </c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12.701972358500001</v>
      </c>
    </row>
    <row r="17" spans="1:8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17.701928715899999</v>
      </c>
    </row>
    <row r="18" spans="1:8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1.0099252003999999</v>
      </c>
      <c r="G18" s="84">
        <f t="shared" si="0"/>
        <v>1.0099252003999999</v>
      </c>
      <c r="H18" s="66">
        <v>220.26195613600001</v>
      </c>
    </row>
    <row r="19" spans="1:8">
      <c r="A19" s="67"/>
      <c r="B19" s="68"/>
      <c r="C19" s="69" t="s">
        <v>33</v>
      </c>
      <c r="D19" s="70" t="s">
        <v>14</v>
      </c>
      <c r="E19" s="71">
        <v>0</v>
      </c>
      <c r="F19" s="72">
        <v>0</v>
      </c>
      <c r="G19" s="85">
        <f t="shared" si="0"/>
        <v>0</v>
      </c>
      <c r="H19" s="74">
        <v>0.25872849120000002</v>
      </c>
    </row>
    <row r="20" spans="1:8">
      <c r="A20" s="67"/>
      <c r="B20" s="68"/>
      <c r="C20" s="69" t="s">
        <v>32</v>
      </c>
      <c r="D20" s="70" t="s">
        <v>34</v>
      </c>
      <c r="E20" s="71">
        <v>3.3014186299999998E-2</v>
      </c>
      <c r="F20" s="72">
        <v>0.13557926679999999</v>
      </c>
      <c r="G20" s="85">
        <f t="shared" si="0"/>
        <v>0.16859345309999998</v>
      </c>
      <c r="H20" s="74">
        <v>5.8544551401999998</v>
      </c>
    </row>
    <row r="21" spans="1:8">
      <c r="A21" s="67"/>
      <c r="B21" s="68"/>
      <c r="C21" s="69" t="s">
        <v>35</v>
      </c>
      <c r="D21" s="70" t="s">
        <v>34</v>
      </c>
      <c r="E21" s="71">
        <v>3.7990414399999999E-2</v>
      </c>
      <c r="F21" s="72">
        <v>3.1554688121000001</v>
      </c>
      <c r="G21" s="85">
        <f>E21+F21</f>
        <v>3.1934592264999999</v>
      </c>
      <c r="H21" s="74">
        <v>287.45316687600001</v>
      </c>
    </row>
    <row r="22" spans="1:8">
      <c r="A22" s="67"/>
      <c r="B22" s="68"/>
      <c r="C22" s="69" t="s">
        <v>36</v>
      </c>
      <c r="D22" s="70" t="s">
        <v>34</v>
      </c>
      <c r="E22" s="71">
        <v>0</v>
      </c>
      <c r="F22" s="72">
        <v>0.45783068049999998</v>
      </c>
      <c r="G22" s="85">
        <f t="shared" si="0"/>
        <v>0.45783068049999998</v>
      </c>
      <c r="H22" s="74">
        <v>97.5736369854</v>
      </c>
    </row>
    <row r="23" spans="1:8">
      <c r="A23" s="67"/>
      <c r="B23" s="68"/>
      <c r="C23" s="69" t="s">
        <v>37</v>
      </c>
      <c r="D23" s="70" t="s">
        <v>34</v>
      </c>
      <c r="E23" s="71">
        <v>0.19743937310000001</v>
      </c>
      <c r="F23" s="72">
        <v>2.3807041686999999</v>
      </c>
      <c r="G23" s="85">
        <f t="shared" si="0"/>
        <v>2.5781435417999998</v>
      </c>
      <c r="H23" s="74">
        <v>269.22982187700001</v>
      </c>
    </row>
    <row r="24" spans="1:8">
      <c r="A24" s="67"/>
      <c r="B24" s="68"/>
      <c r="C24" s="69" t="s">
        <v>38</v>
      </c>
      <c r="D24" s="70" t="s">
        <v>34</v>
      </c>
      <c r="E24" s="71">
        <v>0.86959291329999999</v>
      </c>
      <c r="F24" s="72">
        <v>10.094010640300001</v>
      </c>
      <c r="G24" s="85">
        <f t="shared" si="0"/>
        <v>10.9636035536</v>
      </c>
      <c r="H24" s="74">
        <v>2200.9704768800002</v>
      </c>
    </row>
    <row r="25" spans="1:8">
      <c r="A25" s="67"/>
      <c r="B25" s="68"/>
      <c r="C25" s="69" t="s">
        <v>39</v>
      </c>
      <c r="D25" s="70" t="s">
        <v>34</v>
      </c>
      <c r="E25" s="71">
        <v>12.13594571</v>
      </c>
      <c r="F25" s="72">
        <v>41.431607243800002</v>
      </c>
      <c r="G25" s="85">
        <f t="shared" si="0"/>
        <v>53.567552953800003</v>
      </c>
      <c r="H25" s="74">
        <v>2525.0282272099998</v>
      </c>
    </row>
    <row r="26" spans="1:8">
      <c r="A26" s="75"/>
      <c r="B26" s="76"/>
      <c r="C26" s="77" t="s">
        <v>40</v>
      </c>
      <c r="D26" s="78" t="s">
        <v>34</v>
      </c>
      <c r="E26" s="79">
        <v>0</v>
      </c>
      <c r="F26" s="80">
        <v>2.8790799519000001</v>
      </c>
      <c r="G26" s="86">
        <f t="shared" si="0"/>
        <v>2.8790799519000001</v>
      </c>
      <c r="H26" s="82">
        <v>467.69236094000001</v>
      </c>
    </row>
    <row r="27" spans="1:8">
      <c r="A27" s="61"/>
      <c r="B27" s="57" t="s">
        <v>41</v>
      </c>
      <c r="C27" s="83" t="s">
        <v>42</v>
      </c>
      <c r="D27" s="58" t="s">
        <v>14</v>
      </c>
      <c r="E27" s="63">
        <v>0.7344776771</v>
      </c>
      <c r="F27" s="64">
        <v>1.1090093606</v>
      </c>
      <c r="G27" s="84">
        <f t="shared" si="0"/>
        <v>1.8434870377000001</v>
      </c>
      <c r="H27" s="66">
        <v>38.3705904491</v>
      </c>
    </row>
    <row r="28" spans="1:8">
      <c r="A28" s="67"/>
      <c r="B28" s="68"/>
      <c r="C28" s="69" t="s">
        <v>43</v>
      </c>
      <c r="D28" s="70" t="s">
        <v>14</v>
      </c>
      <c r="E28" s="71">
        <v>3.6579555507000001</v>
      </c>
      <c r="F28" s="72">
        <v>7.9220182300999999</v>
      </c>
      <c r="G28" s="85">
        <f t="shared" si="0"/>
        <v>11.5799737808</v>
      </c>
      <c r="H28" s="74">
        <v>22.530199854300001</v>
      </c>
    </row>
    <row r="29" spans="1:8">
      <c r="A29" s="67"/>
      <c r="B29" s="68"/>
      <c r="C29" s="69" t="s">
        <v>44</v>
      </c>
      <c r="D29" s="70" t="s">
        <v>14</v>
      </c>
      <c r="E29" s="71">
        <v>1.7116848899999999E-2</v>
      </c>
      <c r="F29" s="72">
        <v>0.14621620900000001</v>
      </c>
      <c r="G29" s="85">
        <f t="shared" si="0"/>
        <v>0.16333305790000002</v>
      </c>
      <c r="H29" s="74">
        <v>60.818633131799999</v>
      </c>
    </row>
    <row r="30" spans="1:8">
      <c r="A30" s="67"/>
      <c r="B30" s="68"/>
      <c r="C30" s="69" t="s">
        <v>45</v>
      </c>
      <c r="D30" s="70" t="s">
        <v>14</v>
      </c>
      <c r="E30" s="71">
        <v>7.7543098319999997</v>
      </c>
      <c r="F30" s="72">
        <v>44.536186064500001</v>
      </c>
      <c r="G30" s="85">
        <f t="shared" si="0"/>
        <v>52.290495896499998</v>
      </c>
      <c r="H30" s="74">
        <v>1057.05949429</v>
      </c>
    </row>
    <row r="31" spans="1:8">
      <c r="A31" s="67"/>
      <c r="B31" s="68"/>
      <c r="C31" s="69" t="s">
        <v>46</v>
      </c>
      <c r="D31" s="70" t="s">
        <v>14</v>
      </c>
      <c r="E31" s="71">
        <v>0</v>
      </c>
      <c r="F31" s="72">
        <v>0.17497330050000001</v>
      </c>
      <c r="G31" s="85">
        <f t="shared" si="0"/>
        <v>0.17497330050000001</v>
      </c>
      <c r="H31" s="74">
        <v>818.70310252599995</v>
      </c>
    </row>
    <row r="32" spans="1:8">
      <c r="A32" s="67"/>
      <c r="B32" s="68"/>
      <c r="C32" s="87" t="s">
        <v>47</v>
      </c>
      <c r="D32" s="70" t="s">
        <v>14</v>
      </c>
      <c r="E32" s="71">
        <v>0</v>
      </c>
      <c r="F32" s="72">
        <v>0</v>
      </c>
      <c r="G32" s="85">
        <f t="shared" si="0"/>
        <v>0</v>
      </c>
      <c r="H32" s="74">
        <v>31.7616511242</v>
      </c>
    </row>
    <row r="33" spans="1:8">
      <c r="A33" s="67"/>
      <c r="B33" s="68"/>
      <c r="C33" s="69" t="s">
        <v>48</v>
      </c>
      <c r="D33" s="70" t="s">
        <v>34</v>
      </c>
      <c r="E33" s="71">
        <v>4.9907306079999998</v>
      </c>
      <c r="F33" s="72">
        <v>10.804946231200001</v>
      </c>
      <c r="G33" s="85">
        <f t="shared" si="0"/>
        <v>15.7956768392</v>
      </c>
      <c r="H33" s="74">
        <v>817.70753313299997</v>
      </c>
    </row>
    <row r="34" spans="1:8">
      <c r="A34" s="67"/>
      <c r="B34" s="68"/>
      <c r="C34" s="69" t="s">
        <v>49</v>
      </c>
      <c r="D34" s="70" t="s">
        <v>34</v>
      </c>
      <c r="E34" s="71">
        <v>1.1216967965</v>
      </c>
      <c r="F34" s="72">
        <v>2.0865799891000001</v>
      </c>
      <c r="G34" s="85">
        <f t="shared" si="0"/>
        <v>3.2082767855999998</v>
      </c>
      <c r="H34" s="74">
        <v>145.51703787599999</v>
      </c>
    </row>
    <row r="35" spans="1:8">
      <c r="A35" s="75"/>
      <c r="B35" s="76"/>
      <c r="C35" s="77" t="s">
        <v>43</v>
      </c>
      <c r="D35" s="78" t="s">
        <v>34</v>
      </c>
      <c r="E35" s="79">
        <v>0.1012430679</v>
      </c>
      <c r="F35" s="80">
        <v>0.60464260619999999</v>
      </c>
      <c r="G35" s="86">
        <f t="shared" si="0"/>
        <v>0.70588567410000003</v>
      </c>
      <c r="H35" s="82">
        <v>2.3075689857000001</v>
      </c>
    </row>
    <row r="36" spans="1:8">
      <c r="A36" s="88"/>
      <c r="B36" s="89" t="s">
        <v>50</v>
      </c>
      <c r="C36" s="90" t="s">
        <v>51</v>
      </c>
      <c r="D36" s="58" t="s">
        <v>14</v>
      </c>
      <c r="E36" s="63">
        <v>2245.2997115100002</v>
      </c>
      <c r="F36" s="64">
        <v>1534.43262422</v>
      </c>
      <c r="G36" s="84">
        <f t="shared" si="0"/>
        <v>3779.7323357300002</v>
      </c>
      <c r="H36" s="66">
        <v>129318.182235</v>
      </c>
    </row>
    <row r="37" spans="1:8">
      <c r="A37" s="91"/>
      <c r="B37" s="91"/>
      <c r="C37" s="87" t="s">
        <v>52</v>
      </c>
      <c r="D37" s="70" t="s">
        <v>14</v>
      </c>
      <c r="E37" s="71">
        <v>1118.6616167</v>
      </c>
      <c r="F37" s="72">
        <v>1470.2907585400001</v>
      </c>
      <c r="G37" s="85">
        <f t="shared" si="0"/>
        <v>2588.95237524</v>
      </c>
      <c r="H37" s="92">
        <v>19942.479328599999</v>
      </c>
    </row>
    <row r="38" spans="1:8">
      <c r="A38" s="91"/>
      <c r="B38" s="91"/>
      <c r="C38" s="87" t="s">
        <v>53</v>
      </c>
      <c r="D38" s="70" t="s">
        <v>14</v>
      </c>
      <c r="E38" s="71">
        <v>199.301769138</v>
      </c>
      <c r="F38" s="72">
        <v>433.54792391799998</v>
      </c>
      <c r="G38" s="85">
        <f t="shared" si="0"/>
        <v>632.84969305599998</v>
      </c>
      <c r="H38" s="74">
        <v>58941.258109299997</v>
      </c>
    </row>
    <row r="39" spans="1:8">
      <c r="A39" s="91"/>
      <c r="B39" s="91"/>
      <c r="C39" s="87" t="s">
        <v>54</v>
      </c>
      <c r="D39" s="70" t="s">
        <v>14</v>
      </c>
      <c r="E39" s="71">
        <v>88.407674613099999</v>
      </c>
      <c r="F39" s="72">
        <v>219.87260201000001</v>
      </c>
      <c r="G39" s="85">
        <f t="shared" si="0"/>
        <v>308.28027662310001</v>
      </c>
      <c r="H39" s="92">
        <v>18257.844209800001</v>
      </c>
    </row>
    <row r="40" spans="1:8">
      <c r="A40" s="91"/>
      <c r="B40" s="91"/>
      <c r="C40" s="87" t="s">
        <v>55</v>
      </c>
      <c r="D40" s="70" t="s">
        <v>14</v>
      </c>
      <c r="E40" s="71">
        <v>85.204743089800004</v>
      </c>
      <c r="F40" s="72">
        <v>116.21540589200001</v>
      </c>
      <c r="G40" s="85">
        <f t="shared" si="0"/>
        <v>201.42014898180003</v>
      </c>
      <c r="H40" s="92">
        <v>1687.142384</v>
      </c>
    </row>
    <row r="41" spans="1:8">
      <c r="A41" s="91"/>
      <c r="B41" s="91"/>
      <c r="C41" s="87" t="s">
        <v>56</v>
      </c>
      <c r="D41" s="70" t="s">
        <v>14</v>
      </c>
      <c r="E41" s="71">
        <v>52.318399818700001</v>
      </c>
      <c r="F41" s="72">
        <v>391.73018304300001</v>
      </c>
      <c r="G41" s="85">
        <f t="shared" si="0"/>
        <v>444.04858286170003</v>
      </c>
      <c r="H41" s="92">
        <v>25099.7309413</v>
      </c>
    </row>
    <row r="42" spans="1:8">
      <c r="A42" s="91"/>
      <c r="B42" s="91"/>
      <c r="C42" s="87" t="s">
        <v>57</v>
      </c>
      <c r="D42" s="70" t="s">
        <v>14</v>
      </c>
      <c r="E42" s="71">
        <v>34.199376262500003</v>
      </c>
      <c r="F42" s="72">
        <v>368.05758533300002</v>
      </c>
      <c r="G42" s="85">
        <f t="shared" si="0"/>
        <v>402.2569615955</v>
      </c>
      <c r="H42" s="92">
        <v>22947.7682847</v>
      </c>
    </row>
    <row r="43" spans="1:8">
      <c r="A43" s="93"/>
      <c r="B43" s="93"/>
      <c r="C43" s="94" t="s">
        <v>58</v>
      </c>
      <c r="D43" s="78" t="s">
        <v>14</v>
      </c>
      <c r="E43" s="79">
        <v>0.42015978770000001</v>
      </c>
      <c r="F43" s="80">
        <v>53.6485674137</v>
      </c>
      <c r="G43" s="86">
        <f t="shared" si="0"/>
        <v>54.068727201400002</v>
      </c>
      <c r="H43" s="95">
        <v>236.72441946000001</v>
      </c>
    </row>
    <row r="44" spans="1:8">
      <c r="B44" s="5"/>
      <c r="C44" s="14"/>
      <c r="D44" s="7"/>
      <c r="E44" s="7"/>
      <c r="F44" s="7"/>
      <c r="G44" s="7"/>
      <c r="H44" s="10"/>
    </row>
    <row r="45" spans="1:8">
      <c r="A45" s="46" t="s">
        <v>59</v>
      </c>
      <c r="B45" s="5"/>
      <c r="C45" s="14"/>
      <c r="D45" s="7"/>
      <c r="E45" s="7"/>
      <c r="F45" s="7"/>
      <c r="G45" s="7"/>
      <c r="H45" s="10"/>
    </row>
    <row r="46" spans="1:8">
      <c r="A46" s="46" t="s">
        <v>60</v>
      </c>
      <c r="B46" s="5"/>
      <c r="C46" s="14"/>
      <c r="D46" s="7"/>
      <c r="E46" s="7"/>
      <c r="F46" s="7"/>
      <c r="G46" s="7"/>
    </row>
    <row r="47" spans="1:8">
      <c r="B47" s="5"/>
      <c r="C47" s="14"/>
      <c r="D47" s="7"/>
      <c r="E47" s="7"/>
      <c r="F47" s="7"/>
      <c r="G47" s="7"/>
    </row>
    <row r="48" spans="1:8">
      <c r="A48" s="99" t="s">
        <v>61</v>
      </c>
      <c r="B48" s="5"/>
      <c r="C48" s="14"/>
      <c r="D48" s="7"/>
      <c r="E48" s="7"/>
      <c r="F48" s="7"/>
      <c r="G48" s="7"/>
    </row>
    <row r="49" spans="1:7">
      <c r="A49" s="46" t="s">
        <v>62</v>
      </c>
      <c r="B49" s="5"/>
      <c r="C49" s="14"/>
      <c r="D49" s="7"/>
      <c r="E49" s="102" t="s">
        <v>63</v>
      </c>
      <c r="F49" s="7"/>
      <c r="G49" s="7"/>
    </row>
    <row r="50" spans="1:7">
      <c r="A50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0" s="5"/>
      <c r="C50" s="14"/>
      <c r="D50" s="7"/>
      <c r="E50" s="7"/>
      <c r="F50" s="7"/>
      <c r="G50" s="7"/>
    </row>
    <row r="51" spans="1:7">
      <c r="A51" s="46" t="str">
        <f>CONCATENATE(CHAR(169)," European Union / Copernicus Emergency Management Service")</f>
        <v>© European Union / Copernicus Emergency Management Service</v>
      </c>
      <c r="B51" s="5"/>
      <c r="C51" s="14"/>
      <c r="D51" s="7"/>
      <c r="E51" s="7"/>
      <c r="F51" s="7"/>
      <c r="G51" s="7"/>
    </row>
    <row r="52" spans="1:7">
      <c r="B52" s="5"/>
      <c r="C52" s="14"/>
      <c r="D52" s="7"/>
      <c r="E52" s="7"/>
      <c r="F52" s="7"/>
      <c r="G52" s="7"/>
    </row>
    <row r="53" spans="1:7">
      <c r="B53" s="5"/>
      <c r="C53" s="14"/>
      <c r="D53" s="7"/>
      <c r="E53" s="7"/>
      <c r="F53" s="7"/>
      <c r="G53" s="7"/>
    </row>
    <row r="54" spans="1:7">
      <c r="A54" s="99" t="s">
        <v>64</v>
      </c>
      <c r="B54" s="5"/>
      <c r="C54" s="14"/>
      <c r="D54" s="7"/>
      <c r="E54" s="7"/>
      <c r="F54" s="7"/>
      <c r="G54" s="7"/>
    </row>
    <row r="55" spans="1:7">
      <c r="A55" s="46" t="s">
        <v>65</v>
      </c>
      <c r="B55" s="5"/>
      <c r="C55" s="15"/>
      <c r="D55" s="7"/>
      <c r="E55" s="7"/>
      <c r="F55" s="7"/>
      <c r="G55" s="7"/>
    </row>
    <row r="56" spans="1:7">
      <c r="A56" s="46" t="s">
        <v>66</v>
      </c>
      <c r="B56" s="5"/>
      <c r="C56" s="15"/>
      <c r="D56" s="7"/>
      <c r="E56" s="7"/>
      <c r="F56" s="7"/>
      <c r="G56" s="7"/>
    </row>
    <row r="57" spans="1:7">
      <c r="A57" s="46" t="s">
        <v>67</v>
      </c>
      <c r="B57" s="5"/>
      <c r="C57" s="15"/>
      <c r="D57" s="7"/>
      <c r="E57" s="7"/>
      <c r="F57" s="7"/>
      <c r="G57" s="7"/>
    </row>
    <row r="58" spans="1:7">
      <c r="A58" s="46" t="s">
        <v>68</v>
      </c>
      <c r="B58" s="5"/>
      <c r="C58" s="15"/>
      <c r="D58" s="7"/>
      <c r="E58" s="7"/>
      <c r="F58" s="7"/>
      <c r="G58" s="7"/>
    </row>
    <row r="59" spans="1:7">
      <c r="B59" s="5"/>
      <c r="C59" s="15"/>
      <c r="D59" s="7"/>
      <c r="E59" s="7"/>
      <c r="F59" s="7"/>
      <c r="G59" s="7"/>
    </row>
    <row r="60" spans="1:7">
      <c r="B60" s="5"/>
      <c r="C60" s="15"/>
      <c r="D60" s="7"/>
      <c r="E60" s="7"/>
      <c r="F60" s="7"/>
      <c r="G60" s="7"/>
    </row>
    <row r="61" spans="1:7">
      <c r="A61" s="99" t="s">
        <v>69</v>
      </c>
      <c r="B61" s="5"/>
      <c r="C61" s="15"/>
      <c r="D61" s="7"/>
      <c r="E61" s="7"/>
      <c r="F61" s="7"/>
      <c r="G61" s="7"/>
    </row>
    <row r="62" spans="1:7">
      <c r="A62" s="46" t="s">
        <v>70</v>
      </c>
      <c r="B62" s="5"/>
      <c r="C62" s="15"/>
      <c r="D62" s="7"/>
      <c r="E62" s="7"/>
      <c r="F62" s="7"/>
      <c r="G62" s="7"/>
    </row>
    <row r="63" spans="1:7">
      <c r="A63" s="46" t="s">
        <v>71</v>
      </c>
      <c r="B63" s="5"/>
      <c r="C63" s="15"/>
      <c r="D63" s="7"/>
      <c r="E63" s="7"/>
      <c r="F63" s="7"/>
      <c r="G63" s="7"/>
    </row>
    <row r="64" spans="1:7">
      <c r="B64" s="5"/>
      <c r="C64" s="15"/>
      <c r="D64" s="7"/>
      <c r="E64" s="7"/>
      <c r="F64" s="7"/>
      <c r="G64" s="7"/>
    </row>
    <row r="65" spans="1:7">
      <c r="B65" s="5"/>
      <c r="C65" s="15"/>
      <c r="D65" s="7"/>
      <c r="E65" s="7"/>
      <c r="F65" s="7"/>
      <c r="G65" s="7"/>
    </row>
    <row r="66" spans="1:7">
      <c r="A66" s="99" t="s">
        <v>72</v>
      </c>
      <c r="B66" s="5"/>
      <c r="C66" s="15"/>
      <c r="D66" s="7"/>
      <c r="E66" s="7"/>
      <c r="F66" s="7"/>
      <c r="G66" s="7"/>
    </row>
    <row r="67" spans="1:7">
      <c r="A67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8" spans="1:7">
      <c r="A68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9" spans="1:7">
      <c r="A69" s="101"/>
    </row>
    <row r="70" spans="1:7">
      <c r="A70" s="46" t="str">
        <f>CONCATENATE("Corine Land Cover (CLC) 2018.")</f>
        <v>Corine Land Cover (CLC) 2018.</v>
      </c>
    </row>
    <row r="72" spans="1:7">
      <c r="A72" s="46" t="s">
        <v>73</v>
      </c>
    </row>
    <row r="73" spans="1:7">
      <c r="A7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5" spans="1:7">
      <c r="A75" s="46" t="s">
        <v>74</v>
      </c>
    </row>
    <row r="76" spans="1:7">
      <c r="A76" s="118" t="s">
        <v>75</v>
      </c>
    </row>
    <row r="77" spans="1:7">
      <c r="A77" s="118" t="s">
        <v>76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9" customWidth="1"/>
  </cols>
  <sheetData>
    <row r="1" spans="1:12">
      <c r="A1" t="s">
        <v>77</v>
      </c>
    </row>
    <row r="3" spans="1:12" ht="38.25">
      <c r="A3" s="103" t="s">
        <v>78</v>
      </c>
      <c r="B3" s="103" t="s">
        <v>79</v>
      </c>
      <c r="C3" s="103" t="s">
        <v>80</v>
      </c>
      <c r="D3" s="103" t="s">
        <v>81</v>
      </c>
      <c r="E3" s="103" t="s">
        <v>82</v>
      </c>
      <c r="F3" s="103" t="s">
        <v>83</v>
      </c>
      <c r="G3" s="103" t="s">
        <v>84</v>
      </c>
      <c r="H3" s="103" t="s">
        <v>85</v>
      </c>
      <c r="I3" s="103" t="s">
        <v>86</v>
      </c>
      <c r="J3" s="103" t="s">
        <v>87</v>
      </c>
      <c r="K3" s="103" t="s">
        <v>88</v>
      </c>
      <c r="L3" s="103" t="s">
        <v>89</v>
      </c>
    </row>
    <row r="4" spans="1:12" ht="78.75">
      <c r="A4" s="104" t="s">
        <v>90</v>
      </c>
      <c r="B4" s="105" t="s">
        <v>91</v>
      </c>
      <c r="C4" s="105" t="s">
        <v>92</v>
      </c>
      <c r="D4" s="105" t="s">
        <v>93</v>
      </c>
      <c r="E4" s="105" t="s">
        <v>94</v>
      </c>
      <c r="F4" s="105" t="s">
        <v>95</v>
      </c>
      <c r="G4" s="105" t="s">
        <v>96</v>
      </c>
      <c r="H4" s="105" t="str">
        <f>HYPERLINK("https://www.worldpop.org", "WorldPop (www.worldpop.org)")</f>
        <v>WorldPop (www.worldpop.org)</v>
      </c>
      <c r="I4" s="105" t="s">
        <v>97</v>
      </c>
      <c r="J4" s="105" t="s">
        <v>97</v>
      </c>
      <c r="K4" s="105" t="s">
        <v>97</v>
      </c>
      <c r="L4" s="105" t="s">
        <v>98</v>
      </c>
    </row>
    <row r="5" spans="1:12">
      <c r="A5" s="106" t="s">
        <v>18</v>
      </c>
      <c r="B5" s="107">
        <v>426545</v>
      </c>
      <c r="C5" s="108">
        <v>364489</v>
      </c>
      <c r="D5" s="108">
        <v>342519</v>
      </c>
      <c r="E5" s="108">
        <v>366224</v>
      </c>
      <c r="F5" s="108">
        <v>422577</v>
      </c>
      <c r="G5" s="108">
        <v>407289</v>
      </c>
      <c r="H5" s="108">
        <v>383473</v>
      </c>
      <c r="I5" s="109">
        <v>387588</v>
      </c>
      <c r="J5" s="109">
        <v>29684</v>
      </c>
      <c r="K5" s="110">
        <v>7.7</v>
      </c>
      <c r="L5" s="111" t="s">
        <v>99</v>
      </c>
    </row>
    <row r="6" spans="1:12">
      <c r="A6" s="106" t="s">
        <v>100</v>
      </c>
      <c r="B6" s="107">
        <v>172</v>
      </c>
      <c r="C6" s="108">
        <v>5384</v>
      </c>
      <c r="D6" s="108">
        <v>3916</v>
      </c>
      <c r="E6" s="108">
        <v>134</v>
      </c>
      <c r="F6" s="108">
        <v>1067</v>
      </c>
      <c r="G6" s="108">
        <v>189</v>
      </c>
      <c r="H6" s="108">
        <v>1501</v>
      </c>
      <c r="I6" s="109">
        <v>1766</v>
      </c>
      <c r="J6" s="109">
        <v>1926</v>
      </c>
      <c r="K6" s="110">
        <v>109</v>
      </c>
      <c r="L6" s="112" t="s">
        <v>101</v>
      </c>
    </row>
    <row r="7" spans="1:12">
      <c r="A7" s="106" t="s">
        <v>102</v>
      </c>
      <c r="B7" s="107">
        <v>1230</v>
      </c>
      <c r="C7" s="108">
        <v>3213</v>
      </c>
      <c r="D7" s="108">
        <v>4503</v>
      </c>
      <c r="E7" s="108">
        <v>932</v>
      </c>
      <c r="F7" s="108">
        <v>6712</v>
      </c>
      <c r="G7" s="108">
        <v>913</v>
      </c>
      <c r="H7" s="108">
        <v>3956</v>
      </c>
      <c r="I7" s="109">
        <v>3066</v>
      </c>
      <c r="J7" s="109">
        <v>2026</v>
      </c>
      <c r="K7" s="110">
        <v>66.100000000000009</v>
      </c>
      <c r="L7" s="113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104</v>
      </c>
    </row>
    <row r="4" spans="1:8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>
      <c r="A6" s="46">
        <v>0</v>
      </c>
      <c r="B6" s="46" t="s">
        <v>113</v>
      </c>
      <c r="C6" s="46" t="s">
        <v>114</v>
      </c>
      <c r="D6" s="46" t="s">
        <v>115</v>
      </c>
      <c r="E6" s="46" t="s">
        <v>13</v>
      </c>
      <c r="F6" s="46">
        <v>3</v>
      </c>
      <c r="G6" s="46">
        <v>863</v>
      </c>
      <c r="H6" s="46">
        <v>3824.0983883499998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116</v>
      </c>
    </row>
    <row r="4" spans="1:8">
      <c r="A4" s="45" t="s">
        <v>105</v>
      </c>
      <c r="B4" s="45" t="s">
        <v>106</v>
      </c>
      <c r="C4" s="45" t="s">
        <v>107</v>
      </c>
      <c r="D4" s="45" t="s">
        <v>108</v>
      </c>
      <c r="E4" s="45" t="s">
        <v>109</v>
      </c>
      <c r="F4" s="45" t="s">
        <v>110</v>
      </c>
      <c r="G4" s="45" t="s">
        <v>111</v>
      </c>
      <c r="H4" s="45" t="s">
        <v>112</v>
      </c>
    </row>
    <row r="6" spans="1:8">
      <c r="A6" s="46">
        <v>0</v>
      </c>
      <c r="B6" s="46" t="s">
        <v>113</v>
      </c>
      <c r="C6" s="46" t="s">
        <v>114</v>
      </c>
      <c r="D6" s="46" t="s">
        <v>117</v>
      </c>
      <c r="E6" s="46" t="s">
        <v>13</v>
      </c>
      <c r="F6" s="46">
        <v>997</v>
      </c>
      <c r="G6" s="46">
        <v>2790</v>
      </c>
      <c r="H6" s="46">
        <v>4588.018317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126</v>
      </c>
      <c r="K6" s="46">
        <v>2890</v>
      </c>
      <c r="L6" s="46">
        <v>2821.3831814300001</v>
      </c>
    </row>
    <row r="7" spans="1:12">
      <c r="A7" s="46">
        <v>1</v>
      </c>
      <c r="B7" s="46">
        <v>12</v>
      </c>
      <c r="C7" s="46" t="s">
        <v>129</v>
      </c>
      <c r="D7" s="46">
        <v>122</v>
      </c>
      <c r="E7" s="46" t="s">
        <v>25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126</v>
      </c>
      <c r="K7" s="46">
        <v>13</v>
      </c>
      <c r="L7" s="46">
        <v>18.655895429600001</v>
      </c>
    </row>
    <row r="8" spans="1:12">
      <c r="A8" s="46">
        <v>2</v>
      </c>
      <c r="B8" s="46">
        <v>12</v>
      </c>
      <c r="C8" s="46" t="s">
        <v>129</v>
      </c>
      <c r="D8" s="46">
        <v>1251</v>
      </c>
      <c r="E8" s="46" t="s">
        <v>26</v>
      </c>
      <c r="F8" s="46" t="s">
        <v>127</v>
      </c>
      <c r="G8" s="46" t="s">
        <v>128</v>
      </c>
      <c r="H8" s="46">
        <v>997</v>
      </c>
      <c r="I8" s="46">
        <v>994</v>
      </c>
      <c r="J8" s="46" t="s">
        <v>126</v>
      </c>
      <c r="K8" s="46">
        <v>284</v>
      </c>
      <c r="L8" s="46">
        <v>720.22448136100002</v>
      </c>
    </row>
    <row r="9" spans="1:12">
      <c r="A9" s="46">
        <v>3</v>
      </c>
      <c r="B9" s="46">
        <v>12</v>
      </c>
      <c r="C9" s="46" t="s">
        <v>129</v>
      </c>
      <c r="D9" s="46">
        <v>1263</v>
      </c>
      <c r="E9" s="46" t="s">
        <v>27</v>
      </c>
      <c r="F9" s="46" t="s">
        <v>127</v>
      </c>
      <c r="G9" s="46" t="s">
        <v>128</v>
      </c>
      <c r="H9" s="46">
        <v>997</v>
      </c>
      <c r="I9" s="46">
        <v>994</v>
      </c>
      <c r="J9" s="46" t="s">
        <v>126</v>
      </c>
      <c r="K9" s="46">
        <v>102</v>
      </c>
      <c r="L9" s="46">
        <v>66.336730300499994</v>
      </c>
    </row>
    <row r="10" spans="1:12">
      <c r="A10" s="46">
        <v>4</v>
      </c>
      <c r="B10" s="46">
        <v>12</v>
      </c>
      <c r="C10" s="46" t="s">
        <v>129</v>
      </c>
      <c r="D10" s="46">
        <v>1264</v>
      </c>
      <c r="E10" s="46" t="s">
        <v>28</v>
      </c>
      <c r="F10" s="46" t="s">
        <v>127</v>
      </c>
      <c r="G10" s="46" t="s">
        <v>128</v>
      </c>
      <c r="H10" s="46">
        <v>997</v>
      </c>
      <c r="I10" s="46">
        <v>994</v>
      </c>
      <c r="J10" s="46" t="s">
        <v>126</v>
      </c>
      <c r="K10" s="46">
        <v>9</v>
      </c>
      <c r="L10" s="46">
        <v>7.2661505659000003</v>
      </c>
    </row>
    <row r="11" spans="1:12">
      <c r="A11" s="46">
        <v>5</v>
      </c>
      <c r="B11" s="46">
        <v>12</v>
      </c>
      <c r="C11" s="46" t="s">
        <v>129</v>
      </c>
      <c r="D11" s="46">
        <v>1279</v>
      </c>
      <c r="E11" s="46" t="s">
        <v>29</v>
      </c>
      <c r="F11" s="46" t="s">
        <v>127</v>
      </c>
      <c r="G11" s="46" t="s">
        <v>128</v>
      </c>
      <c r="H11" s="46">
        <v>997</v>
      </c>
      <c r="I11" s="46">
        <v>994</v>
      </c>
      <c r="J11" s="46" t="s">
        <v>126</v>
      </c>
      <c r="K11" s="46">
        <v>5</v>
      </c>
      <c r="L11" s="46">
        <v>12.701972358500001</v>
      </c>
    </row>
    <row r="12" spans="1:12">
      <c r="A12" s="46">
        <v>6</v>
      </c>
      <c r="B12" s="46">
        <v>12</v>
      </c>
      <c r="C12" s="46" t="s">
        <v>129</v>
      </c>
      <c r="D12" s="46">
        <v>1280</v>
      </c>
      <c r="E12" s="46" t="s">
        <v>30</v>
      </c>
      <c r="F12" s="46" t="s">
        <v>127</v>
      </c>
      <c r="G12" s="46" t="s">
        <v>128</v>
      </c>
      <c r="H12" s="46">
        <v>997</v>
      </c>
      <c r="I12" s="46">
        <v>994</v>
      </c>
      <c r="J12" s="46" t="s">
        <v>126</v>
      </c>
      <c r="K12" s="46">
        <v>31</v>
      </c>
      <c r="L12" s="46">
        <v>17.701928715899999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126</v>
      </c>
      <c r="K6" s="46">
        <v>2</v>
      </c>
      <c r="L6" s="46">
        <v>0.24930942070000001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126</v>
      </c>
      <c r="F6" s="46" t="s">
        <v>127</v>
      </c>
      <c r="G6" s="46" t="s">
        <v>128</v>
      </c>
      <c r="H6" s="46">
        <v>997</v>
      </c>
      <c r="I6" s="46">
        <v>994</v>
      </c>
      <c r="J6" s="46" t="s">
        <v>126</v>
      </c>
      <c r="K6" s="46">
        <v>25</v>
      </c>
      <c r="L6" s="46">
        <v>2.8365083096000001</v>
      </c>
    </row>
    <row r="7" spans="1:12">
      <c r="A7" s="46">
        <v>1</v>
      </c>
      <c r="B7" s="46">
        <v>12</v>
      </c>
      <c r="C7" s="46" t="s">
        <v>129</v>
      </c>
      <c r="D7" s="46">
        <v>1251</v>
      </c>
      <c r="E7" s="46" t="s">
        <v>26</v>
      </c>
      <c r="F7" s="46" t="s">
        <v>127</v>
      </c>
      <c r="G7" s="46" t="s">
        <v>128</v>
      </c>
      <c r="H7" s="46">
        <v>997</v>
      </c>
      <c r="I7" s="46">
        <v>994</v>
      </c>
      <c r="J7" s="46" t="s">
        <v>126</v>
      </c>
      <c r="K7" s="46">
        <v>6</v>
      </c>
      <c r="L7" s="46">
        <v>9.7875124199999997E-2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213</v>
      </c>
      <c r="C6" s="46" t="s">
        <v>133</v>
      </c>
      <c r="D6" s="46">
        <v>2130</v>
      </c>
      <c r="E6" s="46" t="s">
        <v>32</v>
      </c>
      <c r="F6" s="46" t="s">
        <v>127</v>
      </c>
      <c r="G6" s="46" t="s">
        <v>126</v>
      </c>
      <c r="H6" s="46">
        <v>997</v>
      </c>
      <c r="I6" s="46">
        <v>992</v>
      </c>
      <c r="J6" s="46" t="s">
        <v>126</v>
      </c>
      <c r="K6" s="46">
        <v>1</v>
      </c>
      <c r="L6" s="46">
        <v>105.58103908</v>
      </c>
    </row>
    <row r="7" spans="1:12">
      <c r="A7" s="46">
        <v>1</v>
      </c>
      <c r="B7" s="46">
        <v>213</v>
      </c>
      <c r="C7" s="46" t="s">
        <v>133</v>
      </c>
      <c r="D7" s="46">
        <v>2130</v>
      </c>
      <c r="E7" s="46" t="s">
        <v>32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5</v>
      </c>
      <c r="L7" s="46">
        <v>114.680917056</v>
      </c>
    </row>
    <row r="8" spans="1:12">
      <c r="A8" s="46">
        <v>2</v>
      </c>
      <c r="B8" s="46">
        <v>213</v>
      </c>
      <c r="C8" s="46" t="s">
        <v>133</v>
      </c>
      <c r="D8" s="46">
        <v>21312</v>
      </c>
      <c r="E8" s="46" t="s">
        <v>33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7</v>
      </c>
      <c r="L8" s="46">
        <v>0.25872849120000002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213</v>
      </c>
      <c r="C6" s="46" t="s">
        <v>133</v>
      </c>
      <c r="D6" s="46">
        <v>2130</v>
      </c>
      <c r="E6" s="46" t="s">
        <v>32</v>
      </c>
      <c r="F6" s="46" t="s">
        <v>127</v>
      </c>
      <c r="G6" s="46" t="s">
        <v>126</v>
      </c>
      <c r="H6" s="46">
        <v>997</v>
      </c>
      <c r="I6" s="46">
        <v>992</v>
      </c>
      <c r="J6" s="46" t="s">
        <v>126</v>
      </c>
      <c r="K6" s="46">
        <v>1</v>
      </c>
      <c r="L6" s="46">
        <v>0.69080563839999998</v>
      </c>
    </row>
    <row r="7" spans="1:12">
      <c r="A7" s="46">
        <v>1</v>
      </c>
      <c r="B7" s="46">
        <v>213</v>
      </c>
      <c r="C7" s="46" t="s">
        <v>133</v>
      </c>
      <c r="D7" s="46">
        <v>2130</v>
      </c>
      <c r="E7" s="46" t="s">
        <v>32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1</v>
      </c>
      <c r="L7" s="46">
        <v>0.31911956200000002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673</v>
      </c>
      <c r="L6" s="46">
        <v>287.45316687600001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36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690</v>
      </c>
      <c r="L7" s="46">
        <v>97.5736369854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37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989</v>
      </c>
      <c r="L8" s="46">
        <v>269.22982187700001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38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9965</v>
      </c>
      <c r="L9" s="46">
        <v>2200.9704768800002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39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2668</v>
      </c>
      <c r="L10" s="46">
        <v>2525.0282272099998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40</v>
      </c>
      <c r="F11" s="46" t="s">
        <v>127</v>
      </c>
      <c r="G11" s="46" t="s">
        <v>126</v>
      </c>
      <c r="H11" s="46">
        <v>997</v>
      </c>
      <c r="I11" s="46">
        <v>994</v>
      </c>
      <c r="J11" s="46" t="s">
        <v>126</v>
      </c>
      <c r="K11" s="46">
        <v>396</v>
      </c>
      <c r="L11" s="46">
        <v>467.69236094000001</v>
      </c>
    </row>
    <row r="12" spans="1:12">
      <c r="A12" s="46">
        <v>6</v>
      </c>
      <c r="B12" s="46">
        <v>213</v>
      </c>
      <c r="C12" s="46" t="s">
        <v>133</v>
      </c>
      <c r="D12" s="46">
        <v>2130</v>
      </c>
      <c r="E12" s="46" t="s">
        <v>32</v>
      </c>
      <c r="F12" s="46" t="s">
        <v>127</v>
      </c>
      <c r="G12" s="46" t="s">
        <v>126</v>
      </c>
      <c r="H12" s="46">
        <v>997</v>
      </c>
      <c r="I12" s="46">
        <v>994</v>
      </c>
      <c r="J12" s="46" t="s">
        <v>126</v>
      </c>
      <c r="K12" s="46">
        <v>17</v>
      </c>
      <c r="L12" s="46">
        <v>5.8544551401999998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</v>
      </c>
      <c r="L6" s="46">
        <v>3.7990414399999999E-2</v>
      </c>
    </row>
    <row r="7" spans="1:12">
      <c r="A7" s="46">
        <v>1</v>
      </c>
      <c r="B7" s="46">
        <v>211</v>
      </c>
      <c r="C7" s="46" t="s">
        <v>137</v>
      </c>
      <c r="D7" s="46">
        <v>21121</v>
      </c>
      <c r="E7" s="46" t="s">
        <v>37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2</v>
      </c>
      <c r="L7" s="46">
        <v>0.19743937310000001</v>
      </c>
    </row>
    <row r="8" spans="1:12">
      <c r="A8" s="46">
        <v>2</v>
      </c>
      <c r="B8" s="46">
        <v>211</v>
      </c>
      <c r="C8" s="46" t="s">
        <v>137</v>
      </c>
      <c r="D8" s="46">
        <v>21122</v>
      </c>
      <c r="E8" s="46" t="s">
        <v>38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15</v>
      </c>
      <c r="L8" s="46">
        <v>0.86959291329999999</v>
      </c>
    </row>
    <row r="9" spans="1:12">
      <c r="A9" s="46">
        <v>3</v>
      </c>
      <c r="B9" s="46">
        <v>211</v>
      </c>
      <c r="C9" s="46" t="s">
        <v>137</v>
      </c>
      <c r="D9" s="46">
        <v>21124</v>
      </c>
      <c r="E9" s="46" t="s">
        <v>39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85</v>
      </c>
      <c r="L9" s="46">
        <v>12.13594571</v>
      </c>
    </row>
    <row r="10" spans="1:12">
      <c r="A10" s="46">
        <v>4</v>
      </c>
      <c r="B10" s="46">
        <v>213</v>
      </c>
      <c r="C10" s="46" t="s">
        <v>133</v>
      </c>
      <c r="D10" s="46">
        <v>2130</v>
      </c>
      <c r="E10" s="46" t="s">
        <v>32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1</v>
      </c>
      <c r="L10" s="46">
        <v>3.3014186299999998E-2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35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25</v>
      </c>
      <c r="L6" s="46">
        <v>3.1554688121000001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36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5</v>
      </c>
      <c r="L7" s="46">
        <v>0.45783068049999998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37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17</v>
      </c>
      <c r="L8" s="46">
        <v>2.3807041686999999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38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100</v>
      </c>
      <c r="L9" s="46">
        <v>10.094010640300001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39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217</v>
      </c>
      <c r="L10" s="46">
        <v>41.431607243800002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40</v>
      </c>
      <c r="F11" s="46" t="s">
        <v>127</v>
      </c>
      <c r="G11" s="46" t="s">
        <v>126</v>
      </c>
      <c r="H11" s="46">
        <v>997</v>
      </c>
      <c r="I11" s="46">
        <v>994</v>
      </c>
      <c r="J11" s="46" t="s">
        <v>126</v>
      </c>
      <c r="K11" s="46">
        <v>33</v>
      </c>
      <c r="L11" s="46">
        <v>2.8790799519000001</v>
      </c>
    </row>
    <row r="12" spans="1:12">
      <c r="A12" s="46">
        <v>6</v>
      </c>
      <c r="B12" s="46">
        <v>213</v>
      </c>
      <c r="C12" s="46" t="s">
        <v>133</v>
      </c>
      <c r="D12" s="46">
        <v>2130</v>
      </c>
      <c r="E12" s="46" t="s">
        <v>32</v>
      </c>
      <c r="F12" s="46" t="s">
        <v>127</v>
      </c>
      <c r="G12" s="46" t="s">
        <v>126</v>
      </c>
      <c r="H12" s="46">
        <v>997</v>
      </c>
      <c r="I12" s="46">
        <v>994</v>
      </c>
      <c r="J12" s="46" t="s">
        <v>126</v>
      </c>
      <c r="K12" s="46">
        <v>1</v>
      </c>
      <c r="L12" s="46">
        <v>0.13557926679999999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5</v>
      </c>
      <c r="L6" s="46">
        <v>38.3705904491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43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15</v>
      </c>
      <c r="L7" s="46">
        <v>22.530199854300001</v>
      </c>
    </row>
    <row r="8" spans="1:12">
      <c r="A8" s="46">
        <v>2</v>
      </c>
      <c r="B8" s="46">
        <v>23</v>
      </c>
      <c r="C8" s="46" t="s">
        <v>143</v>
      </c>
      <c r="D8" s="46">
        <v>2301</v>
      </c>
      <c r="E8" s="46" t="s">
        <v>44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8</v>
      </c>
      <c r="L8" s="46">
        <v>60.818633131799999</v>
      </c>
    </row>
    <row r="9" spans="1:12">
      <c r="A9" s="46">
        <v>3</v>
      </c>
      <c r="B9" s="46">
        <v>23</v>
      </c>
      <c r="C9" s="46" t="s">
        <v>143</v>
      </c>
      <c r="D9" s="46">
        <v>2302</v>
      </c>
      <c r="E9" s="46" t="s">
        <v>45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21</v>
      </c>
      <c r="L9" s="46">
        <v>1057.05949429</v>
      </c>
    </row>
    <row r="10" spans="1:12">
      <c r="A10" s="46">
        <v>4</v>
      </c>
      <c r="B10" s="46">
        <v>24</v>
      </c>
      <c r="C10" s="46" t="s">
        <v>144</v>
      </c>
      <c r="D10" s="46">
        <v>241</v>
      </c>
      <c r="E10" s="46" t="s">
        <v>46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1455</v>
      </c>
      <c r="L10" s="46">
        <v>818.70310252599995</v>
      </c>
    </row>
    <row r="11" spans="1:12">
      <c r="A11" s="46">
        <v>5</v>
      </c>
      <c r="B11" s="46">
        <v>24</v>
      </c>
      <c r="C11" s="46" t="s">
        <v>144</v>
      </c>
      <c r="D11" s="46">
        <v>242</v>
      </c>
      <c r="E11" s="46" t="s">
        <v>47</v>
      </c>
      <c r="F11" s="46" t="s">
        <v>127</v>
      </c>
      <c r="G11" s="46" t="s">
        <v>126</v>
      </c>
      <c r="H11" s="46">
        <v>997</v>
      </c>
      <c r="I11" s="46">
        <v>994</v>
      </c>
      <c r="J11" s="46" t="s">
        <v>126</v>
      </c>
      <c r="K11" s="46">
        <v>2</v>
      </c>
      <c r="L11" s="46">
        <v>31.7616511242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</v>
      </c>
      <c r="L6" s="46">
        <v>0.7344776771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43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4</v>
      </c>
      <c r="L7" s="46">
        <v>3.6579555507000001</v>
      </c>
    </row>
    <row r="8" spans="1:12">
      <c r="A8" s="46">
        <v>2</v>
      </c>
      <c r="B8" s="46">
        <v>23</v>
      </c>
      <c r="C8" s="46" t="s">
        <v>143</v>
      </c>
      <c r="D8" s="46">
        <v>2301</v>
      </c>
      <c r="E8" s="46" t="s">
        <v>44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</v>
      </c>
      <c r="L8" s="46">
        <v>1.7116848899999999E-2</v>
      </c>
    </row>
    <row r="9" spans="1:12">
      <c r="A9" s="46">
        <v>3</v>
      </c>
      <c r="B9" s="46">
        <v>23</v>
      </c>
      <c r="C9" s="46" t="s">
        <v>143</v>
      </c>
      <c r="D9" s="46">
        <v>2302</v>
      </c>
      <c r="E9" s="46" t="s">
        <v>45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4</v>
      </c>
      <c r="L9" s="46">
        <v>7.7543098319999997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42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2</v>
      </c>
      <c r="L6" s="46">
        <v>1.1090093606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43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9</v>
      </c>
      <c r="L7" s="46">
        <v>7.9220182300999999</v>
      </c>
    </row>
    <row r="8" spans="1:12">
      <c r="A8" s="46">
        <v>2</v>
      </c>
      <c r="B8" s="46">
        <v>23</v>
      </c>
      <c r="C8" s="46" t="s">
        <v>143</v>
      </c>
      <c r="D8" s="46">
        <v>2301</v>
      </c>
      <c r="E8" s="46" t="s">
        <v>44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</v>
      </c>
      <c r="L8" s="46">
        <v>0.14621620900000001</v>
      </c>
    </row>
    <row r="9" spans="1:12">
      <c r="A9" s="46">
        <v>3</v>
      </c>
      <c r="B9" s="46">
        <v>23</v>
      </c>
      <c r="C9" s="46" t="s">
        <v>143</v>
      </c>
      <c r="D9" s="46">
        <v>2302</v>
      </c>
      <c r="E9" s="46" t="s">
        <v>45</v>
      </c>
      <c r="F9" s="46" t="s">
        <v>127</v>
      </c>
      <c r="G9" s="46" t="s">
        <v>126</v>
      </c>
      <c r="H9" s="46">
        <v>997</v>
      </c>
      <c r="I9" s="46">
        <v>994</v>
      </c>
      <c r="J9" s="46" t="s">
        <v>126</v>
      </c>
      <c r="K9" s="46">
        <v>7</v>
      </c>
      <c r="L9" s="46">
        <v>44.536186064500001</v>
      </c>
    </row>
    <row r="10" spans="1:12">
      <c r="A10" s="46">
        <v>4</v>
      </c>
      <c r="B10" s="46">
        <v>24</v>
      </c>
      <c r="C10" s="46" t="s">
        <v>144</v>
      </c>
      <c r="D10" s="46">
        <v>241</v>
      </c>
      <c r="E10" s="46" t="s">
        <v>46</v>
      </c>
      <c r="F10" s="46" t="s">
        <v>127</v>
      </c>
      <c r="G10" s="46" t="s">
        <v>126</v>
      </c>
      <c r="H10" s="46">
        <v>997</v>
      </c>
      <c r="I10" s="46">
        <v>994</v>
      </c>
      <c r="J10" s="46" t="s">
        <v>126</v>
      </c>
      <c r="K10" s="46">
        <v>3</v>
      </c>
      <c r="L10" s="46">
        <v>0.17497330050000001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43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20</v>
      </c>
      <c r="L6" s="46">
        <v>2.3075689857000001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48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209</v>
      </c>
      <c r="L7" s="46">
        <v>817.70753313299997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49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77</v>
      </c>
      <c r="L8" s="46">
        <v>145.51703787599999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43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</v>
      </c>
      <c r="L6" s="46">
        <v>0.1012430679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48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25</v>
      </c>
      <c r="L7" s="46">
        <v>4.9907306079999998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49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8</v>
      </c>
      <c r="L8" s="46">
        <v>1.1216967965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43</v>
      </c>
      <c r="F6" s="46" t="s">
        <v>127</v>
      </c>
      <c r="G6" s="46" t="s">
        <v>126</v>
      </c>
      <c r="H6" s="46">
        <v>997</v>
      </c>
      <c r="I6" s="46">
        <v>994</v>
      </c>
      <c r="J6" s="46" t="s">
        <v>126</v>
      </c>
      <c r="K6" s="46">
        <v>13</v>
      </c>
      <c r="L6" s="46">
        <v>0.60464260619999999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48</v>
      </c>
      <c r="F7" s="46" t="s">
        <v>127</v>
      </c>
      <c r="G7" s="46" t="s">
        <v>126</v>
      </c>
      <c r="H7" s="46">
        <v>997</v>
      </c>
      <c r="I7" s="46">
        <v>994</v>
      </c>
      <c r="J7" s="46" t="s">
        <v>126</v>
      </c>
      <c r="K7" s="46">
        <v>50</v>
      </c>
      <c r="L7" s="46">
        <v>10.804946231200001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49</v>
      </c>
      <c r="F8" s="46" t="s">
        <v>127</v>
      </c>
      <c r="G8" s="46" t="s">
        <v>126</v>
      </c>
      <c r="H8" s="46">
        <v>997</v>
      </c>
      <c r="I8" s="46">
        <v>994</v>
      </c>
      <c r="J8" s="46" t="s">
        <v>126</v>
      </c>
      <c r="K8" s="46">
        <v>14</v>
      </c>
      <c r="L8" s="46">
        <v>2.0865799891000001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126</v>
      </c>
      <c r="H6" s="46">
        <v>997</v>
      </c>
      <c r="I6" s="46">
        <v>992</v>
      </c>
      <c r="J6" s="46" t="s">
        <v>126</v>
      </c>
      <c r="K6" s="46">
        <v>275</v>
      </c>
      <c r="L6" s="46">
        <v>129318.182235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126</v>
      </c>
      <c r="H7" s="46">
        <v>997</v>
      </c>
      <c r="I7" s="46">
        <v>992</v>
      </c>
      <c r="J7" s="46" t="s">
        <v>126</v>
      </c>
      <c r="K7" s="46">
        <v>309</v>
      </c>
      <c r="L7" s="46">
        <v>58941.258109299997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126</v>
      </c>
      <c r="H8" s="46">
        <v>997</v>
      </c>
      <c r="I8" s="46">
        <v>992</v>
      </c>
      <c r="J8" s="46" t="s">
        <v>126</v>
      </c>
      <c r="K8" s="46">
        <v>29</v>
      </c>
      <c r="L8" s="46">
        <v>1687.142384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126</v>
      </c>
      <c r="H9" s="46">
        <v>997</v>
      </c>
      <c r="I9" s="46">
        <v>992</v>
      </c>
      <c r="J9" s="46" t="s">
        <v>126</v>
      </c>
      <c r="K9" s="46">
        <v>188</v>
      </c>
      <c r="L9" s="46">
        <v>18257.844209800001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126</v>
      </c>
      <c r="H10" s="46">
        <v>997</v>
      </c>
      <c r="I10" s="46">
        <v>992</v>
      </c>
      <c r="J10" s="46" t="s">
        <v>126</v>
      </c>
      <c r="K10" s="46">
        <v>188</v>
      </c>
      <c r="L10" s="46">
        <v>22947.7682847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56</v>
      </c>
      <c r="F11" s="46" t="s">
        <v>153</v>
      </c>
      <c r="G11" s="46" t="s">
        <v>126</v>
      </c>
      <c r="H11" s="46">
        <v>997</v>
      </c>
      <c r="I11" s="46">
        <v>992</v>
      </c>
      <c r="J11" s="46" t="s">
        <v>126</v>
      </c>
      <c r="K11" s="46">
        <v>262</v>
      </c>
      <c r="L11" s="46">
        <v>25099.7309413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58</v>
      </c>
      <c r="F12" s="46" t="s">
        <v>153</v>
      </c>
      <c r="G12" s="46" t="s">
        <v>126</v>
      </c>
      <c r="H12" s="46">
        <v>997</v>
      </c>
      <c r="I12" s="46">
        <v>992</v>
      </c>
      <c r="J12" s="46" t="s">
        <v>126</v>
      </c>
      <c r="K12" s="46">
        <v>7</v>
      </c>
      <c r="L12" s="46">
        <v>236.72441946000001</v>
      </c>
    </row>
    <row r="13" spans="1:12">
      <c r="A13" s="46">
        <v>7</v>
      </c>
      <c r="B13" s="46">
        <v>998</v>
      </c>
      <c r="C13" s="46" t="s">
        <v>52</v>
      </c>
      <c r="D13" s="46">
        <v>998</v>
      </c>
      <c r="E13" s="46" t="s">
        <v>52</v>
      </c>
      <c r="F13" s="46" t="s">
        <v>153</v>
      </c>
      <c r="G13" s="46" t="s">
        <v>126</v>
      </c>
      <c r="H13" s="46">
        <v>997</v>
      </c>
      <c r="I13" s="46">
        <v>992</v>
      </c>
      <c r="J13" s="46" t="s">
        <v>126</v>
      </c>
      <c r="K13" s="46">
        <v>134</v>
      </c>
      <c r="L13" s="46">
        <v>19942.479328599999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159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126</v>
      </c>
      <c r="H6" s="46">
        <v>997</v>
      </c>
      <c r="I6" s="46">
        <v>992</v>
      </c>
      <c r="J6" s="46" t="s">
        <v>126</v>
      </c>
      <c r="K6" s="46">
        <v>68</v>
      </c>
      <c r="L6" s="46">
        <v>2245.2997115100002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126</v>
      </c>
      <c r="H7" s="46">
        <v>997</v>
      </c>
      <c r="I7" s="46">
        <v>992</v>
      </c>
      <c r="J7" s="46" t="s">
        <v>126</v>
      </c>
      <c r="K7" s="46">
        <v>51</v>
      </c>
      <c r="L7" s="46">
        <v>199.301769138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126</v>
      </c>
      <c r="H8" s="46">
        <v>997</v>
      </c>
      <c r="I8" s="46">
        <v>992</v>
      </c>
      <c r="J8" s="46" t="s">
        <v>126</v>
      </c>
      <c r="K8" s="46">
        <v>7</v>
      </c>
      <c r="L8" s="46">
        <v>85.204743089800004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126</v>
      </c>
      <c r="H9" s="46">
        <v>997</v>
      </c>
      <c r="I9" s="46">
        <v>992</v>
      </c>
      <c r="J9" s="46" t="s">
        <v>126</v>
      </c>
      <c r="K9" s="46">
        <v>34</v>
      </c>
      <c r="L9" s="46">
        <v>88.407674613099999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126</v>
      </c>
      <c r="H10" s="46">
        <v>997</v>
      </c>
      <c r="I10" s="46">
        <v>992</v>
      </c>
      <c r="J10" s="46" t="s">
        <v>126</v>
      </c>
      <c r="K10" s="46">
        <v>54</v>
      </c>
      <c r="L10" s="46">
        <v>34.199376262500003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56</v>
      </c>
      <c r="F11" s="46" t="s">
        <v>153</v>
      </c>
      <c r="G11" s="46" t="s">
        <v>126</v>
      </c>
      <c r="H11" s="46">
        <v>997</v>
      </c>
      <c r="I11" s="46">
        <v>992</v>
      </c>
      <c r="J11" s="46" t="s">
        <v>126</v>
      </c>
      <c r="K11" s="46">
        <v>42</v>
      </c>
      <c r="L11" s="46">
        <v>52.318399818700001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58</v>
      </c>
      <c r="F12" s="46" t="s">
        <v>153</v>
      </c>
      <c r="G12" s="46" t="s">
        <v>126</v>
      </c>
      <c r="H12" s="46">
        <v>997</v>
      </c>
      <c r="I12" s="46">
        <v>992</v>
      </c>
      <c r="J12" s="46" t="s">
        <v>126</v>
      </c>
      <c r="K12" s="46">
        <v>2</v>
      </c>
      <c r="L12" s="46">
        <v>0.42015978770000001</v>
      </c>
    </row>
    <row r="13" spans="1:12">
      <c r="A13" s="46">
        <v>7</v>
      </c>
      <c r="B13" s="46">
        <v>998</v>
      </c>
      <c r="C13" s="46" t="s">
        <v>52</v>
      </c>
      <c r="D13" s="46">
        <v>998</v>
      </c>
      <c r="E13" s="46" t="s">
        <v>52</v>
      </c>
      <c r="F13" s="46" t="s">
        <v>153</v>
      </c>
      <c r="G13" s="46" t="s">
        <v>126</v>
      </c>
      <c r="H13" s="46">
        <v>997</v>
      </c>
      <c r="I13" s="46">
        <v>992</v>
      </c>
      <c r="J13" s="46" t="s">
        <v>126</v>
      </c>
      <c r="K13" s="46">
        <v>26</v>
      </c>
      <c r="L13" s="46">
        <v>1118.6616167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160</v>
      </c>
    </row>
    <row r="4" spans="1:12">
      <c r="A4" s="45" t="s">
        <v>105</v>
      </c>
      <c r="B4" s="45" t="s">
        <v>119</v>
      </c>
      <c r="C4" s="45" t="s">
        <v>120</v>
      </c>
      <c r="D4" s="45" t="s">
        <v>121</v>
      </c>
      <c r="E4" s="45" t="s">
        <v>122</v>
      </c>
      <c r="F4" s="45" t="s">
        <v>123</v>
      </c>
      <c r="G4" s="45" t="s">
        <v>109</v>
      </c>
      <c r="H4" s="45" t="s">
        <v>110</v>
      </c>
      <c r="I4" s="45" t="s">
        <v>124</v>
      </c>
      <c r="J4" s="45" t="s">
        <v>125</v>
      </c>
      <c r="K4" s="45" t="s">
        <v>111</v>
      </c>
      <c r="L4" s="45" t="s">
        <v>112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51</v>
      </c>
      <c r="F6" s="46" t="s">
        <v>153</v>
      </c>
      <c r="G6" s="46" t="s">
        <v>126</v>
      </c>
      <c r="H6" s="46">
        <v>997</v>
      </c>
      <c r="I6" s="46">
        <v>992</v>
      </c>
      <c r="J6" s="46" t="s">
        <v>126</v>
      </c>
      <c r="K6" s="46">
        <v>82</v>
      </c>
      <c r="L6" s="46">
        <v>1534.43262422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126</v>
      </c>
      <c r="H7" s="46">
        <v>997</v>
      </c>
      <c r="I7" s="46">
        <v>992</v>
      </c>
      <c r="J7" s="46" t="s">
        <v>126</v>
      </c>
      <c r="K7" s="46">
        <v>92</v>
      </c>
      <c r="L7" s="46">
        <v>433.54792391799998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126</v>
      </c>
      <c r="H8" s="46">
        <v>997</v>
      </c>
      <c r="I8" s="46">
        <v>992</v>
      </c>
      <c r="J8" s="46" t="s">
        <v>126</v>
      </c>
      <c r="K8" s="46">
        <v>12</v>
      </c>
      <c r="L8" s="46">
        <v>116.21540589200001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126</v>
      </c>
      <c r="H9" s="46">
        <v>997</v>
      </c>
      <c r="I9" s="46">
        <v>992</v>
      </c>
      <c r="J9" s="46" t="s">
        <v>126</v>
      </c>
      <c r="K9" s="46">
        <v>54</v>
      </c>
      <c r="L9" s="46">
        <v>219.87260201000001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126</v>
      </c>
      <c r="H10" s="46">
        <v>997</v>
      </c>
      <c r="I10" s="46">
        <v>992</v>
      </c>
      <c r="J10" s="46" t="s">
        <v>126</v>
      </c>
      <c r="K10" s="46">
        <v>79</v>
      </c>
      <c r="L10" s="46">
        <v>368.05758533300002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56</v>
      </c>
      <c r="F11" s="46" t="s">
        <v>153</v>
      </c>
      <c r="G11" s="46" t="s">
        <v>126</v>
      </c>
      <c r="H11" s="46">
        <v>997</v>
      </c>
      <c r="I11" s="46">
        <v>992</v>
      </c>
      <c r="J11" s="46" t="s">
        <v>126</v>
      </c>
      <c r="K11" s="46">
        <v>82</v>
      </c>
      <c r="L11" s="46">
        <v>391.73018304300001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58</v>
      </c>
      <c r="F12" s="46" t="s">
        <v>153</v>
      </c>
      <c r="G12" s="46" t="s">
        <v>126</v>
      </c>
      <c r="H12" s="46">
        <v>997</v>
      </c>
      <c r="I12" s="46">
        <v>992</v>
      </c>
      <c r="J12" s="46" t="s">
        <v>126</v>
      </c>
      <c r="K12" s="46">
        <v>5</v>
      </c>
      <c r="L12" s="46">
        <v>53.6485674137</v>
      </c>
    </row>
    <row r="13" spans="1:12">
      <c r="A13" s="46">
        <v>7</v>
      </c>
      <c r="B13" s="46">
        <v>998</v>
      </c>
      <c r="C13" s="46" t="s">
        <v>52</v>
      </c>
      <c r="D13" s="46">
        <v>998</v>
      </c>
      <c r="E13" s="46" t="s">
        <v>52</v>
      </c>
      <c r="F13" s="46" t="s">
        <v>153</v>
      </c>
      <c r="G13" s="46" t="s">
        <v>126</v>
      </c>
      <c r="H13" s="46">
        <v>997</v>
      </c>
      <c r="I13" s="46">
        <v>992</v>
      </c>
      <c r="J13" s="46" t="s">
        <v>126</v>
      </c>
      <c r="K13" s="46">
        <v>43</v>
      </c>
      <c r="L13" s="46">
        <v>1470.2907585400001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2026-02-07T20:16:39Z</dcterms:modified>
</cp:coreProperties>
</file>