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Z:\rm-activations\EMSR861\08OUTPUT\AOI01\DEL_PRODUCT\FCT\"/>
    </mc:Choice>
  </mc:AlternateContent>
  <xr:revisionPtr revIDLastSave="0" documentId="13_ncr:1_{FEE1A8FA-A7E8-4034-8B3E-5D629BD8B95C}" xr6:coauthVersionLast="47" xr6:coauthVersionMax="47" xr10:uidLastSave="{00000000-0000-0000-0000-000000000000}"/>
  <bookViews>
    <workbookView xWindow="-120" yWindow="-120" windowWidth="38640" windowHeight="211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A_v1_aoi" sheetId="9" r:id="rId9"/>
    <sheet name="_transportationA_v1_exflo" sheetId="10" r:id="rId10"/>
    <sheet name="_transportationL_v1_aoi" sheetId="11" r:id="rId11"/>
    <sheet name="_transportationL_v1_aff" sheetId="12" r:id="rId12"/>
    <sheet name="_transportationL_v1_exflo" sheetId="13" r:id="rId13"/>
    <sheet name="_facilitiesA_v1_aoi" sheetId="14" r:id="rId14"/>
    <sheet name="_facilitiesA_v1_aff" sheetId="15" r:id="rId15"/>
    <sheet name="_facilitiesA_v1_exflo" sheetId="16" r:id="rId16"/>
    <sheet name="_facilitiesL_v1_aoi" sheetId="17" r:id="rId17"/>
    <sheet name="_facilitiesL_v1_aff" sheetId="18" r:id="rId18"/>
    <sheet name="_facilitiesL_v1_exflo" sheetId="19" r:id="rId19"/>
    <sheet name="_naturalLandUseA_v1_aoi" sheetId="20" r:id="rId20"/>
    <sheet name="_naturalLandUseA_v1_aff" sheetId="21" r:id="rId21"/>
    <sheet name="_naturalLandUseA_v1_exflo" sheetId="22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3" l="1"/>
  <c r="A72" i="2"/>
  <c r="A69" i="2"/>
  <c r="A68" i="2"/>
  <c r="A67" i="2"/>
  <c r="A51" i="2"/>
  <c r="A50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<sst xmlns="http://schemas.openxmlformats.org/spreadsheetml/2006/main" count="798" uniqueCount="161">
  <si>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</si>
  <si>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</si>
  <si>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</si>
  <si>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</si>
  <si>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</si>
  <si>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EMSR861 AOI: 01 Cordoba Delineation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</si>
  <si>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</si>
  <si>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</si>
  <si>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</si>
  <si>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</si>
  <si>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</si>
  <si>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</si>
  <si>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</si>
  <si>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</si>
  <si>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</si>
  <si>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</si>
  <si>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</si>
  <si>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</si>
  <si>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</si>
  <si>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</si>
  <si>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</si>
  <si>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</si>
  <si>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</si>
  <si>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</si>
  <si>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</si>
  <si>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</si>
  <si>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</si>
  <si>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</si>
  <si>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</si>
  <si>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</si>
  <si>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</si>
  <si>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</si>
  <si>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</si>
  <si>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</si>
  <si>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</si>
  <si>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</si>
  <si>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</si>
  <si>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</si>
  <si>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</si>
  <si>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</si>
  <si>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</si>
  <si>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</si>
  <si>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</si>
  <si>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</si>
  <si>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</si>
  <si>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</si>
  <si>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</si>
  <si>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</si>
  <si>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</si>
  <si>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</si>
  <si>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</si>
  <si>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Other</t>
  </si>
  <si>
    <t>Arable land</t>
  </si>
  <si>
    <t xml:space="preserve">Permanent crops </t>
  </si>
  <si>
    <t>Shrub and/or herbaceous vegetation association</t>
  </si>
  <si>
    <t xml:space="preserve">Heterogeneous agricultural areas </t>
  </si>
  <si>
    <t xml:space="preserve">Forests </t>
  </si>
  <si>
    <t xml:space="preserve">Pastures </t>
  </si>
  <si>
    <t>Open spaces with little or no vegetation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</si>
  <si>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</si>
  <si>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</si>
  <si>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</si>
  <si>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</si>
  <si>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</si>
  <si>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</si>
  <si>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</si>
  <si>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</si>
  <si>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</si>
  <si>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</si>
  <si>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</si>
  <si>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</si>
  <si>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</si>
  <si>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</si>
  <si>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</si>
  <si>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</si>
  <si>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</si>
  <si>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</si>
  <si>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01 Cordoba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</si>
  <si>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</si>
  <si>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</si>
  <si>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</si>
  <si>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</si>
  <si>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</si>
  <si>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</si>
  <si>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</si>
  <si>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</si>
  <si>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</si>
  <si>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</si>
  <si>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</si>
  <si>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</si>
  <si>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</si>
  <si>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</si>
  <si>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</si>
  <si>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</si>
  <si>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</si>
  <si>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</si>
  <si>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</si>
  <si>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</si>
  <si>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</si>
  <si>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</si>
  <si>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</si>
  <si>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</si>
  <si>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Total Affected (Model-based)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</si>
  <si>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</si>
  <si>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</si>
  <si>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</si>
  <si>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</si>
  <si>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</si>
  <si>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</si>
  <si>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</si>
  <si>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</si>
  <si>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</si>
  <si>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</si>
  <si>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</si>
  <si>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</si>
  <si>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</si>
  <si>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</si>
  <si>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</si>
  <si>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</si>
  <si>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</si>
  <si>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</si>
  <si>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</si>
  <si>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</si>
  <si>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</si>
  <si>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</si>
  <si>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</si>
  <si>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</si>
  <si>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</si>
  <si>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</si>
  <si>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</si>
  <si>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</si>
  <si>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_builtUpA_v1_exflo</t>
  </si>
  <si>
    <t>_transportationA_v1_aoi</t>
  </si>
  <si>
    <t>Airfield</t>
  </si>
  <si>
    <t>_transportationA_v1_exflo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</si>
  <si>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</si>
  <si>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</si>
  <si>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</si>
  <si>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</si>
  <si>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</si>
  <si>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</si>
  <si>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</si>
  <si>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</si>
  <si>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</si>
  <si>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</si>
  <si>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</si>
  <si>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_facilitiesA_v1_exflo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</si>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</sst>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  <fill>
      <patternFill patternType="solid">
        <fgColor rgb="FFFFCC66"/>
        <bgColor rgb="FFFFCC6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19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/>
    <xf numFmtId="0" fontId="11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165" fontId="18" fillId="0" borderId="12" xfId="0" applyNumberFormat="1" applyFont="1" applyBorder="1" applyAlignment="1">
      <alignment horizontal="center" vertical="center"/>
    </xf>
    <xf numFmtId="0" fontId="0" fillId="0" borderId="14" xfId="0" applyBorder="1"/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0" fontId="0" fillId="13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49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76"/>
  <sheetViews>
    <sheetView showGridLines="0" tabSelected="1" zoomScale="70" zoomScaleNormal="70" workbookViewId="0">
      <selection activeCell="G18" sqref="G18:G20"/>
    </sheetView>
  </sheetViews>
  <sheetFormatPr defaultColWidth="9.140625" defaultRowHeight="1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6" width="32.85546875" style="12" customWidth="1"/>
    <col min="7" max="7" width="34" style="12" customWidth="1"/>
    <col min="8" max="8" width="14.85546875" style="11" customWidth="1"/>
    <col min="9" max="10" width="9.140625" customWidth="1"/>
    <col min="11" max="11" width="56" bestFit="1" customWidth="1"/>
    <col min="12" max="12" width="7.7109375" bestFit="1" customWidth="1"/>
    <col min="13" max="13" width="11.42578125" bestFit="1" customWidth="1"/>
    <col min="14" max="29" width="9.140625" customWidth="1"/>
    <col min="30" max="30" width="9.140625" style="1" customWidth="1"/>
    <col min="31" max="16384" width="9.140625" style="1"/>
  </cols>
  <sheetData>
    <row r="1" spans="1:13">
      <c r="A1" s="59" t="s">
        <v>5</v>
      </c>
      <c r="B1" s="17"/>
    </row>
    <row r="3" spans="1:13">
      <c r="A3" s="32" t="s">
        <v>6</v>
      </c>
      <c r="B3" s="37"/>
      <c r="C3" s="32"/>
      <c r="D3" s="32"/>
      <c r="E3" s="32"/>
      <c r="F3" s="32"/>
      <c r="G3" s="32"/>
      <c r="H3" s="32"/>
      <c r="I3" s="2"/>
      <c r="J3" s="2"/>
      <c r="K3" s="13"/>
      <c r="L3" s="13"/>
      <c r="M3" s="13"/>
    </row>
    <row r="4" spans="1:13">
      <c r="A4" s="32"/>
      <c r="B4" s="32"/>
      <c r="C4" s="32"/>
      <c r="D4" s="35"/>
      <c r="E4" s="116" t="s">
        <v>7</v>
      </c>
      <c r="F4" s="117"/>
      <c r="G4" s="115"/>
      <c r="H4" s="32"/>
      <c r="I4" s="2"/>
      <c r="J4" s="2"/>
      <c r="K4" s="13"/>
      <c r="L4" s="13"/>
      <c r="M4" s="13"/>
    </row>
    <row r="5" spans="1:13" ht="25.5" customHeight="1">
      <c r="A5" s="26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26"/>
      <c r="I5" s="2"/>
      <c r="J5" s="2"/>
      <c r="K5" s="7"/>
      <c r="L5" s="7"/>
      <c r="M5" s="4"/>
    </row>
    <row r="6" spans="1:13">
      <c r="A6" s="47" t="s">
        <v>12</v>
      </c>
      <c r="B6" s="48" t="s">
        <v>13</v>
      </c>
      <c r="C6" s="48"/>
      <c r="D6" s="49" t="s">
        <v>14</v>
      </c>
      <c r="E6" s="50">
        <v>1702.98826472</v>
      </c>
      <c r="F6" s="54">
        <v>3818.09763686</v>
      </c>
      <c r="G6" s="51">
        <f>E6+F6</f>
        <v>5521.0859015799997</v>
      </c>
    </row>
    <row r="7" spans="1:13">
      <c r="A7" s="22"/>
      <c r="B7" s="40" t="s">
        <v>15</v>
      </c>
      <c r="C7" s="19"/>
      <c r="D7" s="39" t="s">
        <v>14</v>
      </c>
      <c r="E7" s="52">
        <v>1702.98826472</v>
      </c>
      <c r="F7" s="55">
        <v>3818.09763686</v>
      </c>
      <c r="G7" s="53">
        <f>E7+F7</f>
        <v>5521.0859015799997</v>
      </c>
      <c r="H7" s="31"/>
      <c r="I7" s="2"/>
      <c r="J7" s="2"/>
      <c r="K7" s="7"/>
      <c r="L7" s="7"/>
      <c r="M7" s="4"/>
    </row>
    <row r="8" spans="1:13">
      <c r="A8" s="26"/>
      <c r="B8" s="20"/>
      <c r="C8" s="27"/>
      <c r="D8" s="28"/>
      <c r="E8" s="31"/>
      <c r="F8" s="31"/>
      <c r="G8" s="31"/>
      <c r="H8" s="31"/>
      <c r="I8" s="2"/>
      <c r="J8" s="2"/>
      <c r="K8" s="7"/>
      <c r="L8" s="7"/>
      <c r="M8" s="4"/>
    </row>
    <row r="9" spans="1:13" ht="35.1" customHeight="1">
      <c r="A9" s="26"/>
      <c r="B9" s="33"/>
      <c r="C9" s="36"/>
      <c r="D9" s="36"/>
      <c r="E9" s="114" t="s">
        <v>16</v>
      </c>
      <c r="F9" s="115"/>
      <c r="G9" s="38" t="s">
        <v>17</v>
      </c>
      <c r="H9" s="38" t="s">
        <v>18</v>
      </c>
      <c r="I9" s="2"/>
      <c r="J9" s="2"/>
      <c r="K9" s="7"/>
      <c r="L9" s="7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98">
        <v>100</v>
      </c>
      <c r="F10" s="99">
        <v>900</v>
      </c>
      <c r="G10" s="56" t="str">
        <f>"~ "&amp;TEXT((E10+F10),"#,###,###")</f>
        <v>~ 1,000</v>
      </c>
      <c r="H10" s="97">
        <v>490000</v>
      </c>
      <c r="I10" s="2"/>
      <c r="J10" s="2"/>
      <c r="K10" s="3"/>
      <c r="L10" s="3"/>
      <c r="M10" s="6"/>
    </row>
    <row r="11" spans="1:13">
      <c r="A11" s="61" t="s">
        <v>22</v>
      </c>
      <c r="B11" s="57" t="s">
        <v>23</v>
      </c>
      <c r="C11" s="62" t="s">
        <v>24</v>
      </c>
      <c r="D11" s="58" t="s">
        <v>14</v>
      </c>
      <c r="E11" s="63">
        <v>0</v>
      </c>
      <c r="F11" s="64">
        <v>0.89155641699999999</v>
      </c>
      <c r="G11" s="65">
        <f t="shared" ref="G11:G43" si="0">E11+F11</f>
        <v>0.89155641699999999</v>
      </c>
      <c r="H11" s="66">
        <v>3846.60427725</v>
      </c>
      <c r="I11" s="2"/>
      <c r="J11" s="2"/>
      <c r="K11" s="8"/>
      <c r="L11" s="7"/>
      <c r="M11" s="9"/>
    </row>
    <row r="12" spans="1:13">
      <c r="A12" s="67"/>
      <c r="B12" s="68"/>
      <c r="C12" s="69" t="s">
        <v>25</v>
      </c>
      <c r="D12" s="70" t="s">
        <v>14</v>
      </c>
      <c r="E12" s="71">
        <v>0</v>
      </c>
      <c r="F12" s="72">
        <v>0</v>
      </c>
      <c r="G12" s="73">
        <f t="shared" si="0"/>
        <v>0</v>
      </c>
      <c r="H12" s="74">
        <v>19.561304988500002</v>
      </c>
      <c r="I12" s="2"/>
      <c r="J12" s="2"/>
      <c r="K12" s="8"/>
      <c r="L12" s="7"/>
      <c r="M12" s="9"/>
    </row>
    <row r="13" spans="1:13">
      <c r="A13" s="67"/>
      <c r="B13" s="68"/>
      <c r="C13" s="69" t="s">
        <v>26</v>
      </c>
      <c r="D13" s="70" t="s">
        <v>14</v>
      </c>
      <c r="E13" s="71">
        <v>1.5203601738000001</v>
      </c>
      <c r="F13" s="72">
        <v>1.9364981545</v>
      </c>
      <c r="G13" s="73">
        <f t="shared" si="0"/>
        <v>3.4568583283000001</v>
      </c>
      <c r="H13" s="74">
        <v>805.707365654</v>
      </c>
      <c r="I13" s="2"/>
      <c r="J13" s="2"/>
      <c r="K13" s="2"/>
      <c r="L13" s="7"/>
      <c r="M13" s="10"/>
    </row>
    <row r="14" spans="1:13">
      <c r="A14" s="67"/>
      <c r="B14" s="68"/>
      <c r="C14" s="69" t="s">
        <v>27</v>
      </c>
      <c r="D14" s="70" t="s">
        <v>14</v>
      </c>
      <c r="E14" s="71">
        <v>0</v>
      </c>
      <c r="F14" s="72">
        <v>0</v>
      </c>
      <c r="G14" s="73">
        <f t="shared" si="0"/>
        <v>0</v>
      </c>
      <c r="H14" s="74">
        <v>66.942479501600005</v>
      </c>
      <c r="I14" s="2"/>
      <c r="J14" s="2"/>
      <c r="K14" s="2"/>
      <c r="L14" s="7"/>
      <c r="M14" s="10"/>
    </row>
    <row r="15" spans="1:13">
      <c r="A15" s="67"/>
      <c r="B15" s="68"/>
      <c r="C15" s="69" t="s">
        <v>28</v>
      </c>
      <c r="D15" s="70" t="s">
        <v>14</v>
      </c>
      <c r="E15" s="71">
        <v>0</v>
      </c>
      <c r="F15" s="72">
        <v>0</v>
      </c>
      <c r="G15" s="73">
        <f t="shared" si="0"/>
        <v>0</v>
      </c>
      <c r="H15" s="74">
        <v>7.2661505657000003</v>
      </c>
    </row>
    <row r="16" spans="1:13">
      <c r="A16" s="67"/>
      <c r="B16" s="68"/>
      <c r="C16" s="69" t="s">
        <v>29</v>
      </c>
      <c r="D16" s="70" t="s">
        <v>14</v>
      </c>
      <c r="E16" s="71">
        <v>0</v>
      </c>
      <c r="F16" s="72">
        <v>0</v>
      </c>
      <c r="G16" s="73">
        <f t="shared" si="0"/>
        <v>0</v>
      </c>
      <c r="H16" s="74">
        <v>74.125619506299998</v>
      </c>
    </row>
    <row r="17" spans="1:8">
      <c r="A17" s="75"/>
      <c r="B17" s="76"/>
      <c r="C17" s="77" t="s">
        <v>30</v>
      </c>
      <c r="D17" s="78" t="s">
        <v>14</v>
      </c>
      <c r="E17" s="79">
        <v>0</v>
      </c>
      <c r="F17" s="80">
        <v>0</v>
      </c>
      <c r="G17" s="81">
        <f t="shared" si="0"/>
        <v>0</v>
      </c>
      <c r="H17" s="82">
        <v>24.998585272</v>
      </c>
    </row>
    <row r="18" spans="1:8">
      <c r="A18" s="61"/>
      <c r="B18" s="57" t="s">
        <v>31</v>
      </c>
      <c r="C18" s="83" t="s">
        <v>32</v>
      </c>
      <c r="D18" s="58" t="s">
        <v>14</v>
      </c>
      <c r="E18" s="63">
        <v>0</v>
      </c>
      <c r="F18" s="64">
        <v>0.14551403390000001</v>
      </c>
      <c r="G18" s="84">
        <f t="shared" si="0"/>
        <v>0.14551403390000001</v>
      </c>
      <c r="H18" s="66">
        <v>222.66722421700001</v>
      </c>
    </row>
    <row r="19" spans="1:8">
      <c r="A19" s="67"/>
      <c r="B19" s="68"/>
      <c r="C19" s="69" t="s">
        <v>33</v>
      </c>
      <c r="D19" s="70" t="s">
        <v>14</v>
      </c>
      <c r="E19" s="71">
        <v>0</v>
      </c>
      <c r="F19" s="72">
        <v>0</v>
      </c>
      <c r="G19" s="85">
        <f t="shared" si="0"/>
        <v>0</v>
      </c>
      <c r="H19" s="74">
        <v>0.60102613250000003</v>
      </c>
    </row>
    <row r="20" spans="1:8">
      <c r="A20" s="67"/>
      <c r="B20" s="68"/>
      <c r="C20" s="69" t="s">
        <v>32</v>
      </c>
      <c r="D20" s="70" t="s">
        <v>34</v>
      </c>
      <c r="E20" s="71">
        <v>0</v>
      </c>
      <c r="F20" s="72">
        <v>0</v>
      </c>
      <c r="G20" s="85">
        <f t="shared" si="0"/>
        <v>0</v>
      </c>
      <c r="H20" s="74">
        <v>6.5726932211999998</v>
      </c>
    </row>
    <row r="21" spans="1:8">
      <c r="A21" s="67"/>
      <c r="B21" s="68"/>
      <c r="C21" s="69" t="s">
        <v>35</v>
      </c>
      <c r="D21" s="70" t="s">
        <v>34</v>
      </c>
      <c r="E21" s="71">
        <v>0.46469400280000001</v>
      </c>
      <c r="F21" s="72">
        <v>2.2307240543</v>
      </c>
      <c r="G21" s="85">
        <f t="shared" si="0"/>
        <v>2.6954180570999999</v>
      </c>
      <c r="H21" s="74">
        <v>456.10391694700002</v>
      </c>
    </row>
    <row r="22" spans="1:8">
      <c r="A22" s="67"/>
      <c r="B22" s="68"/>
      <c r="C22" s="69" t="s">
        <v>36</v>
      </c>
      <c r="D22" s="70" t="s">
        <v>34</v>
      </c>
      <c r="E22" s="71">
        <v>0</v>
      </c>
      <c r="F22" s="72">
        <v>0.58586259510000005</v>
      </c>
      <c r="G22" s="85">
        <f t="shared" si="0"/>
        <v>0.58586259510000005</v>
      </c>
      <c r="H22" s="74">
        <v>135.32669748699999</v>
      </c>
    </row>
    <row r="23" spans="1:8">
      <c r="A23" s="67"/>
      <c r="B23" s="68"/>
      <c r="C23" s="69" t="s">
        <v>37</v>
      </c>
      <c r="D23" s="70" t="s">
        <v>34</v>
      </c>
      <c r="E23" s="71">
        <v>5.2521548199999997E-2</v>
      </c>
      <c r="F23" s="72">
        <v>1.1410552645000001</v>
      </c>
      <c r="G23" s="85">
        <f t="shared" si="0"/>
        <v>1.1935768127000002</v>
      </c>
      <c r="H23" s="74">
        <v>361.87862320099998</v>
      </c>
    </row>
    <row r="24" spans="1:8">
      <c r="A24" s="67"/>
      <c r="B24" s="68"/>
      <c r="C24" s="69" t="s">
        <v>38</v>
      </c>
      <c r="D24" s="70" t="s">
        <v>34</v>
      </c>
      <c r="E24" s="71">
        <v>0.80958571509999999</v>
      </c>
      <c r="F24" s="72">
        <v>7.9655430838000001</v>
      </c>
      <c r="G24" s="85">
        <f t="shared" si="0"/>
        <v>8.7751287989000009</v>
      </c>
      <c r="H24" s="74">
        <v>3103.5582867600001</v>
      </c>
    </row>
    <row r="25" spans="1:8">
      <c r="A25" s="67"/>
      <c r="B25" s="68"/>
      <c r="C25" s="69" t="s">
        <v>39</v>
      </c>
      <c r="D25" s="70" t="s">
        <v>34</v>
      </c>
      <c r="E25" s="71">
        <v>5.9756453764000002</v>
      </c>
      <c r="F25" s="72">
        <v>35.204326716499999</v>
      </c>
      <c r="G25" s="85">
        <f t="shared" si="0"/>
        <v>41.179972092900002</v>
      </c>
      <c r="H25" s="74">
        <v>4322.1761339000004</v>
      </c>
    </row>
    <row r="26" spans="1:8">
      <c r="A26" s="75"/>
      <c r="B26" s="76"/>
      <c r="C26" s="77" t="s">
        <v>40</v>
      </c>
      <c r="D26" s="78" t="s">
        <v>34</v>
      </c>
      <c r="E26" s="79">
        <v>0.29807423869999999</v>
      </c>
      <c r="F26" s="80">
        <v>2.5971754589999998</v>
      </c>
      <c r="G26" s="86">
        <f t="shared" si="0"/>
        <v>2.8952496976999997</v>
      </c>
      <c r="H26" s="82">
        <v>578.27684298899999</v>
      </c>
    </row>
    <row r="27" spans="1:8">
      <c r="A27" s="61"/>
      <c r="B27" s="57" t="s">
        <v>41</v>
      </c>
      <c r="C27" s="83" t="s">
        <v>42</v>
      </c>
      <c r="D27" s="58" t="s">
        <v>14</v>
      </c>
      <c r="E27" s="63">
        <v>0</v>
      </c>
      <c r="F27" s="64">
        <v>0.33546910140000002</v>
      </c>
      <c r="G27" s="84">
        <f t="shared" si="0"/>
        <v>0.33546910140000002</v>
      </c>
      <c r="H27" s="66">
        <v>39.262927014200002</v>
      </c>
    </row>
    <row r="28" spans="1:8">
      <c r="A28" s="67"/>
      <c r="B28" s="68"/>
      <c r="C28" s="69" t="s">
        <v>43</v>
      </c>
      <c r="D28" s="70" t="s">
        <v>14</v>
      </c>
      <c r="E28" s="71">
        <v>1.1687055539</v>
      </c>
      <c r="F28" s="72">
        <v>4.2972684320000001</v>
      </c>
      <c r="G28" s="85">
        <f t="shared" si="0"/>
        <v>5.4659739858999998</v>
      </c>
      <c r="H28" s="74">
        <v>28.9826742495</v>
      </c>
    </row>
    <row r="29" spans="1:8">
      <c r="A29" s="67"/>
      <c r="B29" s="68"/>
      <c r="C29" s="69" t="s">
        <v>44</v>
      </c>
      <c r="D29" s="70" t="s">
        <v>14</v>
      </c>
      <c r="E29" s="71">
        <v>0</v>
      </c>
      <c r="F29" s="72">
        <v>0</v>
      </c>
      <c r="G29" s="85">
        <f t="shared" si="0"/>
        <v>0</v>
      </c>
      <c r="H29" s="74">
        <v>92.702635106000002</v>
      </c>
    </row>
    <row r="30" spans="1:8">
      <c r="A30" s="67"/>
      <c r="B30" s="68"/>
      <c r="C30" s="69" t="s">
        <v>45</v>
      </c>
      <c r="D30" s="70" t="s">
        <v>14</v>
      </c>
      <c r="E30" s="71">
        <v>0.2080357209</v>
      </c>
      <c r="F30" s="72">
        <v>18.236609614199999</v>
      </c>
      <c r="G30" s="85">
        <f t="shared" si="0"/>
        <v>18.444645335099999</v>
      </c>
      <c r="H30" s="74">
        <v>1405.9939473899999</v>
      </c>
    </row>
    <row r="31" spans="1:8">
      <c r="A31" s="67"/>
      <c r="B31" s="68"/>
      <c r="C31" s="69" t="s">
        <v>46</v>
      </c>
      <c r="D31" s="70" t="s">
        <v>14</v>
      </c>
      <c r="E31" s="71">
        <v>1.2786994904</v>
      </c>
      <c r="F31" s="72">
        <v>2.2540961726000002</v>
      </c>
      <c r="G31" s="85">
        <f t="shared" si="0"/>
        <v>3.5327956629999999</v>
      </c>
      <c r="H31" s="74">
        <v>909.21441075300004</v>
      </c>
    </row>
    <row r="32" spans="1:8">
      <c r="A32" s="67"/>
      <c r="B32" s="68"/>
      <c r="C32" s="87" t="s">
        <v>47</v>
      </c>
      <c r="D32" s="70" t="s">
        <v>14</v>
      </c>
      <c r="E32" s="71">
        <v>0</v>
      </c>
      <c r="F32" s="72">
        <v>0</v>
      </c>
      <c r="G32" s="85">
        <f t="shared" si="0"/>
        <v>0</v>
      </c>
      <c r="H32" s="74">
        <v>31.761651124099998</v>
      </c>
    </row>
    <row r="33" spans="1:8">
      <c r="A33" s="67"/>
      <c r="B33" s="68"/>
      <c r="C33" s="69" t="s">
        <v>48</v>
      </c>
      <c r="D33" s="70" t="s">
        <v>34</v>
      </c>
      <c r="E33" s="71">
        <v>1.5200601422</v>
      </c>
      <c r="F33" s="72">
        <v>8.2124593225999991</v>
      </c>
      <c r="G33" s="85">
        <f t="shared" si="0"/>
        <v>9.7325194647999993</v>
      </c>
      <c r="H33" s="74">
        <v>1149.47909536</v>
      </c>
    </row>
    <row r="34" spans="1:8">
      <c r="A34" s="67"/>
      <c r="B34" s="68"/>
      <c r="C34" s="69" t="s">
        <v>49</v>
      </c>
      <c r="D34" s="70" t="s">
        <v>34</v>
      </c>
      <c r="E34" s="71">
        <v>8.0415651899999996E-2</v>
      </c>
      <c r="F34" s="72">
        <v>0.82755646699999996</v>
      </c>
      <c r="G34" s="85">
        <f t="shared" si="0"/>
        <v>0.90797211889999996</v>
      </c>
      <c r="H34" s="74">
        <v>158.49678437599999</v>
      </c>
    </row>
    <row r="35" spans="1:8">
      <c r="A35" s="75"/>
      <c r="B35" s="76"/>
      <c r="C35" s="77" t="s">
        <v>43</v>
      </c>
      <c r="D35" s="78" t="s">
        <v>34</v>
      </c>
      <c r="E35" s="79">
        <v>0</v>
      </c>
      <c r="F35" s="80">
        <v>0.44089696290000002</v>
      </c>
      <c r="G35" s="86">
        <f t="shared" si="0"/>
        <v>0.44089696290000002</v>
      </c>
      <c r="H35" s="82">
        <v>3.0429060455000001</v>
      </c>
    </row>
    <row r="36" spans="1:8">
      <c r="A36" s="88"/>
      <c r="B36" s="89" t="s">
        <v>50</v>
      </c>
      <c r="C36" s="90" t="s">
        <v>51</v>
      </c>
      <c r="D36" s="58" t="s">
        <v>14</v>
      </c>
      <c r="E36" s="63">
        <v>809.07647164599996</v>
      </c>
      <c r="F36" s="64">
        <v>1409.7165171500001</v>
      </c>
      <c r="G36" s="84">
        <f t="shared" si="0"/>
        <v>2218.7929887959999</v>
      </c>
      <c r="H36" s="91">
        <v>23161.194334200001</v>
      </c>
    </row>
    <row r="37" spans="1:8">
      <c r="A37" s="92"/>
      <c r="B37" s="92"/>
      <c r="C37" s="87" t="s">
        <v>52</v>
      </c>
      <c r="D37" s="70" t="s">
        <v>14</v>
      </c>
      <c r="E37" s="71">
        <v>645.71342916799995</v>
      </c>
      <c r="F37" s="72">
        <v>1215.9894124899999</v>
      </c>
      <c r="G37" s="85">
        <f t="shared" si="0"/>
        <v>1861.7028416579999</v>
      </c>
      <c r="H37" s="74">
        <v>181685.45853599999</v>
      </c>
    </row>
    <row r="38" spans="1:8">
      <c r="A38" s="92"/>
      <c r="B38" s="92"/>
      <c r="C38" s="87" t="s">
        <v>53</v>
      </c>
      <c r="D38" s="70" t="s">
        <v>14</v>
      </c>
      <c r="E38" s="71">
        <v>89.637889604799994</v>
      </c>
      <c r="F38" s="72">
        <v>324.841343822</v>
      </c>
      <c r="G38" s="85">
        <f t="shared" si="0"/>
        <v>414.47923342679996</v>
      </c>
      <c r="H38" s="74">
        <v>109925.74419899999</v>
      </c>
    </row>
    <row r="39" spans="1:8">
      <c r="A39" s="92"/>
      <c r="B39" s="92"/>
      <c r="C39" s="87" t="s">
        <v>54</v>
      </c>
      <c r="D39" s="70" t="s">
        <v>14</v>
      </c>
      <c r="E39" s="71">
        <v>51.006273751199998</v>
      </c>
      <c r="F39" s="72">
        <v>298.08678244200001</v>
      </c>
      <c r="G39" s="85">
        <f t="shared" si="0"/>
        <v>349.09305619320003</v>
      </c>
      <c r="H39" s="93">
        <v>60425.013999199997</v>
      </c>
    </row>
    <row r="40" spans="1:8">
      <c r="A40" s="92"/>
      <c r="B40" s="92"/>
      <c r="C40" s="87" t="s">
        <v>55</v>
      </c>
      <c r="D40" s="70" t="s">
        <v>14</v>
      </c>
      <c r="E40" s="71">
        <v>41.881145949599997</v>
      </c>
      <c r="F40" s="72">
        <v>194.65183567099999</v>
      </c>
      <c r="G40" s="85">
        <f t="shared" si="0"/>
        <v>236.53298162059997</v>
      </c>
      <c r="H40" s="93">
        <v>46734.134248100003</v>
      </c>
    </row>
    <row r="41" spans="1:8">
      <c r="A41" s="92"/>
      <c r="B41" s="92"/>
      <c r="C41" s="87" t="s">
        <v>56</v>
      </c>
      <c r="D41" s="70" t="s">
        <v>14</v>
      </c>
      <c r="E41" s="71">
        <v>40.977516113299998</v>
      </c>
      <c r="F41" s="72">
        <v>296.44115037900002</v>
      </c>
      <c r="G41" s="85">
        <f t="shared" si="0"/>
        <v>337.41866649230002</v>
      </c>
      <c r="H41" s="93">
        <v>64878.106758900001</v>
      </c>
    </row>
    <row r="42" spans="1:8">
      <c r="A42" s="92"/>
      <c r="B42" s="92"/>
      <c r="C42" s="87" t="s">
        <v>57</v>
      </c>
      <c r="D42" s="70" t="s">
        <v>14</v>
      </c>
      <c r="E42" s="71">
        <v>21.4376155068</v>
      </c>
      <c r="F42" s="72">
        <v>31.115127284300002</v>
      </c>
      <c r="G42" s="85">
        <f t="shared" si="0"/>
        <v>52.552742791100002</v>
      </c>
      <c r="H42" s="93">
        <v>2686.1929949400001</v>
      </c>
    </row>
    <row r="43" spans="1:8">
      <c r="A43" s="94"/>
      <c r="B43" s="94"/>
      <c r="C43" s="95" t="s">
        <v>58</v>
      </c>
      <c r="D43" s="78" t="s">
        <v>14</v>
      </c>
      <c r="E43" s="79">
        <v>3.2579007482</v>
      </c>
      <c r="F43" s="80">
        <v>47.254891415800003</v>
      </c>
      <c r="G43" s="86">
        <f t="shared" si="0"/>
        <v>50.512792164000004</v>
      </c>
      <c r="H43" s="96">
        <v>543.45413060400006</v>
      </c>
    </row>
    <row r="44" spans="1:8">
      <c r="B44" s="5"/>
      <c r="C44" s="14"/>
      <c r="D44" s="7"/>
      <c r="E44" s="7"/>
      <c r="F44" s="7"/>
      <c r="G44" s="7"/>
      <c r="H44" s="10"/>
    </row>
    <row r="45" spans="1:8">
      <c r="A45" s="46" t="s">
        <v>59</v>
      </c>
      <c r="B45" s="5"/>
      <c r="C45" s="14"/>
      <c r="D45" s="7"/>
      <c r="E45" s="7"/>
      <c r="F45" s="7"/>
      <c r="G45" s="7"/>
      <c r="H45" s="10"/>
    </row>
    <row r="46" spans="1:8">
      <c r="A46" s="46" t="s">
        <v>60</v>
      </c>
      <c r="B46" s="5"/>
      <c r="C46" s="14"/>
      <c r="D46" s="7"/>
      <c r="E46" s="7"/>
      <c r="F46" s="7"/>
      <c r="G46" s="7"/>
    </row>
    <row r="47" spans="1:8">
      <c r="B47" s="5"/>
      <c r="C47" s="14"/>
      <c r="D47" s="7"/>
      <c r="E47" s="7"/>
      <c r="F47" s="7"/>
      <c r="G47" s="7"/>
    </row>
    <row r="48" spans="1:8">
      <c r="A48" s="100" t="s">
        <v>61</v>
      </c>
      <c r="B48" s="5"/>
      <c r="C48" s="14"/>
      <c r="D48" s="7"/>
      <c r="E48" s="7"/>
      <c r="F48" s="7"/>
      <c r="G48" s="7"/>
    </row>
    <row r="49" spans="1:7">
      <c r="A49" s="46" t="s">
        <v>62</v>
      </c>
      <c r="B49" s="5"/>
      <c r="C49" s="14"/>
      <c r="D49" s="7"/>
      <c r="E49" s="102" t="s">
        <v>63</v>
      </c>
      <c r="F49" s="7"/>
      <c r="G49" s="7"/>
    </row>
    <row r="50" spans="1:7">
      <c r="A50" s="101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50" s="5"/>
      <c r="C50" s="14"/>
      <c r="D50" s="7"/>
      <c r="E50" s="7"/>
      <c r="F50" s="7"/>
      <c r="G50" s="7"/>
    </row>
    <row r="51" spans="1:7">
      <c r="A51" s="46" t="str">
        <f>CONCATENATE(CHAR(169)," European Union / Copernicus Emergency Management Service")</f>
        <v>© European Union / Copernicus Emergency Management Service</v>
      </c>
      <c r="B51" s="5"/>
      <c r="C51" s="14"/>
      <c r="D51" s="7"/>
      <c r="E51" s="7"/>
      <c r="F51" s="7"/>
      <c r="G51" s="7"/>
    </row>
    <row r="52" spans="1:7">
      <c r="B52" s="5"/>
      <c r="C52" s="14"/>
      <c r="D52" s="7"/>
      <c r="E52" s="7"/>
      <c r="F52" s="7"/>
      <c r="G52" s="7"/>
    </row>
    <row r="53" spans="1:7">
      <c r="B53" s="5"/>
      <c r="C53" s="14"/>
      <c r="D53" s="7"/>
      <c r="E53" s="7"/>
      <c r="F53" s="7"/>
      <c r="G53" s="7"/>
    </row>
    <row r="54" spans="1:7">
      <c r="A54" s="100" t="s">
        <v>64</v>
      </c>
      <c r="B54" s="5"/>
      <c r="C54" s="14"/>
      <c r="D54" s="7"/>
      <c r="E54" s="7"/>
      <c r="F54" s="7"/>
      <c r="G54" s="7"/>
    </row>
    <row r="55" spans="1:7">
      <c r="A55" s="46" t="s">
        <v>65</v>
      </c>
      <c r="B55" s="5"/>
      <c r="C55" s="15"/>
      <c r="D55" s="7"/>
      <c r="E55" s="7"/>
      <c r="F55" s="7"/>
      <c r="G55" s="7"/>
    </row>
    <row r="56" spans="1:7">
      <c r="A56" s="46" t="s">
        <v>66</v>
      </c>
      <c r="B56" s="5"/>
      <c r="C56" s="15"/>
      <c r="D56" s="7"/>
      <c r="E56" s="7"/>
      <c r="F56" s="7"/>
      <c r="G56" s="7"/>
    </row>
    <row r="57" spans="1:7">
      <c r="A57" s="46" t="s">
        <v>67</v>
      </c>
      <c r="B57" s="5"/>
      <c r="C57" s="15"/>
      <c r="D57" s="7"/>
      <c r="E57" s="7"/>
      <c r="F57" s="7"/>
      <c r="G57" s="7"/>
    </row>
    <row r="58" spans="1:7">
      <c r="A58" s="46" t="s">
        <v>68</v>
      </c>
      <c r="B58" s="5"/>
      <c r="C58" s="15"/>
      <c r="D58" s="7"/>
      <c r="E58" s="7"/>
      <c r="F58" s="7"/>
      <c r="G58" s="7"/>
    </row>
    <row r="59" spans="1:7">
      <c r="B59" s="5"/>
      <c r="C59" s="15"/>
      <c r="D59" s="7"/>
      <c r="E59" s="7"/>
      <c r="F59" s="7"/>
      <c r="G59" s="7"/>
    </row>
    <row r="60" spans="1:7">
      <c r="B60" s="5"/>
      <c r="C60" s="15"/>
      <c r="D60" s="7"/>
      <c r="E60" s="7"/>
      <c r="F60" s="7"/>
      <c r="G60" s="7"/>
    </row>
    <row r="61" spans="1:7">
      <c r="A61" s="100" t="s">
        <v>69</v>
      </c>
      <c r="B61" s="5"/>
      <c r="C61" s="15"/>
      <c r="D61" s="7"/>
      <c r="E61" s="7"/>
      <c r="F61" s="7"/>
      <c r="G61" s="7"/>
    </row>
    <row r="62" spans="1:7">
      <c r="A62" s="46" t="s">
        <v>70</v>
      </c>
      <c r="B62" s="5"/>
      <c r="C62" s="15"/>
      <c r="D62" s="7"/>
      <c r="E62" s="7"/>
      <c r="F62" s="7"/>
      <c r="G62" s="7"/>
    </row>
    <row r="63" spans="1:7">
      <c r="A63" s="46" t="s">
        <v>71</v>
      </c>
      <c r="B63" s="5"/>
      <c r="C63" s="15"/>
      <c r="D63" s="7"/>
      <c r="E63" s="7"/>
      <c r="F63" s="7"/>
      <c r="G63" s="7"/>
    </row>
    <row r="64" spans="1:7">
      <c r="B64" s="5"/>
      <c r="C64" s="15"/>
      <c r="D64" s="7"/>
      <c r="E64" s="7"/>
      <c r="F64" s="7"/>
      <c r="G64" s="7"/>
    </row>
    <row r="65" spans="1:7">
      <c r="B65" s="5"/>
      <c r="C65" s="15"/>
      <c r="D65" s="7"/>
      <c r="E65" s="7"/>
      <c r="F65" s="7"/>
      <c r="G65" s="7"/>
    </row>
    <row r="66" spans="1:7">
      <c r="A66" s="100" t="s">
        <v>72</v>
      </c>
      <c r="B66" s="5"/>
      <c r="C66" s="15"/>
      <c r="D66" s="7"/>
      <c r="E66" s="7"/>
      <c r="F66" s="7"/>
      <c r="G66" s="7"/>
    </row>
    <row r="67" spans="1:7">
      <c r="A67" s="46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68" spans="1:7">
      <c r="A68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9" spans="1:7">
      <c r="A69" s="46" t="str">
        <f>CONCATENATE("Corine Land Cover (CLC) 2018.")</f>
        <v>Corine Land Cover (CLC) 2018.</v>
      </c>
    </row>
    <row r="71" spans="1:7">
      <c r="A71" s="46" t="s">
        <v>73</v>
      </c>
    </row>
    <row r="72" spans="1:7">
      <c r="A72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74" spans="1:7">
      <c r="A74" s="46" t="s">
        <v>74</v>
      </c>
    </row>
    <row r="75" spans="1:7">
      <c r="A75" s="118" t="s">
        <v>75</v>
      </c>
    </row>
    <row r="76" spans="1:7">
      <c r="A76" s="118" t="s">
        <v>76</v>
      </c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/>
  </sheetViews>
  <sheetFormatPr defaultRowHeight="15"/>
  <cols>
    <col min="1" max="12" width="19" customWidth="1"/>
  </cols>
  <sheetData>
    <row r="1" spans="1:12">
      <c r="A1" t="s">
        <v>77</v>
      </c>
    </row>
    <row r="3" spans="1:12" ht="38.25">
      <c r="A3" s="103" t="s">
        <v>78</v>
      </c>
      <c r="B3" s="103" t="s">
        <v>79</v>
      </c>
      <c r="C3" s="103" t="s">
        <v>80</v>
      </c>
      <c r="D3" s="103" t="s">
        <v>81</v>
      </c>
      <c r="E3" s="103" t="s">
        <v>82</v>
      </c>
      <c r="F3" s="103" t="s">
        <v>83</v>
      </c>
      <c r="G3" s="103" t="s">
        <v>84</v>
      </c>
      <c r="H3" s="103" t="s">
        <v>85</v>
      </c>
      <c r="I3" s="103" t="s">
        <v>86</v>
      </c>
      <c r="J3" s="103" t="s">
        <v>87</v>
      </c>
      <c r="K3" s="103" t="s">
        <v>88</v>
      </c>
      <c r="L3" s="103" t="s">
        <v>89</v>
      </c>
    </row>
    <row r="4" spans="1:12" ht="78.75">
      <c r="A4" s="104" t="s">
        <v>90</v>
      </c>
      <c r="B4" s="105" t="s">
        <v>91</v>
      </c>
      <c r="C4" s="105" t="s">
        <v>92</v>
      </c>
      <c r="D4" s="105" t="s">
        <v>93</v>
      </c>
      <c r="E4" s="105" t="s">
        <v>94</v>
      </c>
      <c r="F4" s="105" t="s">
        <v>95</v>
      </c>
      <c r="G4" s="105" t="s">
        <v>96</v>
      </c>
      <c r="H4" s="105" t="str">
        <f>HYPERLINK("https://www.worldpop.org", "WorldPop (www.worldpop.org)")</f>
        <v>WorldPop (www.worldpop.org)</v>
      </c>
      <c r="I4" s="105" t="s">
        <v>97</v>
      </c>
      <c r="J4" s="105" t="s">
        <v>97</v>
      </c>
      <c r="K4" s="105" t="s">
        <v>97</v>
      </c>
      <c r="L4" s="105" t="s">
        <v>98</v>
      </c>
    </row>
    <row r="5" spans="1:12">
      <c r="A5" s="106" t="s">
        <v>18</v>
      </c>
      <c r="B5" s="107">
        <v>487012</v>
      </c>
      <c r="C5" s="108">
        <v>417423</v>
      </c>
      <c r="D5" s="108">
        <v>507600</v>
      </c>
      <c r="E5" s="108">
        <v>448532</v>
      </c>
      <c r="F5" s="108">
        <v>510128</v>
      </c>
      <c r="G5" s="108">
        <v>467277</v>
      </c>
      <c r="H5" s="108">
        <v>443868</v>
      </c>
      <c r="I5" s="109">
        <v>468834</v>
      </c>
      <c r="J5" s="109">
        <v>32115</v>
      </c>
      <c r="K5" s="110">
        <v>6.8000000000000007</v>
      </c>
      <c r="L5" s="111" t="s">
        <v>99</v>
      </c>
    </row>
    <row r="6" spans="1:12">
      <c r="A6" s="106" t="s">
        <v>100</v>
      </c>
      <c r="B6" s="107">
        <v>107</v>
      </c>
      <c r="C6" s="108">
        <v>707</v>
      </c>
      <c r="D6" s="108">
        <v>884</v>
      </c>
      <c r="E6" s="108">
        <v>91</v>
      </c>
      <c r="F6" s="108">
        <v>148</v>
      </c>
      <c r="G6" s="108">
        <v>126</v>
      </c>
      <c r="H6" s="108">
        <v>671</v>
      </c>
      <c r="I6" s="109">
        <v>391</v>
      </c>
      <c r="J6" s="109">
        <v>321</v>
      </c>
      <c r="K6" s="110">
        <v>82.199999999999989</v>
      </c>
      <c r="L6" s="112" t="s">
        <v>101</v>
      </c>
    </row>
    <row r="7" spans="1:12">
      <c r="A7" s="106" t="s">
        <v>102</v>
      </c>
      <c r="B7" s="107">
        <v>896</v>
      </c>
      <c r="C7" s="108">
        <v>731</v>
      </c>
      <c r="D7" s="108">
        <v>2710</v>
      </c>
      <c r="E7" s="108">
        <v>710</v>
      </c>
      <c r="F7" s="108">
        <v>1538</v>
      </c>
      <c r="G7" s="108">
        <v>634</v>
      </c>
      <c r="H7" s="108">
        <v>2817</v>
      </c>
      <c r="I7" s="109">
        <v>1434</v>
      </c>
      <c r="J7" s="109">
        <v>886</v>
      </c>
      <c r="K7" s="110">
        <v>61.8</v>
      </c>
      <c r="L7" s="113" t="s">
        <v>103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60" t="s">
        <v>5</v>
      </c>
    </row>
    <row r="2" spans="1:8">
      <c r="A2" s="60" t="s">
        <v>104</v>
      </c>
    </row>
    <row r="4" spans="1:8">
      <c r="A4" s="45" t="s">
        <v>105</v>
      </c>
      <c r="B4" s="45" t="s">
        <v>106</v>
      </c>
      <c r="C4" s="45" t="s">
        <v>107</v>
      </c>
      <c r="D4" s="45" t="s">
        <v>108</v>
      </c>
      <c r="E4" s="45" t="s">
        <v>109</v>
      </c>
      <c r="F4" s="45" t="s">
        <v>110</v>
      </c>
      <c r="G4" s="45" t="s">
        <v>111</v>
      </c>
      <c r="H4" s="45" t="s">
        <v>112</v>
      </c>
    </row>
    <row r="6" spans="1:8">
      <c r="A6" s="46">
        <v>0</v>
      </c>
      <c r="B6" s="46" t="s">
        <v>113</v>
      </c>
      <c r="C6" s="46" t="s">
        <v>114</v>
      </c>
      <c r="D6" s="46" t="s">
        <v>115</v>
      </c>
      <c r="E6" s="46" t="s">
        <v>13</v>
      </c>
      <c r="F6" s="46">
        <v>2</v>
      </c>
      <c r="G6" s="46">
        <v>757</v>
      </c>
      <c r="H6" s="46">
        <v>1702.98826472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60" t="s">
        <v>5</v>
      </c>
    </row>
    <row r="2" spans="1:8">
      <c r="A2" s="60" t="s">
        <v>116</v>
      </c>
    </row>
    <row r="4" spans="1:8">
      <c r="A4" s="45" t="s">
        <v>105</v>
      </c>
      <c r="B4" s="45" t="s">
        <v>106</v>
      </c>
      <c r="C4" s="45" t="s">
        <v>107</v>
      </c>
      <c r="D4" s="45" t="s">
        <v>108</v>
      </c>
      <c r="E4" s="45" t="s">
        <v>109</v>
      </c>
      <c r="F4" s="45" t="s">
        <v>110</v>
      </c>
      <c r="G4" s="45" t="s">
        <v>111</v>
      </c>
      <c r="H4" s="45" t="s">
        <v>112</v>
      </c>
    </row>
    <row r="6" spans="1:8">
      <c r="A6" s="46">
        <v>0</v>
      </c>
      <c r="B6" s="46" t="s">
        <v>113</v>
      </c>
      <c r="C6" s="46" t="s">
        <v>114</v>
      </c>
      <c r="D6" s="46" t="s">
        <v>117</v>
      </c>
      <c r="E6" s="46" t="s">
        <v>13</v>
      </c>
      <c r="F6" s="46">
        <v>997</v>
      </c>
      <c r="G6" s="46">
        <v>3241</v>
      </c>
      <c r="H6" s="46">
        <v>3818.09763686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2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118</v>
      </c>
    </row>
    <row r="4" spans="1:12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>
      <c r="A6" s="46">
        <v>0</v>
      </c>
      <c r="B6" s="46">
        <v>12</v>
      </c>
      <c r="C6" s="46" t="s">
        <v>126</v>
      </c>
      <c r="D6" s="46">
        <v>122</v>
      </c>
      <c r="E6" s="46" t="s">
        <v>25</v>
      </c>
      <c r="F6" s="46" t="s">
        <v>127</v>
      </c>
      <c r="G6" s="46" t="s">
        <v>128</v>
      </c>
      <c r="H6" s="46">
        <v>997</v>
      </c>
      <c r="I6" s="46">
        <v>994</v>
      </c>
      <c r="J6" s="46" t="s">
        <v>129</v>
      </c>
      <c r="K6" s="46">
        <v>14</v>
      </c>
      <c r="L6" s="46">
        <v>19.561304988500002</v>
      </c>
    </row>
    <row r="7" spans="1:12">
      <c r="A7" s="46">
        <v>1</v>
      </c>
      <c r="B7" s="46">
        <v>12</v>
      </c>
      <c r="C7" s="46" t="s">
        <v>126</v>
      </c>
      <c r="D7" s="46">
        <v>1251</v>
      </c>
      <c r="E7" s="46" t="s">
        <v>26</v>
      </c>
      <c r="F7" s="46" t="s">
        <v>127</v>
      </c>
      <c r="G7" s="46" t="s">
        <v>128</v>
      </c>
      <c r="H7" s="46">
        <v>997</v>
      </c>
      <c r="I7" s="46">
        <v>994</v>
      </c>
      <c r="J7" s="46" t="s">
        <v>129</v>
      </c>
      <c r="K7" s="46">
        <v>374</v>
      </c>
      <c r="L7" s="46">
        <v>805.707365654</v>
      </c>
    </row>
    <row r="8" spans="1:12">
      <c r="A8" s="46">
        <v>2</v>
      </c>
      <c r="B8" s="46">
        <v>12</v>
      </c>
      <c r="C8" s="46" t="s">
        <v>126</v>
      </c>
      <c r="D8" s="46">
        <v>1263</v>
      </c>
      <c r="E8" s="46" t="s">
        <v>27</v>
      </c>
      <c r="F8" s="46" t="s">
        <v>127</v>
      </c>
      <c r="G8" s="46" t="s">
        <v>128</v>
      </c>
      <c r="H8" s="46">
        <v>997</v>
      </c>
      <c r="I8" s="46">
        <v>994</v>
      </c>
      <c r="J8" s="46" t="s">
        <v>129</v>
      </c>
      <c r="K8" s="46">
        <v>104</v>
      </c>
      <c r="L8" s="46">
        <v>66.942479501600005</v>
      </c>
    </row>
    <row r="9" spans="1:12">
      <c r="A9" s="46">
        <v>3</v>
      </c>
      <c r="B9" s="46">
        <v>12</v>
      </c>
      <c r="C9" s="46" t="s">
        <v>126</v>
      </c>
      <c r="D9" s="46">
        <v>1264</v>
      </c>
      <c r="E9" s="46" t="s">
        <v>28</v>
      </c>
      <c r="F9" s="46" t="s">
        <v>127</v>
      </c>
      <c r="G9" s="46" t="s">
        <v>128</v>
      </c>
      <c r="H9" s="46">
        <v>997</v>
      </c>
      <c r="I9" s="46">
        <v>994</v>
      </c>
      <c r="J9" s="46" t="s">
        <v>129</v>
      </c>
      <c r="K9" s="46">
        <v>9</v>
      </c>
      <c r="L9" s="46">
        <v>7.2661505657000003</v>
      </c>
    </row>
    <row r="10" spans="1:12">
      <c r="A10" s="46">
        <v>4</v>
      </c>
      <c r="B10" s="46">
        <v>12</v>
      </c>
      <c r="C10" s="46" t="s">
        <v>126</v>
      </c>
      <c r="D10" s="46">
        <v>1279</v>
      </c>
      <c r="E10" s="46" t="s">
        <v>29</v>
      </c>
      <c r="F10" s="46" t="s">
        <v>127</v>
      </c>
      <c r="G10" s="46" t="s">
        <v>128</v>
      </c>
      <c r="H10" s="46">
        <v>997</v>
      </c>
      <c r="I10" s="46">
        <v>994</v>
      </c>
      <c r="J10" s="46" t="s">
        <v>129</v>
      </c>
      <c r="K10" s="46">
        <v>19</v>
      </c>
      <c r="L10" s="46">
        <v>74.125619506299998</v>
      </c>
    </row>
    <row r="11" spans="1:12">
      <c r="A11" s="46">
        <v>5</v>
      </c>
      <c r="B11" s="46">
        <v>12</v>
      </c>
      <c r="C11" s="46" t="s">
        <v>126</v>
      </c>
      <c r="D11" s="46">
        <v>1280</v>
      </c>
      <c r="E11" s="46" t="s">
        <v>30</v>
      </c>
      <c r="F11" s="46" t="s">
        <v>127</v>
      </c>
      <c r="G11" s="46" t="s">
        <v>128</v>
      </c>
      <c r="H11" s="46">
        <v>997</v>
      </c>
      <c r="I11" s="46">
        <v>994</v>
      </c>
      <c r="J11" s="46" t="s">
        <v>129</v>
      </c>
      <c r="K11" s="46">
        <v>43</v>
      </c>
      <c r="L11" s="46">
        <v>24.998585272</v>
      </c>
    </row>
    <row r="12" spans="1:12">
      <c r="A12" s="46">
        <v>6</v>
      </c>
      <c r="B12" s="46">
        <v>11</v>
      </c>
      <c r="C12" s="46" t="s">
        <v>24</v>
      </c>
      <c r="D12" s="46">
        <v>997</v>
      </c>
      <c r="E12" s="46" t="s">
        <v>129</v>
      </c>
      <c r="F12" s="46" t="s">
        <v>127</v>
      </c>
      <c r="G12" s="46" t="s">
        <v>128</v>
      </c>
      <c r="H12" s="46">
        <v>997</v>
      </c>
      <c r="I12" s="46">
        <v>994</v>
      </c>
      <c r="J12" s="46" t="s">
        <v>129</v>
      </c>
      <c r="K12" s="46">
        <v>3988</v>
      </c>
      <c r="L12" s="46">
        <v>3846.60427725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130</v>
      </c>
    </row>
    <row r="4" spans="1:12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>
      <c r="A6" s="46">
        <v>0</v>
      </c>
      <c r="B6" s="46">
        <v>12</v>
      </c>
      <c r="C6" s="46" t="s">
        <v>126</v>
      </c>
      <c r="D6" s="46">
        <v>1251</v>
      </c>
      <c r="E6" s="46" t="s">
        <v>26</v>
      </c>
      <c r="F6" s="46" t="s">
        <v>127</v>
      </c>
      <c r="G6" s="46" t="s">
        <v>128</v>
      </c>
      <c r="H6" s="46">
        <v>997</v>
      </c>
      <c r="I6" s="46">
        <v>994</v>
      </c>
      <c r="J6" s="46" t="s">
        <v>129</v>
      </c>
      <c r="K6" s="46">
        <v>3</v>
      </c>
      <c r="L6" s="46">
        <v>1.5203601738000001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131</v>
      </c>
    </row>
    <row r="4" spans="1:12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>
      <c r="A6" s="46">
        <v>0</v>
      </c>
      <c r="B6" s="46">
        <v>12</v>
      </c>
      <c r="C6" s="46" t="s">
        <v>126</v>
      </c>
      <c r="D6" s="46">
        <v>1251</v>
      </c>
      <c r="E6" s="46" t="s">
        <v>26</v>
      </c>
      <c r="F6" s="46" t="s">
        <v>127</v>
      </c>
      <c r="G6" s="46" t="s">
        <v>128</v>
      </c>
      <c r="H6" s="46">
        <v>997</v>
      </c>
      <c r="I6" s="46">
        <v>994</v>
      </c>
      <c r="J6" s="46" t="s">
        <v>129</v>
      </c>
      <c r="K6" s="46">
        <v>6</v>
      </c>
      <c r="L6" s="46">
        <v>1.9364981545</v>
      </c>
    </row>
    <row r="7" spans="1:12">
      <c r="A7" s="46">
        <v>1</v>
      </c>
      <c r="B7" s="46">
        <v>11</v>
      </c>
      <c r="C7" s="46" t="s">
        <v>24</v>
      </c>
      <c r="D7" s="46">
        <v>997</v>
      </c>
      <c r="E7" s="46" t="s">
        <v>129</v>
      </c>
      <c r="F7" s="46" t="s">
        <v>127</v>
      </c>
      <c r="G7" s="46" t="s">
        <v>128</v>
      </c>
      <c r="H7" s="46">
        <v>997</v>
      </c>
      <c r="I7" s="46">
        <v>994</v>
      </c>
      <c r="J7" s="46" t="s">
        <v>129</v>
      </c>
      <c r="K7" s="46">
        <v>11</v>
      </c>
      <c r="L7" s="46">
        <v>0.89155641699999999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132</v>
      </c>
    </row>
    <row r="4" spans="1:12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>
      <c r="A6" s="46">
        <v>0</v>
      </c>
      <c r="B6" s="46">
        <v>213</v>
      </c>
      <c r="C6" s="46" t="s">
        <v>133</v>
      </c>
      <c r="D6" s="46">
        <v>2130</v>
      </c>
      <c r="E6" s="46" t="s">
        <v>32</v>
      </c>
      <c r="F6" s="46" t="s">
        <v>127</v>
      </c>
      <c r="G6" s="46" t="s">
        <v>129</v>
      </c>
      <c r="H6" s="46">
        <v>997</v>
      </c>
      <c r="I6" s="46">
        <v>992</v>
      </c>
      <c r="J6" s="46" t="s">
        <v>129</v>
      </c>
      <c r="K6" s="46">
        <v>1</v>
      </c>
      <c r="L6" s="46">
        <v>105.58103908</v>
      </c>
    </row>
    <row r="7" spans="1:12">
      <c r="A7" s="46">
        <v>1</v>
      </c>
      <c r="B7" s="46">
        <v>213</v>
      </c>
      <c r="C7" s="46" t="s">
        <v>133</v>
      </c>
      <c r="D7" s="46">
        <v>2130</v>
      </c>
      <c r="E7" s="46" t="s">
        <v>32</v>
      </c>
      <c r="F7" s="46" t="s">
        <v>127</v>
      </c>
      <c r="G7" s="46" t="s">
        <v>129</v>
      </c>
      <c r="H7" s="46">
        <v>997</v>
      </c>
      <c r="I7" s="46">
        <v>994</v>
      </c>
      <c r="J7" s="46" t="s">
        <v>129</v>
      </c>
      <c r="K7" s="46">
        <v>6</v>
      </c>
      <c r="L7" s="46">
        <v>117.086185137</v>
      </c>
    </row>
    <row r="8" spans="1:12">
      <c r="A8" s="46">
        <v>2</v>
      </c>
      <c r="B8" s="46">
        <v>213</v>
      </c>
      <c r="C8" s="46" t="s">
        <v>133</v>
      </c>
      <c r="D8" s="46">
        <v>21312</v>
      </c>
      <c r="E8" s="46" t="s">
        <v>33</v>
      </c>
      <c r="F8" s="46" t="s">
        <v>127</v>
      </c>
      <c r="G8" s="46" t="s">
        <v>129</v>
      </c>
      <c r="H8" s="46">
        <v>997</v>
      </c>
      <c r="I8" s="46">
        <v>994</v>
      </c>
      <c r="J8" s="46" t="s">
        <v>129</v>
      </c>
      <c r="K8" s="46">
        <v>14</v>
      </c>
      <c r="L8" s="46">
        <v>0.60102613250000003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134</v>
      </c>
    </row>
    <row r="4" spans="1:12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>
      <c r="A6" s="46">
        <v>0</v>
      </c>
      <c r="B6" s="46">
        <v>213</v>
      </c>
      <c r="C6" s="46" t="s">
        <v>133</v>
      </c>
      <c r="D6" s="46">
        <v>2130</v>
      </c>
      <c r="E6" s="46" t="s">
        <v>32</v>
      </c>
      <c r="F6" s="46" t="s">
        <v>127</v>
      </c>
      <c r="G6" s="46" t="s">
        <v>129</v>
      </c>
      <c r="H6" s="46">
        <v>997</v>
      </c>
      <c r="I6" s="46">
        <v>992</v>
      </c>
      <c r="J6" s="46" t="s">
        <v>129</v>
      </c>
      <c r="K6" s="46">
        <v>1</v>
      </c>
      <c r="L6" s="46">
        <v>7.2860986399999994E-2</v>
      </c>
    </row>
    <row r="7" spans="1:12">
      <c r="A7" s="46">
        <v>1</v>
      </c>
      <c r="B7" s="46">
        <v>213</v>
      </c>
      <c r="C7" s="46" t="s">
        <v>133</v>
      </c>
      <c r="D7" s="46">
        <v>2130</v>
      </c>
      <c r="E7" s="46" t="s">
        <v>32</v>
      </c>
      <c r="F7" s="46" t="s">
        <v>127</v>
      </c>
      <c r="G7" s="46" t="s">
        <v>129</v>
      </c>
      <c r="H7" s="46">
        <v>997</v>
      </c>
      <c r="I7" s="46">
        <v>994</v>
      </c>
      <c r="J7" s="46" t="s">
        <v>129</v>
      </c>
      <c r="K7" s="46">
        <v>1</v>
      </c>
      <c r="L7" s="46">
        <v>7.2653047499999998E-2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2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135</v>
      </c>
    </row>
    <row r="4" spans="1:12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136</v>
      </c>
    </row>
    <row r="6" spans="1:12">
      <c r="A6" s="46">
        <v>0</v>
      </c>
      <c r="B6" s="46">
        <v>211</v>
      </c>
      <c r="C6" s="46" t="s">
        <v>137</v>
      </c>
      <c r="D6" s="46">
        <v>2111</v>
      </c>
      <c r="E6" s="46" t="s">
        <v>35</v>
      </c>
      <c r="F6" s="46" t="s">
        <v>127</v>
      </c>
      <c r="G6" s="46" t="s">
        <v>129</v>
      </c>
      <c r="H6" s="46">
        <v>997</v>
      </c>
      <c r="I6" s="46">
        <v>994</v>
      </c>
      <c r="J6" s="46" t="s">
        <v>129</v>
      </c>
      <c r="K6" s="46">
        <v>986</v>
      </c>
      <c r="L6" s="46">
        <v>456.10391694700002</v>
      </c>
    </row>
    <row r="7" spans="1:12">
      <c r="A7" s="46">
        <v>1</v>
      </c>
      <c r="B7" s="46">
        <v>211</v>
      </c>
      <c r="C7" s="46" t="s">
        <v>137</v>
      </c>
      <c r="D7" s="46">
        <v>21120</v>
      </c>
      <c r="E7" s="46" t="s">
        <v>36</v>
      </c>
      <c r="F7" s="46" t="s">
        <v>127</v>
      </c>
      <c r="G7" s="46" t="s">
        <v>129</v>
      </c>
      <c r="H7" s="46">
        <v>997</v>
      </c>
      <c r="I7" s="46">
        <v>994</v>
      </c>
      <c r="J7" s="46" t="s">
        <v>129</v>
      </c>
      <c r="K7" s="46">
        <v>766</v>
      </c>
      <c r="L7" s="46">
        <v>135.32669748699999</v>
      </c>
    </row>
    <row r="8" spans="1:12">
      <c r="A8" s="46">
        <v>2</v>
      </c>
      <c r="B8" s="46">
        <v>211</v>
      </c>
      <c r="C8" s="46" t="s">
        <v>137</v>
      </c>
      <c r="D8" s="46">
        <v>21121</v>
      </c>
      <c r="E8" s="46" t="s">
        <v>37</v>
      </c>
      <c r="F8" s="46" t="s">
        <v>127</v>
      </c>
      <c r="G8" s="46" t="s">
        <v>129</v>
      </c>
      <c r="H8" s="46">
        <v>997</v>
      </c>
      <c r="I8" s="46">
        <v>994</v>
      </c>
      <c r="J8" s="46" t="s">
        <v>129</v>
      </c>
      <c r="K8" s="46">
        <v>1174</v>
      </c>
      <c r="L8" s="46">
        <v>361.87862320099998</v>
      </c>
    </row>
    <row r="9" spans="1:12">
      <c r="A9" s="46">
        <v>3</v>
      </c>
      <c r="B9" s="46">
        <v>211</v>
      </c>
      <c r="C9" s="46" t="s">
        <v>137</v>
      </c>
      <c r="D9" s="46">
        <v>21122</v>
      </c>
      <c r="E9" s="46" t="s">
        <v>38</v>
      </c>
      <c r="F9" s="46" t="s">
        <v>127</v>
      </c>
      <c r="G9" s="46" t="s">
        <v>129</v>
      </c>
      <c r="H9" s="46">
        <v>997</v>
      </c>
      <c r="I9" s="46">
        <v>994</v>
      </c>
      <c r="J9" s="46" t="s">
        <v>129</v>
      </c>
      <c r="K9" s="46">
        <v>12573</v>
      </c>
      <c r="L9" s="46">
        <v>3103.5582867600001</v>
      </c>
    </row>
    <row r="10" spans="1:12">
      <c r="A10" s="46">
        <v>4</v>
      </c>
      <c r="B10" s="46">
        <v>211</v>
      </c>
      <c r="C10" s="46" t="s">
        <v>137</v>
      </c>
      <c r="D10" s="46">
        <v>21124</v>
      </c>
      <c r="E10" s="46" t="s">
        <v>39</v>
      </c>
      <c r="F10" s="46" t="s">
        <v>127</v>
      </c>
      <c r="G10" s="46" t="s">
        <v>129</v>
      </c>
      <c r="H10" s="46">
        <v>997</v>
      </c>
      <c r="I10" s="46">
        <v>994</v>
      </c>
      <c r="J10" s="46" t="s">
        <v>129</v>
      </c>
      <c r="K10" s="46">
        <v>4177</v>
      </c>
      <c r="L10" s="46">
        <v>4322.1761339000004</v>
      </c>
    </row>
    <row r="11" spans="1:12">
      <c r="A11" s="46">
        <v>5</v>
      </c>
      <c r="B11" s="46">
        <v>212</v>
      </c>
      <c r="C11" s="46" t="s">
        <v>138</v>
      </c>
      <c r="D11" s="46">
        <v>2121</v>
      </c>
      <c r="E11" s="46" t="s">
        <v>40</v>
      </c>
      <c r="F11" s="46" t="s">
        <v>127</v>
      </c>
      <c r="G11" s="46" t="s">
        <v>129</v>
      </c>
      <c r="H11" s="46">
        <v>997</v>
      </c>
      <c r="I11" s="46">
        <v>994</v>
      </c>
      <c r="J11" s="46" t="s">
        <v>129</v>
      </c>
      <c r="K11" s="46">
        <v>478</v>
      </c>
      <c r="L11" s="46">
        <v>578.27684298899999</v>
      </c>
    </row>
    <row r="12" spans="1:12">
      <c r="A12" s="46">
        <v>6</v>
      </c>
      <c r="B12" s="46">
        <v>213</v>
      </c>
      <c r="C12" s="46" t="s">
        <v>133</v>
      </c>
      <c r="D12" s="46">
        <v>2130</v>
      </c>
      <c r="E12" s="46" t="s">
        <v>32</v>
      </c>
      <c r="F12" s="46" t="s">
        <v>127</v>
      </c>
      <c r="G12" s="46" t="s">
        <v>129</v>
      </c>
      <c r="H12" s="46">
        <v>997</v>
      </c>
      <c r="I12" s="46">
        <v>994</v>
      </c>
      <c r="J12" s="46" t="s">
        <v>129</v>
      </c>
      <c r="K12" s="46">
        <v>18</v>
      </c>
      <c r="L12" s="46">
        <v>6.5726932211999998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139</v>
      </c>
    </row>
    <row r="4" spans="1:12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136</v>
      </c>
    </row>
    <row r="6" spans="1:12">
      <c r="A6" s="46">
        <v>0</v>
      </c>
      <c r="B6" s="46">
        <v>211</v>
      </c>
      <c r="C6" s="46" t="s">
        <v>137</v>
      </c>
      <c r="D6" s="46">
        <v>2111</v>
      </c>
      <c r="E6" s="46" t="s">
        <v>35</v>
      </c>
      <c r="F6" s="46" t="s">
        <v>127</v>
      </c>
      <c r="G6" s="46" t="s">
        <v>129</v>
      </c>
      <c r="H6" s="46">
        <v>997</v>
      </c>
      <c r="I6" s="46">
        <v>994</v>
      </c>
      <c r="J6" s="46" t="s">
        <v>129</v>
      </c>
      <c r="K6" s="46">
        <v>8</v>
      </c>
      <c r="L6" s="46">
        <v>0.46469400280000001</v>
      </c>
    </row>
    <row r="7" spans="1:12">
      <c r="A7" s="46">
        <v>1</v>
      </c>
      <c r="B7" s="46">
        <v>211</v>
      </c>
      <c r="C7" s="46" t="s">
        <v>137</v>
      </c>
      <c r="D7" s="46">
        <v>21121</v>
      </c>
      <c r="E7" s="46" t="s">
        <v>37</v>
      </c>
      <c r="F7" s="46" t="s">
        <v>127</v>
      </c>
      <c r="G7" s="46" t="s">
        <v>129</v>
      </c>
      <c r="H7" s="46">
        <v>997</v>
      </c>
      <c r="I7" s="46">
        <v>994</v>
      </c>
      <c r="J7" s="46" t="s">
        <v>129</v>
      </c>
      <c r="K7" s="46">
        <v>1</v>
      </c>
      <c r="L7" s="46">
        <v>5.2521548199999997E-2</v>
      </c>
    </row>
    <row r="8" spans="1:12">
      <c r="A8" s="46">
        <v>2</v>
      </c>
      <c r="B8" s="46">
        <v>211</v>
      </c>
      <c r="C8" s="46" t="s">
        <v>137</v>
      </c>
      <c r="D8" s="46">
        <v>21122</v>
      </c>
      <c r="E8" s="46" t="s">
        <v>38</v>
      </c>
      <c r="F8" s="46" t="s">
        <v>127</v>
      </c>
      <c r="G8" s="46" t="s">
        <v>129</v>
      </c>
      <c r="H8" s="46">
        <v>997</v>
      </c>
      <c r="I8" s="46">
        <v>994</v>
      </c>
      <c r="J8" s="46" t="s">
        <v>129</v>
      </c>
      <c r="K8" s="46">
        <v>22</v>
      </c>
      <c r="L8" s="46">
        <v>0.80958571509999999</v>
      </c>
    </row>
    <row r="9" spans="1:12">
      <c r="A9" s="46">
        <v>3</v>
      </c>
      <c r="B9" s="46">
        <v>211</v>
      </c>
      <c r="C9" s="46" t="s">
        <v>137</v>
      </c>
      <c r="D9" s="46">
        <v>21124</v>
      </c>
      <c r="E9" s="46" t="s">
        <v>39</v>
      </c>
      <c r="F9" s="46" t="s">
        <v>127</v>
      </c>
      <c r="G9" s="46" t="s">
        <v>129</v>
      </c>
      <c r="H9" s="46">
        <v>997</v>
      </c>
      <c r="I9" s="46">
        <v>994</v>
      </c>
      <c r="J9" s="46" t="s">
        <v>129</v>
      </c>
      <c r="K9" s="46">
        <v>53</v>
      </c>
      <c r="L9" s="46">
        <v>5.9756453764000002</v>
      </c>
    </row>
    <row r="10" spans="1:12">
      <c r="A10" s="46">
        <v>4</v>
      </c>
      <c r="B10" s="46">
        <v>212</v>
      </c>
      <c r="C10" s="46" t="s">
        <v>138</v>
      </c>
      <c r="D10" s="46">
        <v>2121</v>
      </c>
      <c r="E10" s="46" t="s">
        <v>40</v>
      </c>
      <c r="F10" s="46" t="s">
        <v>127</v>
      </c>
      <c r="G10" s="46" t="s">
        <v>129</v>
      </c>
      <c r="H10" s="46">
        <v>997</v>
      </c>
      <c r="I10" s="46">
        <v>994</v>
      </c>
      <c r="J10" s="46" t="s">
        <v>129</v>
      </c>
      <c r="K10" s="46">
        <v>7</v>
      </c>
      <c r="L10" s="46">
        <v>0.29807423869999999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140</v>
      </c>
    </row>
    <row r="4" spans="1:12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136</v>
      </c>
    </row>
    <row r="6" spans="1:12">
      <c r="A6" s="46">
        <v>0</v>
      </c>
      <c r="B6" s="46">
        <v>211</v>
      </c>
      <c r="C6" s="46" t="s">
        <v>137</v>
      </c>
      <c r="D6" s="46">
        <v>2111</v>
      </c>
      <c r="E6" s="46" t="s">
        <v>35</v>
      </c>
      <c r="F6" s="46" t="s">
        <v>127</v>
      </c>
      <c r="G6" s="46" t="s">
        <v>129</v>
      </c>
      <c r="H6" s="46">
        <v>997</v>
      </c>
      <c r="I6" s="46">
        <v>994</v>
      </c>
      <c r="J6" s="46" t="s">
        <v>129</v>
      </c>
      <c r="K6" s="46">
        <v>30</v>
      </c>
      <c r="L6" s="46">
        <v>2.2307240543</v>
      </c>
    </row>
    <row r="7" spans="1:12">
      <c r="A7" s="46">
        <v>1</v>
      </c>
      <c r="B7" s="46">
        <v>211</v>
      </c>
      <c r="C7" s="46" t="s">
        <v>137</v>
      </c>
      <c r="D7" s="46">
        <v>21120</v>
      </c>
      <c r="E7" s="46" t="s">
        <v>36</v>
      </c>
      <c r="F7" s="46" t="s">
        <v>127</v>
      </c>
      <c r="G7" s="46" t="s">
        <v>129</v>
      </c>
      <c r="H7" s="46">
        <v>997</v>
      </c>
      <c r="I7" s="46">
        <v>994</v>
      </c>
      <c r="J7" s="46" t="s">
        <v>129</v>
      </c>
      <c r="K7" s="46">
        <v>6</v>
      </c>
      <c r="L7" s="46">
        <v>0.58586259510000005</v>
      </c>
    </row>
    <row r="8" spans="1:12">
      <c r="A8" s="46">
        <v>2</v>
      </c>
      <c r="B8" s="46">
        <v>211</v>
      </c>
      <c r="C8" s="46" t="s">
        <v>137</v>
      </c>
      <c r="D8" s="46">
        <v>21121</v>
      </c>
      <c r="E8" s="46" t="s">
        <v>37</v>
      </c>
      <c r="F8" s="46" t="s">
        <v>127</v>
      </c>
      <c r="G8" s="46" t="s">
        <v>129</v>
      </c>
      <c r="H8" s="46">
        <v>997</v>
      </c>
      <c r="I8" s="46">
        <v>994</v>
      </c>
      <c r="J8" s="46" t="s">
        <v>129</v>
      </c>
      <c r="K8" s="46">
        <v>9</v>
      </c>
      <c r="L8" s="46">
        <v>1.1410552645000001</v>
      </c>
    </row>
    <row r="9" spans="1:12">
      <c r="A9" s="46">
        <v>3</v>
      </c>
      <c r="B9" s="46">
        <v>211</v>
      </c>
      <c r="C9" s="46" t="s">
        <v>137</v>
      </c>
      <c r="D9" s="46">
        <v>21122</v>
      </c>
      <c r="E9" s="46" t="s">
        <v>38</v>
      </c>
      <c r="F9" s="46" t="s">
        <v>127</v>
      </c>
      <c r="G9" s="46" t="s">
        <v>129</v>
      </c>
      <c r="H9" s="46">
        <v>997</v>
      </c>
      <c r="I9" s="46">
        <v>994</v>
      </c>
      <c r="J9" s="46" t="s">
        <v>129</v>
      </c>
      <c r="K9" s="46">
        <v>108</v>
      </c>
      <c r="L9" s="46">
        <v>7.9655430838000001</v>
      </c>
    </row>
    <row r="10" spans="1:12">
      <c r="A10" s="46">
        <v>4</v>
      </c>
      <c r="B10" s="46">
        <v>211</v>
      </c>
      <c r="C10" s="46" t="s">
        <v>137</v>
      </c>
      <c r="D10" s="46">
        <v>21124</v>
      </c>
      <c r="E10" s="46" t="s">
        <v>39</v>
      </c>
      <c r="F10" s="46" t="s">
        <v>127</v>
      </c>
      <c r="G10" s="46" t="s">
        <v>129</v>
      </c>
      <c r="H10" s="46">
        <v>997</v>
      </c>
      <c r="I10" s="46">
        <v>994</v>
      </c>
      <c r="J10" s="46" t="s">
        <v>129</v>
      </c>
      <c r="K10" s="46">
        <v>199</v>
      </c>
      <c r="L10" s="46">
        <v>35.204326716499999</v>
      </c>
    </row>
    <row r="11" spans="1:12">
      <c r="A11" s="46">
        <v>5</v>
      </c>
      <c r="B11" s="46">
        <v>212</v>
      </c>
      <c r="C11" s="46" t="s">
        <v>138</v>
      </c>
      <c r="D11" s="46">
        <v>2121</v>
      </c>
      <c r="E11" s="46" t="s">
        <v>40</v>
      </c>
      <c r="F11" s="46" t="s">
        <v>127</v>
      </c>
      <c r="G11" s="46" t="s">
        <v>129</v>
      </c>
      <c r="H11" s="46">
        <v>997</v>
      </c>
      <c r="I11" s="46">
        <v>994</v>
      </c>
      <c r="J11" s="46" t="s">
        <v>129</v>
      </c>
      <c r="K11" s="46">
        <v>44</v>
      </c>
      <c r="L11" s="46">
        <v>2.5971754589999998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141</v>
      </c>
    </row>
    <row r="4" spans="1:12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>
      <c r="A6" s="46">
        <v>0</v>
      </c>
      <c r="B6" s="46">
        <v>215</v>
      </c>
      <c r="C6" s="46" t="s">
        <v>142</v>
      </c>
      <c r="D6" s="46">
        <v>21512</v>
      </c>
      <c r="E6" s="46" t="s">
        <v>42</v>
      </c>
      <c r="F6" s="46" t="s">
        <v>127</v>
      </c>
      <c r="G6" s="46" t="s">
        <v>129</v>
      </c>
      <c r="H6" s="46">
        <v>997</v>
      </c>
      <c r="I6" s="46">
        <v>994</v>
      </c>
      <c r="J6" s="46" t="s">
        <v>129</v>
      </c>
      <c r="K6" s="46">
        <v>6</v>
      </c>
      <c r="L6" s="46">
        <v>39.262927014200002</v>
      </c>
    </row>
    <row r="7" spans="1:12">
      <c r="A7" s="46">
        <v>1</v>
      </c>
      <c r="B7" s="46">
        <v>215</v>
      </c>
      <c r="C7" s="46" t="s">
        <v>142</v>
      </c>
      <c r="D7" s="46">
        <v>2152</v>
      </c>
      <c r="E7" s="46" t="s">
        <v>43</v>
      </c>
      <c r="F7" s="46" t="s">
        <v>127</v>
      </c>
      <c r="G7" s="46" t="s">
        <v>129</v>
      </c>
      <c r="H7" s="46">
        <v>997</v>
      </c>
      <c r="I7" s="46">
        <v>994</v>
      </c>
      <c r="J7" s="46" t="s">
        <v>129</v>
      </c>
      <c r="K7" s="46">
        <v>32</v>
      </c>
      <c r="L7" s="46">
        <v>28.9826742495</v>
      </c>
    </row>
    <row r="8" spans="1:12">
      <c r="A8" s="46">
        <v>2</v>
      </c>
      <c r="B8" s="46">
        <v>23</v>
      </c>
      <c r="C8" s="46" t="s">
        <v>143</v>
      </c>
      <c r="D8" s="46">
        <v>2301</v>
      </c>
      <c r="E8" s="46" t="s">
        <v>44</v>
      </c>
      <c r="F8" s="46" t="s">
        <v>127</v>
      </c>
      <c r="G8" s="46" t="s">
        <v>129</v>
      </c>
      <c r="H8" s="46">
        <v>997</v>
      </c>
      <c r="I8" s="46">
        <v>994</v>
      </c>
      <c r="J8" s="46" t="s">
        <v>129</v>
      </c>
      <c r="K8" s="46">
        <v>11</v>
      </c>
      <c r="L8" s="46">
        <v>92.702635106000002</v>
      </c>
    </row>
    <row r="9" spans="1:12">
      <c r="A9" s="46">
        <v>3</v>
      </c>
      <c r="B9" s="46">
        <v>23</v>
      </c>
      <c r="C9" s="46" t="s">
        <v>143</v>
      </c>
      <c r="D9" s="46">
        <v>2302</v>
      </c>
      <c r="E9" s="46" t="s">
        <v>45</v>
      </c>
      <c r="F9" s="46" t="s">
        <v>127</v>
      </c>
      <c r="G9" s="46" t="s">
        <v>129</v>
      </c>
      <c r="H9" s="46">
        <v>997</v>
      </c>
      <c r="I9" s="46">
        <v>994</v>
      </c>
      <c r="J9" s="46" t="s">
        <v>129</v>
      </c>
      <c r="K9" s="46">
        <v>32</v>
      </c>
      <c r="L9" s="46">
        <v>1405.9939473899999</v>
      </c>
    </row>
    <row r="10" spans="1:12">
      <c r="A10" s="46">
        <v>4</v>
      </c>
      <c r="B10" s="46">
        <v>24</v>
      </c>
      <c r="C10" s="46" t="s">
        <v>144</v>
      </c>
      <c r="D10" s="46">
        <v>241</v>
      </c>
      <c r="E10" s="46" t="s">
        <v>46</v>
      </c>
      <c r="F10" s="46" t="s">
        <v>127</v>
      </c>
      <c r="G10" s="46" t="s">
        <v>129</v>
      </c>
      <c r="H10" s="46">
        <v>997</v>
      </c>
      <c r="I10" s="46">
        <v>994</v>
      </c>
      <c r="J10" s="46" t="s">
        <v>129</v>
      </c>
      <c r="K10" s="46">
        <v>1651</v>
      </c>
      <c r="L10" s="46">
        <v>909.21441075300004</v>
      </c>
    </row>
    <row r="11" spans="1:12">
      <c r="A11" s="46">
        <v>5</v>
      </c>
      <c r="B11" s="46">
        <v>24</v>
      </c>
      <c r="C11" s="46" t="s">
        <v>144</v>
      </c>
      <c r="D11" s="46">
        <v>242</v>
      </c>
      <c r="E11" s="46" t="s">
        <v>47</v>
      </c>
      <c r="F11" s="46" t="s">
        <v>127</v>
      </c>
      <c r="G11" s="46" t="s">
        <v>129</v>
      </c>
      <c r="H11" s="46">
        <v>997</v>
      </c>
      <c r="I11" s="46">
        <v>994</v>
      </c>
      <c r="J11" s="46" t="s">
        <v>129</v>
      </c>
      <c r="K11" s="46">
        <v>2</v>
      </c>
      <c r="L11" s="46">
        <v>31.761651124099998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145</v>
      </c>
    </row>
    <row r="4" spans="1:12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>
      <c r="A6" s="46">
        <v>0</v>
      </c>
      <c r="B6" s="46">
        <v>215</v>
      </c>
      <c r="C6" s="46" t="s">
        <v>142</v>
      </c>
      <c r="D6" s="46">
        <v>2152</v>
      </c>
      <c r="E6" s="46" t="s">
        <v>43</v>
      </c>
      <c r="F6" s="46" t="s">
        <v>127</v>
      </c>
      <c r="G6" s="46" t="s">
        <v>129</v>
      </c>
      <c r="H6" s="46">
        <v>997</v>
      </c>
      <c r="I6" s="46">
        <v>994</v>
      </c>
      <c r="J6" s="46" t="s">
        <v>129</v>
      </c>
      <c r="K6" s="46">
        <v>3</v>
      </c>
      <c r="L6" s="46">
        <v>1.1687055539</v>
      </c>
    </row>
    <row r="7" spans="1:12">
      <c r="A7" s="46">
        <v>1</v>
      </c>
      <c r="B7" s="46">
        <v>23</v>
      </c>
      <c r="C7" s="46" t="s">
        <v>143</v>
      </c>
      <c r="D7" s="46">
        <v>2302</v>
      </c>
      <c r="E7" s="46" t="s">
        <v>45</v>
      </c>
      <c r="F7" s="46" t="s">
        <v>127</v>
      </c>
      <c r="G7" s="46" t="s">
        <v>129</v>
      </c>
      <c r="H7" s="46">
        <v>997</v>
      </c>
      <c r="I7" s="46">
        <v>994</v>
      </c>
      <c r="J7" s="46" t="s">
        <v>129</v>
      </c>
      <c r="K7" s="46">
        <v>1</v>
      </c>
      <c r="L7" s="46">
        <v>0.2080357209</v>
      </c>
    </row>
    <row r="8" spans="1:12">
      <c r="A8" s="46">
        <v>2</v>
      </c>
      <c r="B8" s="46">
        <v>24</v>
      </c>
      <c r="C8" s="46" t="s">
        <v>144</v>
      </c>
      <c r="D8" s="46">
        <v>241</v>
      </c>
      <c r="E8" s="46" t="s">
        <v>46</v>
      </c>
      <c r="F8" s="46" t="s">
        <v>127</v>
      </c>
      <c r="G8" s="46" t="s">
        <v>129</v>
      </c>
      <c r="H8" s="46">
        <v>997</v>
      </c>
      <c r="I8" s="46">
        <v>994</v>
      </c>
      <c r="J8" s="46" t="s">
        <v>129</v>
      </c>
      <c r="K8" s="46">
        <v>3</v>
      </c>
      <c r="L8" s="46">
        <v>1.2786994904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146</v>
      </c>
    </row>
    <row r="4" spans="1:12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>
      <c r="A6" s="46">
        <v>0</v>
      </c>
      <c r="B6" s="46">
        <v>215</v>
      </c>
      <c r="C6" s="46" t="s">
        <v>142</v>
      </c>
      <c r="D6" s="46">
        <v>21512</v>
      </c>
      <c r="E6" s="46" t="s">
        <v>42</v>
      </c>
      <c r="F6" s="46" t="s">
        <v>127</v>
      </c>
      <c r="G6" s="46" t="s">
        <v>129</v>
      </c>
      <c r="H6" s="46">
        <v>997</v>
      </c>
      <c r="I6" s="46">
        <v>994</v>
      </c>
      <c r="J6" s="46" t="s">
        <v>129</v>
      </c>
      <c r="K6" s="46">
        <v>1</v>
      </c>
      <c r="L6" s="46">
        <v>0.33546910140000002</v>
      </c>
    </row>
    <row r="7" spans="1:12">
      <c r="A7" s="46">
        <v>1</v>
      </c>
      <c r="B7" s="46">
        <v>215</v>
      </c>
      <c r="C7" s="46" t="s">
        <v>142</v>
      </c>
      <c r="D7" s="46">
        <v>2152</v>
      </c>
      <c r="E7" s="46" t="s">
        <v>43</v>
      </c>
      <c r="F7" s="46" t="s">
        <v>127</v>
      </c>
      <c r="G7" s="46" t="s">
        <v>129</v>
      </c>
      <c r="H7" s="46">
        <v>997</v>
      </c>
      <c r="I7" s="46">
        <v>994</v>
      </c>
      <c r="J7" s="46" t="s">
        <v>129</v>
      </c>
      <c r="K7" s="46">
        <v>9</v>
      </c>
      <c r="L7" s="46">
        <v>4.2972684320000001</v>
      </c>
    </row>
    <row r="8" spans="1:12">
      <c r="A8" s="46">
        <v>2</v>
      </c>
      <c r="B8" s="46">
        <v>23</v>
      </c>
      <c r="C8" s="46" t="s">
        <v>143</v>
      </c>
      <c r="D8" s="46">
        <v>2302</v>
      </c>
      <c r="E8" s="46" t="s">
        <v>45</v>
      </c>
      <c r="F8" s="46" t="s">
        <v>127</v>
      </c>
      <c r="G8" s="46" t="s">
        <v>129</v>
      </c>
      <c r="H8" s="46">
        <v>997</v>
      </c>
      <c r="I8" s="46">
        <v>994</v>
      </c>
      <c r="J8" s="46" t="s">
        <v>129</v>
      </c>
      <c r="K8" s="46">
        <v>5</v>
      </c>
      <c r="L8" s="46">
        <v>18.236609614199999</v>
      </c>
    </row>
    <row r="9" spans="1:12">
      <c r="A9" s="46">
        <v>3</v>
      </c>
      <c r="B9" s="46">
        <v>24</v>
      </c>
      <c r="C9" s="46" t="s">
        <v>144</v>
      </c>
      <c r="D9" s="46">
        <v>241</v>
      </c>
      <c r="E9" s="46" t="s">
        <v>46</v>
      </c>
      <c r="F9" s="46" t="s">
        <v>127</v>
      </c>
      <c r="G9" s="46" t="s">
        <v>129</v>
      </c>
      <c r="H9" s="46">
        <v>997</v>
      </c>
      <c r="I9" s="46">
        <v>994</v>
      </c>
      <c r="J9" s="46" t="s">
        <v>129</v>
      </c>
      <c r="K9" s="46">
        <v>8</v>
      </c>
      <c r="L9" s="46">
        <v>2.2540961726000002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147</v>
      </c>
    </row>
    <row r="4" spans="1:12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136</v>
      </c>
    </row>
    <row r="6" spans="1:12">
      <c r="A6" s="46">
        <v>0</v>
      </c>
      <c r="B6" s="46">
        <v>215</v>
      </c>
      <c r="C6" s="46" t="s">
        <v>142</v>
      </c>
      <c r="D6" s="46">
        <v>2152</v>
      </c>
      <c r="E6" s="46" t="s">
        <v>43</v>
      </c>
      <c r="F6" s="46" t="s">
        <v>127</v>
      </c>
      <c r="G6" s="46" t="s">
        <v>129</v>
      </c>
      <c r="H6" s="46">
        <v>997</v>
      </c>
      <c r="I6" s="46">
        <v>994</v>
      </c>
      <c r="J6" s="46" t="s">
        <v>129</v>
      </c>
      <c r="K6" s="46">
        <v>26</v>
      </c>
      <c r="L6" s="46">
        <v>3.0429060455000001</v>
      </c>
    </row>
    <row r="7" spans="1:12">
      <c r="A7" s="46">
        <v>1</v>
      </c>
      <c r="B7" s="46">
        <v>22</v>
      </c>
      <c r="C7" s="46" t="s">
        <v>148</v>
      </c>
      <c r="D7" s="46">
        <v>221</v>
      </c>
      <c r="E7" s="46" t="s">
        <v>48</v>
      </c>
      <c r="F7" s="46" t="s">
        <v>127</v>
      </c>
      <c r="G7" s="46" t="s">
        <v>129</v>
      </c>
      <c r="H7" s="46">
        <v>997</v>
      </c>
      <c r="I7" s="46">
        <v>994</v>
      </c>
      <c r="J7" s="46" t="s">
        <v>129</v>
      </c>
      <c r="K7" s="46">
        <v>229</v>
      </c>
      <c r="L7" s="46">
        <v>1149.47909536</v>
      </c>
    </row>
    <row r="8" spans="1:12">
      <c r="A8" s="46">
        <v>2</v>
      </c>
      <c r="B8" s="46">
        <v>22</v>
      </c>
      <c r="C8" s="46" t="s">
        <v>148</v>
      </c>
      <c r="D8" s="46">
        <v>222</v>
      </c>
      <c r="E8" s="46" t="s">
        <v>49</v>
      </c>
      <c r="F8" s="46" t="s">
        <v>127</v>
      </c>
      <c r="G8" s="46" t="s">
        <v>129</v>
      </c>
      <c r="H8" s="46">
        <v>997</v>
      </c>
      <c r="I8" s="46">
        <v>994</v>
      </c>
      <c r="J8" s="46" t="s">
        <v>129</v>
      </c>
      <c r="K8" s="46">
        <v>84</v>
      </c>
      <c r="L8" s="46">
        <v>158.49678437599999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149</v>
      </c>
    </row>
    <row r="4" spans="1:12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136</v>
      </c>
    </row>
    <row r="6" spans="1:12">
      <c r="A6" s="46">
        <v>0</v>
      </c>
      <c r="B6" s="46">
        <v>22</v>
      </c>
      <c r="C6" s="46" t="s">
        <v>148</v>
      </c>
      <c r="D6" s="46">
        <v>221</v>
      </c>
      <c r="E6" s="46" t="s">
        <v>48</v>
      </c>
      <c r="F6" s="46" t="s">
        <v>127</v>
      </c>
      <c r="G6" s="46" t="s">
        <v>129</v>
      </c>
      <c r="H6" s="46">
        <v>997</v>
      </c>
      <c r="I6" s="46">
        <v>994</v>
      </c>
      <c r="J6" s="46" t="s">
        <v>129</v>
      </c>
      <c r="K6" s="46">
        <v>13</v>
      </c>
      <c r="L6" s="46">
        <v>1.5200601422</v>
      </c>
    </row>
    <row r="7" spans="1:12">
      <c r="A7" s="46">
        <v>1</v>
      </c>
      <c r="B7" s="46">
        <v>22</v>
      </c>
      <c r="C7" s="46" t="s">
        <v>148</v>
      </c>
      <c r="D7" s="46">
        <v>222</v>
      </c>
      <c r="E7" s="46" t="s">
        <v>49</v>
      </c>
      <c r="F7" s="46" t="s">
        <v>127</v>
      </c>
      <c r="G7" s="46" t="s">
        <v>129</v>
      </c>
      <c r="H7" s="46">
        <v>997</v>
      </c>
      <c r="I7" s="46">
        <v>994</v>
      </c>
      <c r="J7" s="46" t="s">
        <v>129</v>
      </c>
      <c r="K7" s="46">
        <v>2</v>
      </c>
      <c r="L7" s="46">
        <v>8.0415651899999996E-2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150</v>
      </c>
    </row>
    <row r="4" spans="1:12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136</v>
      </c>
    </row>
    <row r="6" spans="1:12">
      <c r="A6" s="46">
        <v>0</v>
      </c>
      <c r="B6" s="46">
        <v>215</v>
      </c>
      <c r="C6" s="46" t="s">
        <v>142</v>
      </c>
      <c r="D6" s="46">
        <v>2152</v>
      </c>
      <c r="E6" s="46" t="s">
        <v>43</v>
      </c>
      <c r="F6" s="46" t="s">
        <v>127</v>
      </c>
      <c r="G6" s="46" t="s">
        <v>129</v>
      </c>
      <c r="H6" s="46">
        <v>997</v>
      </c>
      <c r="I6" s="46">
        <v>994</v>
      </c>
      <c r="J6" s="46" t="s">
        <v>129</v>
      </c>
      <c r="K6" s="46">
        <v>10</v>
      </c>
      <c r="L6" s="46">
        <v>0.44089696290000002</v>
      </c>
    </row>
    <row r="7" spans="1:12">
      <c r="A7" s="46">
        <v>1</v>
      </c>
      <c r="B7" s="46">
        <v>22</v>
      </c>
      <c r="C7" s="46" t="s">
        <v>148</v>
      </c>
      <c r="D7" s="46">
        <v>221</v>
      </c>
      <c r="E7" s="46" t="s">
        <v>48</v>
      </c>
      <c r="F7" s="46" t="s">
        <v>127</v>
      </c>
      <c r="G7" s="46" t="s">
        <v>129</v>
      </c>
      <c r="H7" s="46">
        <v>997</v>
      </c>
      <c r="I7" s="46">
        <v>994</v>
      </c>
      <c r="J7" s="46" t="s">
        <v>129</v>
      </c>
      <c r="K7" s="46">
        <v>45</v>
      </c>
      <c r="L7" s="46">
        <v>8.2124593225999991</v>
      </c>
    </row>
    <row r="8" spans="1:12">
      <c r="A8" s="46">
        <v>2</v>
      </c>
      <c r="B8" s="46">
        <v>22</v>
      </c>
      <c r="C8" s="46" t="s">
        <v>148</v>
      </c>
      <c r="D8" s="46">
        <v>222</v>
      </c>
      <c r="E8" s="46" t="s">
        <v>49</v>
      </c>
      <c r="F8" s="46" t="s">
        <v>127</v>
      </c>
      <c r="G8" s="46" t="s">
        <v>129</v>
      </c>
      <c r="H8" s="46">
        <v>997</v>
      </c>
      <c r="I8" s="46">
        <v>994</v>
      </c>
      <c r="J8" s="46" t="s">
        <v>129</v>
      </c>
      <c r="K8" s="46">
        <v>14</v>
      </c>
      <c r="L8" s="46">
        <v>0.82755646699999996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151</v>
      </c>
    </row>
    <row r="4" spans="1:12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>
      <c r="A6" s="46">
        <v>0</v>
      </c>
      <c r="B6" s="46">
        <v>2</v>
      </c>
      <c r="C6" s="46" t="s">
        <v>152</v>
      </c>
      <c r="D6" s="46">
        <v>21</v>
      </c>
      <c r="E6" s="46" t="s">
        <v>52</v>
      </c>
      <c r="F6" s="46" t="s">
        <v>153</v>
      </c>
      <c r="G6" s="46" t="s">
        <v>129</v>
      </c>
      <c r="H6" s="46">
        <v>997</v>
      </c>
      <c r="I6" s="46">
        <v>992</v>
      </c>
      <c r="J6" s="46" t="s">
        <v>129</v>
      </c>
      <c r="K6" s="46">
        <v>390</v>
      </c>
      <c r="L6" s="46">
        <v>181685.45853599999</v>
      </c>
    </row>
    <row r="7" spans="1:12">
      <c r="A7" s="46">
        <v>1</v>
      </c>
      <c r="B7" s="46">
        <v>2</v>
      </c>
      <c r="C7" s="46" t="s">
        <v>152</v>
      </c>
      <c r="D7" s="46">
        <v>22</v>
      </c>
      <c r="E7" s="46" t="s">
        <v>154</v>
      </c>
      <c r="F7" s="46" t="s">
        <v>153</v>
      </c>
      <c r="G7" s="46" t="s">
        <v>129</v>
      </c>
      <c r="H7" s="46">
        <v>997</v>
      </c>
      <c r="I7" s="46">
        <v>992</v>
      </c>
      <c r="J7" s="46" t="s">
        <v>129</v>
      </c>
      <c r="K7" s="46">
        <v>439</v>
      </c>
      <c r="L7" s="46">
        <v>109925.74419899999</v>
      </c>
    </row>
    <row r="8" spans="1:12">
      <c r="A8" s="46">
        <v>2</v>
      </c>
      <c r="B8" s="46">
        <v>2</v>
      </c>
      <c r="C8" s="46" t="s">
        <v>152</v>
      </c>
      <c r="D8" s="46">
        <v>23</v>
      </c>
      <c r="E8" s="46" t="s">
        <v>155</v>
      </c>
      <c r="F8" s="46" t="s">
        <v>153</v>
      </c>
      <c r="G8" s="46" t="s">
        <v>129</v>
      </c>
      <c r="H8" s="46">
        <v>997</v>
      </c>
      <c r="I8" s="46">
        <v>992</v>
      </c>
      <c r="J8" s="46" t="s">
        <v>129</v>
      </c>
      <c r="K8" s="46">
        <v>37</v>
      </c>
      <c r="L8" s="46">
        <v>2686.1929949400001</v>
      </c>
    </row>
    <row r="9" spans="1:12">
      <c r="A9" s="46">
        <v>3</v>
      </c>
      <c r="B9" s="46">
        <v>2</v>
      </c>
      <c r="C9" s="46" t="s">
        <v>152</v>
      </c>
      <c r="D9" s="46">
        <v>24</v>
      </c>
      <c r="E9" s="46" t="s">
        <v>156</v>
      </c>
      <c r="F9" s="46" t="s">
        <v>153</v>
      </c>
      <c r="G9" s="46" t="s">
        <v>129</v>
      </c>
      <c r="H9" s="46">
        <v>997</v>
      </c>
      <c r="I9" s="46">
        <v>992</v>
      </c>
      <c r="J9" s="46" t="s">
        <v>129</v>
      </c>
      <c r="K9" s="46">
        <v>341</v>
      </c>
      <c r="L9" s="46">
        <v>46734.134248100003</v>
      </c>
    </row>
    <row r="10" spans="1:12">
      <c r="A10" s="46">
        <v>4</v>
      </c>
      <c r="B10" s="46">
        <v>3</v>
      </c>
      <c r="C10" s="46" t="s">
        <v>157</v>
      </c>
      <c r="D10" s="46">
        <v>31</v>
      </c>
      <c r="E10" s="46" t="s">
        <v>158</v>
      </c>
      <c r="F10" s="46" t="s">
        <v>153</v>
      </c>
      <c r="G10" s="46" t="s">
        <v>129</v>
      </c>
      <c r="H10" s="46">
        <v>997</v>
      </c>
      <c r="I10" s="46">
        <v>992</v>
      </c>
      <c r="J10" s="46" t="s">
        <v>129</v>
      </c>
      <c r="K10" s="46">
        <v>385</v>
      </c>
      <c r="L10" s="46">
        <v>64878.106758900001</v>
      </c>
    </row>
    <row r="11" spans="1:12">
      <c r="A11" s="46">
        <v>5</v>
      </c>
      <c r="B11" s="46">
        <v>3</v>
      </c>
      <c r="C11" s="46" t="s">
        <v>157</v>
      </c>
      <c r="D11" s="46">
        <v>32</v>
      </c>
      <c r="E11" s="46" t="s">
        <v>54</v>
      </c>
      <c r="F11" s="46" t="s">
        <v>153</v>
      </c>
      <c r="G11" s="46" t="s">
        <v>129</v>
      </c>
      <c r="H11" s="46">
        <v>997</v>
      </c>
      <c r="I11" s="46">
        <v>992</v>
      </c>
      <c r="J11" s="46" t="s">
        <v>129</v>
      </c>
      <c r="K11" s="46">
        <v>515</v>
      </c>
      <c r="L11" s="46">
        <v>60425.013999199997</v>
      </c>
    </row>
    <row r="12" spans="1:12">
      <c r="A12" s="46">
        <v>6</v>
      </c>
      <c r="B12" s="46">
        <v>3</v>
      </c>
      <c r="C12" s="46" t="s">
        <v>157</v>
      </c>
      <c r="D12" s="46">
        <v>33</v>
      </c>
      <c r="E12" s="46" t="s">
        <v>58</v>
      </c>
      <c r="F12" s="46" t="s">
        <v>153</v>
      </c>
      <c r="G12" s="46" t="s">
        <v>129</v>
      </c>
      <c r="H12" s="46">
        <v>997</v>
      </c>
      <c r="I12" s="46">
        <v>992</v>
      </c>
      <c r="J12" s="46" t="s">
        <v>129</v>
      </c>
      <c r="K12" s="46">
        <v>9</v>
      </c>
      <c r="L12" s="46">
        <v>543.45413060400006</v>
      </c>
    </row>
    <row r="13" spans="1:12">
      <c r="A13" s="46">
        <v>7</v>
      </c>
      <c r="B13" s="46">
        <v>998</v>
      </c>
      <c r="C13" s="46" t="s">
        <v>51</v>
      </c>
      <c r="D13" s="46">
        <v>998</v>
      </c>
      <c r="E13" s="46" t="s">
        <v>51</v>
      </c>
      <c r="F13" s="46" t="s">
        <v>153</v>
      </c>
      <c r="G13" s="46" t="s">
        <v>129</v>
      </c>
      <c r="H13" s="46">
        <v>997</v>
      </c>
      <c r="I13" s="46">
        <v>992</v>
      </c>
      <c r="J13" s="46" t="s">
        <v>129</v>
      </c>
      <c r="K13" s="46">
        <v>182</v>
      </c>
      <c r="L13" s="46">
        <v>23161.194334200001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1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159</v>
      </c>
    </row>
    <row r="4" spans="1:12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>
      <c r="A6" s="46">
        <v>0</v>
      </c>
      <c r="B6" s="46">
        <v>2</v>
      </c>
      <c r="C6" s="46" t="s">
        <v>152</v>
      </c>
      <c r="D6" s="46">
        <v>21</v>
      </c>
      <c r="E6" s="46" t="s">
        <v>52</v>
      </c>
      <c r="F6" s="46" t="s">
        <v>153</v>
      </c>
      <c r="G6" s="46" t="s">
        <v>129</v>
      </c>
      <c r="H6" s="46">
        <v>997</v>
      </c>
      <c r="I6" s="46">
        <v>992</v>
      </c>
      <c r="J6" s="46" t="s">
        <v>129</v>
      </c>
      <c r="K6" s="46">
        <v>56</v>
      </c>
      <c r="L6" s="46">
        <v>645.71342916799995</v>
      </c>
    </row>
    <row r="7" spans="1:12">
      <c r="A7" s="46">
        <v>1</v>
      </c>
      <c r="B7" s="46">
        <v>2</v>
      </c>
      <c r="C7" s="46" t="s">
        <v>152</v>
      </c>
      <c r="D7" s="46">
        <v>22</v>
      </c>
      <c r="E7" s="46" t="s">
        <v>154</v>
      </c>
      <c r="F7" s="46" t="s">
        <v>153</v>
      </c>
      <c r="G7" s="46" t="s">
        <v>129</v>
      </c>
      <c r="H7" s="46">
        <v>997</v>
      </c>
      <c r="I7" s="46">
        <v>992</v>
      </c>
      <c r="J7" s="46" t="s">
        <v>129</v>
      </c>
      <c r="K7" s="46">
        <v>41</v>
      </c>
      <c r="L7" s="46">
        <v>89.637889604799994</v>
      </c>
    </row>
    <row r="8" spans="1:12">
      <c r="A8" s="46">
        <v>2</v>
      </c>
      <c r="B8" s="46">
        <v>2</v>
      </c>
      <c r="C8" s="46" t="s">
        <v>152</v>
      </c>
      <c r="D8" s="46">
        <v>23</v>
      </c>
      <c r="E8" s="46" t="s">
        <v>155</v>
      </c>
      <c r="F8" s="46" t="s">
        <v>153</v>
      </c>
      <c r="G8" s="46" t="s">
        <v>129</v>
      </c>
      <c r="H8" s="46">
        <v>997</v>
      </c>
      <c r="I8" s="46">
        <v>992</v>
      </c>
      <c r="J8" s="46" t="s">
        <v>129</v>
      </c>
      <c r="K8" s="46">
        <v>6</v>
      </c>
      <c r="L8" s="46">
        <v>21.4376155068</v>
      </c>
    </row>
    <row r="9" spans="1:12">
      <c r="A9" s="46">
        <v>3</v>
      </c>
      <c r="B9" s="46">
        <v>2</v>
      </c>
      <c r="C9" s="46" t="s">
        <v>152</v>
      </c>
      <c r="D9" s="46">
        <v>24</v>
      </c>
      <c r="E9" s="46" t="s">
        <v>156</v>
      </c>
      <c r="F9" s="46" t="s">
        <v>153</v>
      </c>
      <c r="G9" s="46" t="s">
        <v>129</v>
      </c>
      <c r="H9" s="46">
        <v>997</v>
      </c>
      <c r="I9" s="46">
        <v>992</v>
      </c>
      <c r="J9" s="46" t="s">
        <v>129</v>
      </c>
      <c r="K9" s="46">
        <v>24</v>
      </c>
      <c r="L9" s="46">
        <v>41.881145949599997</v>
      </c>
    </row>
    <row r="10" spans="1:12">
      <c r="A10" s="46">
        <v>4</v>
      </c>
      <c r="B10" s="46">
        <v>3</v>
      </c>
      <c r="C10" s="46" t="s">
        <v>157</v>
      </c>
      <c r="D10" s="46">
        <v>31</v>
      </c>
      <c r="E10" s="46" t="s">
        <v>158</v>
      </c>
      <c r="F10" s="46" t="s">
        <v>153</v>
      </c>
      <c r="G10" s="46" t="s">
        <v>129</v>
      </c>
      <c r="H10" s="46">
        <v>997</v>
      </c>
      <c r="I10" s="46">
        <v>992</v>
      </c>
      <c r="J10" s="46" t="s">
        <v>129</v>
      </c>
      <c r="K10" s="46">
        <v>52</v>
      </c>
      <c r="L10" s="46">
        <v>40.977516113299998</v>
      </c>
    </row>
    <row r="11" spans="1:12">
      <c r="A11" s="46">
        <v>5</v>
      </c>
      <c r="B11" s="46">
        <v>3</v>
      </c>
      <c r="C11" s="46" t="s">
        <v>157</v>
      </c>
      <c r="D11" s="46">
        <v>32</v>
      </c>
      <c r="E11" s="46" t="s">
        <v>54</v>
      </c>
      <c r="F11" s="46" t="s">
        <v>153</v>
      </c>
      <c r="G11" s="46" t="s">
        <v>129</v>
      </c>
      <c r="H11" s="46">
        <v>997</v>
      </c>
      <c r="I11" s="46">
        <v>992</v>
      </c>
      <c r="J11" s="46" t="s">
        <v>129</v>
      </c>
      <c r="K11" s="46">
        <v>44</v>
      </c>
      <c r="L11" s="46">
        <v>51.006273751199998</v>
      </c>
    </row>
    <row r="12" spans="1:12">
      <c r="A12" s="46">
        <v>6</v>
      </c>
      <c r="B12" s="46">
        <v>3</v>
      </c>
      <c r="C12" s="46" t="s">
        <v>157</v>
      </c>
      <c r="D12" s="46">
        <v>33</v>
      </c>
      <c r="E12" s="46" t="s">
        <v>58</v>
      </c>
      <c r="F12" s="46" t="s">
        <v>153</v>
      </c>
      <c r="G12" s="46" t="s">
        <v>129</v>
      </c>
      <c r="H12" s="46">
        <v>997</v>
      </c>
      <c r="I12" s="46">
        <v>992</v>
      </c>
      <c r="J12" s="46" t="s">
        <v>129</v>
      </c>
      <c r="K12" s="46">
        <v>3</v>
      </c>
      <c r="L12" s="46">
        <v>3.2579007482</v>
      </c>
    </row>
    <row r="13" spans="1:12">
      <c r="A13" s="46">
        <v>7</v>
      </c>
      <c r="B13" s="46">
        <v>998</v>
      </c>
      <c r="C13" s="46" t="s">
        <v>51</v>
      </c>
      <c r="D13" s="46">
        <v>998</v>
      </c>
      <c r="E13" s="46" t="s">
        <v>51</v>
      </c>
      <c r="F13" s="46" t="s">
        <v>153</v>
      </c>
      <c r="G13" s="46" t="s">
        <v>129</v>
      </c>
      <c r="H13" s="46">
        <v>997</v>
      </c>
      <c r="I13" s="46">
        <v>992</v>
      </c>
      <c r="J13" s="46" t="s">
        <v>129</v>
      </c>
      <c r="K13" s="46">
        <v>30</v>
      </c>
      <c r="L13" s="46">
        <v>809.07647164599996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L1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160</v>
      </c>
    </row>
    <row r="4" spans="1:12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>
      <c r="A6" s="46">
        <v>0</v>
      </c>
      <c r="B6" s="46">
        <v>2</v>
      </c>
      <c r="C6" s="46" t="s">
        <v>152</v>
      </c>
      <c r="D6" s="46">
        <v>21</v>
      </c>
      <c r="E6" s="46" t="s">
        <v>52</v>
      </c>
      <c r="F6" s="46" t="s">
        <v>153</v>
      </c>
      <c r="G6" s="46" t="s">
        <v>129</v>
      </c>
      <c r="H6" s="46">
        <v>997</v>
      </c>
      <c r="I6" s="46">
        <v>992</v>
      </c>
      <c r="J6" s="46" t="s">
        <v>129</v>
      </c>
      <c r="K6" s="46">
        <v>79</v>
      </c>
      <c r="L6" s="46">
        <v>1215.9894124899999</v>
      </c>
    </row>
    <row r="7" spans="1:12">
      <c r="A7" s="46">
        <v>1</v>
      </c>
      <c r="B7" s="46">
        <v>2</v>
      </c>
      <c r="C7" s="46" t="s">
        <v>152</v>
      </c>
      <c r="D7" s="46">
        <v>22</v>
      </c>
      <c r="E7" s="46" t="s">
        <v>154</v>
      </c>
      <c r="F7" s="46" t="s">
        <v>153</v>
      </c>
      <c r="G7" s="46" t="s">
        <v>129</v>
      </c>
      <c r="H7" s="46">
        <v>997</v>
      </c>
      <c r="I7" s="46">
        <v>992</v>
      </c>
      <c r="J7" s="46" t="s">
        <v>129</v>
      </c>
      <c r="K7" s="46">
        <v>79</v>
      </c>
      <c r="L7" s="46">
        <v>324.841343822</v>
      </c>
    </row>
    <row r="8" spans="1:12">
      <c r="A8" s="46">
        <v>2</v>
      </c>
      <c r="B8" s="46">
        <v>2</v>
      </c>
      <c r="C8" s="46" t="s">
        <v>152</v>
      </c>
      <c r="D8" s="46">
        <v>23</v>
      </c>
      <c r="E8" s="46" t="s">
        <v>155</v>
      </c>
      <c r="F8" s="46" t="s">
        <v>153</v>
      </c>
      <c r="G8" s="46" t="s">
        <v>129</v>
      </c>
      <c r="H8" s="46">
        <v>997</v>
      </c>
      <c r="I8" s="46">
        <v>992</v>
      </c>
      <c r="J8" s="46" t="s">
        <v>129</v>
      </c>
      <c r="K8" s="46">
        <v>9</v>
      </c>
      <c r="L8" s="46">
        <v>31.115127284300002</v>
      </c>
    </row>
    <row r="9" spans="1:12">
      <c r="A9" s="46">
        <v>3</v>
      </c>
      <c r="B9" s="46">
        <v>2</v>
      </c>
      <c r="C9" s="46" t="s">
        <v>152</v>
      </c>
      <c r="D9" s="46">
        <v>24</v>
      </c>
      <c r="E9" s="46" t="s">
        <v>156</v>
      </c>
      <c r="F9" s="46" t="s">
        <v>153</v>
      </c>
      <c r="G9" s="46" t="s">
        <v>129</v>
      </c>
      <c r="H9" s="46">
        <v>997</v>
      </c>
      <c r="I9" s="46">
        <v>992</v>
      </c>
      <c r="J9" s="46" t="s">
        <v>129</v>
      </c>
      <c r="K9" s="46">
        <v>50</v>
      </c>
      <c r="L9" s="46">
        <v>194.65183567099999</v>
      </c>
    </row>
    <row r="10" spans="1:12">
      <c r="A10" s="46">
        <v>4</v>
      </c>
      <c r="B10" s="46">
        <v>3</v>
      </c>
      <c r="C10" s="46" t="s">
        <v>157</v>
      </c>
      <c r="D10" s="46">
        <v>31</v>
      </c>
      <c r="E10" s="46" t="s">
        <v>158</v>
      </c>
      <c r="F10" s="46" t="s">
        <v>153</v>
      </c>
      <c r="G10" s="46" t="s">
        <v>129</v>
      </c>
      <c r="H10" s="46">
        <v>997</v>
      </c>
      <c r="I10" s="46">
        <v>992</v>
      </c>
      <c r="J10" s="46" t="s">
        <v>129</v>
      </c>
      <c r="K10" s="46">
        <v>73</v>
      </c>
      <c r="L10" s="46">
        <v>296.44115037900002</v>
      </c>
    </row>
    <row r="11" spans="1:12">
      <c r="A11" s="46">
        <v>5</v>
      </c>
      <c r="B11" s="46">
        <v>3</v>
      </c>
      <c r="C11" s="46" t="s">
        <v>157</v>
      </c>
      <c r="D11" s="46">
        <v>32</v>
      </c>
      <c r="E11" s="46" t="s">
        <v>54</v>
      </c>
      <c r="F11" s="46" t="s">
        <v>153</v>
      </c>
      <c r="G11" s="46" t="s">
        <v>129</v>
      </c>
      <c r="H11" s="46">
        <v>997</v>
      </c>
      <c r="I11" s="46">
        <v>992</v>
      </c>
      <c r="J11" s="46" t="s">
        <v>129</v>
      </c>
      <c r="K11" s="46">
        <v>77</v>
      </c>
      <c r="L11" s="46">
        <v>298.08678244200001</v>
      </c>
    </row>
    <row r="12" spans="1:12">
      <c r="A12" s="46">
        <v>6</v>
      </c>
      <c r="B12" s="46">
        <v>3</v>
      </c>
      <c r="C12" s="46" t="s">
        <v>157</v>
      </c>
      <c r="D12" s="46">
        <v>33</v>
      </c>
      <c r="E12" s="46" t="s">
        <v>58</v>
      </c>
      <c r="F12" s="46" t="s">
        <v>153</v>
      </c>
      <c r="G12" s="46" t="s">
        <v>129</v>
      </c>
      <c r="H12" s="46">
        <v>997</v>
      </c>
      <c r="I12" s="46">
        <v>992</v>
      </c>
      <c r="J12" s="46" t="s">
        <v>129</v>
      </c>
      <c r="K12" s="46">
        <v>5</v>
      </c>
      <c r="L12" s="46">
        <v>47.254891415800003</v>
      </c>
    </row>
    <row r="13" spans="1:12">
      <c r="A13" s="46">
        <v>7</v>
      </c>
      <c r="B13" s="46">
        <v>998</v>
      </c>
      <c r="C13" s="46" t="s">
        <v>51</v>
      </c>
      <c r="D13" s="46">
        <v>998</v>
      </c>
      <c r="E13" s="46" t="s">
        <v>51</v>
      </c>
      <c r="F13" s="46" t="s">
        <v>153</v>
      </c>
      <c r="G13" s="46" t="s">
        <v>129</v>
      </c>
      <c r="H13" s="46">
        <v>997</v>
      </c>
      <c r="I13" s="46">
        <v>992</v>
      </c>
      <c r="J13" s="46" t="s">
        <v>129</v>
      </c>
      <c r="K13" s="46">
        <v>49</v>
      </c>
      <c r="L13" s="46">
        <v>1409.7165171500001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22</vt:i4>
      </vt:variant>
    </vt:vector>
  </HeadingPairs>
  <TitlesOfParts>
    <vt:vector size="22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_transportationA_v1_aoi</vt:lpstr>
      <vt:lpstr>_transportationA_v1_exflo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2026-01-29T04:08:45Z</dcterms:modified>
</cp:coreProperties>
</file>