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local-activations\EMSR861\08OUTPUT\EMSR861\AOI02\DEL_MONIT02\FCT\"/>
    </mc:Choice>
  </mc:AlternateContent>
  <xr:revisionPtr revIDLastSave="0" documentId="13_ncr:1_{15CEA0C6-5DE1-4C56-91D7-2A605A959293}" xr6:coauthVersionLast="47" xr6:coauthVersionMax="47" xr10:uidLastSave="{00000000-0000-0000-0000-000000000000}"/>
  <bookViews>
    <workbookView xWindow="-120" yWindow="-120" windowWidth="29040" windowHeight="145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A_v1_exflo" sheetId="10" r:id="rId10"/>
    <sheet name="_transportationL_v1_aoi" sheetId="11" r:id="rId11"/>
    <sheet name="_transportationL_v1_aff" sheetId="12" r:id="rId12"/>
    <sheet name="_transportationL_v1_exflo" sheetId="13" r:id="rId13"/>
    <sheet name="_facilitiesA_v1_aoi" sheetId="14" r:id="rId14"/>
    <sheet name="_facilitiesA_v1_aff" sheetId="15" r:id="rId15"/>
    <sheet name="_facilitiesA_v1_exflo" sheetId="16" r:id="rId16"/>
    <sheet name="_facilitiesL_v1_aoi" sheetId="17" r:id="rId17"/>
    <sheet name="_facilitiesL_v1_aff" sheetId="18" r:id="rId18"/>
    <sheet name="_facilitiesL_v1_exflo" sheetId="19" r:id="rId19"/>
    <sheet name="_naturalLandUseA_v1_aoi" sheetId="20" r:id="rId20"/>
    <sheet name="_naturalLandUseA_v1_aff" sheetId="21" r:id="rId21"/>
    <sheet name="_naturalLandUseA_v1_exflo" sheetId="22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A77" i="2"/>
  <c r="A73" i="2"/>
  <c r="A72" i="2"/>
  <c r="A71" i="2"/>
  <c r="A55" i="2"/>
  <c r="A54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<sst xmlns="http://schemas.openxmlformats.org/spreadsheetml/2006/main" count="952" uniqueCount="165">
  <si>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</si>
  <si>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</si>
  <si>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</si>
  <si>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</si>
  <si>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</si>
  <si>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02 Granada Delineation-Monit02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</si>
  <si>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</si>
  <si>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</si>
  <si>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</si>
  <si>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</si>
  <si>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</si>
  <si>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</si>
  <si>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</si>
  <si>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</si>
  <si>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</si>
  <si>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</si>
  <si>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</si>
  <si>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</si>
  <si>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</si>
  <si>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</si>
  <si>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</si>
  <si>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</si>
  <si>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</si>
  <si>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</si>
  <si>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</si>
  <si>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</si>
  <si>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</si>
  <si>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</si>
  <si>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Museums and libraries</t>
  </si>
  <si>
    <t>School, university and research buildings</t>
  </si>
  <si>
    <t>Sports halls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</si>
  <si>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</si>
  <si>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</si>
  <si>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</si>
  <si>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</si>
  <si>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</si>
  <si>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</si>
  <si>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</si>
  <si>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</si>
  <si>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</si>
  <si>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</si>
  <si>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</si>
  <si>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</si>
  <si>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Tramway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</si>
  <si>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</si>
  <si>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</si>
  <si>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</si>
  <si>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</si>
  <si>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</si>
  <si>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</si>
  <si>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</si>
  <si>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</si>
  <si>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</si>
  <si>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</si>
  <si>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</si>
  <si>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</si>
  <si>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>Other</t>
  </si>
  <si>
    <t xml:space="preserve">Forests </t>
  </si>
  <si>
    <t>Shrub and/or herbaceous vegetation association</t>
  </si>
  <si>
    <t xml:space="preserve">Permanent crops </t>
  </si>
  <si>
    <t xml:space="preserve">Heterogeneous agricultural areas </t>
  </si>
  <si>
    <t>Open spaces with little or no vegetation</t>
  </si>
  <si>
    <t xml:space="preserve">Pastures 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</si>
  <si>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</si>
  <si>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</si>
  <si>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</si>
  <si>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</si>
  <si>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</si>
  <si>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</si>
  <si>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</si>
  <si>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</si>
  <si>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</si>
  <si>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</si>
  <si>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</si>
  <si>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</si>
  <si>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</si>
  <si>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</si>
  <si>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</si>
  <si>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</si>
  <si>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</si>
  <si>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</si>
  <si>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</si>
  <si>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02 Granada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</si>
  <si>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</si>
  <si>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</si>
  <si>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</si>
  <si>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</si>
  <si>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</si>
  <si>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</si>
  <si>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</si>
  <si>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</si>
  <si>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</si>
  <si>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</si>
  <si>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</si>
  <si>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</si>
  <si>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</si>
  <si>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</si>
  <si>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</si>
  <si>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</si>
  <si>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</si>
  <si>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</si>
  <si>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</si>
  <si>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</si>
  <si>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</si>
  <si>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</si>
  <si>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</si>
  <si>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</si>
  <si>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</si>
  <si>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</si>
  <si>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</si>
  <si>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</si>
  <si>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</si>
  <si>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</si>
  <si>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</si>
  <si>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</si>
  <si>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</si>
  <si>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</si>
  <si>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</si>
  <si>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</si>
  <si>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</si>
  <si>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</si>
  <si>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</si>
  <si>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</si>
  <si>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</si>
  <si>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</si>
  <si>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</si>
  <si>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</si>
  <si>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</si>
  <si>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</si>
  <si>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</si>
  <si>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</si>
  <si>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</si>
  <si>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</si>
  <si>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</si>
  <si>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</si>
  <si>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_builtUpA_v1_exflo</t>
  </si>
  <si>
    <t>_transportationA_v1_aoi</t>
  </si>
  <si>
    <t>Airfield</t>
  </si>
  <si>
    <t>_transportationA_v1_exflo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</si>
  <si>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</si>
  <si>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</si>
  <si>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</si>
  <si>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</si>
  <si>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</si>
  <si>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</si>
  <si>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</si>
  <si>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Complex Constructions on Industrial Sites</t>
  </si>
  <si>
    <t>Other Civil Engineering Works</t>
  </si>
  <si>
    <t>Harbours, waterways, dams and other waterworks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</si>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</sst>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8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22" fillId="0" borderId="0" xfId="0" applyFont="1"/>
    <xf numFmtId="0" fontId="22" fillId="0" borderId="0" xfId="0" applyFont="1" applyAlignment="1">
      <alignment vertical="center"/>
    </xf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83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82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81"/>
  <sheetViews>
    <sheetView showGridLines="0" tabSelected="1" zoomScale="70" zoomScaleNormal="70" workbookViewId="0">
      <selection activeCell="D77" sqref="D77"/>
    </sheetView>
  </sheetViews>
  <sheetFormatPr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>
      <c r="A4" s="32"/>
      <c r="B4" s="32"/>
      <c r="C4" s="32"/>
      <c r="D4" s="35"/>
      <c r="E4" s="114" t="s">
        <v>7</v>
      </c>
      <c r="F4" s="115"/>
      <c r="G4" s="113"/>
      <c r="H4" s="32"/>
      <c r="I4" s="2"/>
      <c r="J4" s="2"/>
      <c r="K4" s="13"/>
      <c r="L4" s="13"/>
      <c r="M4" s="13"/>
    </row>
    <row r="5" spans="1:13" ht="25.5" customHeight="1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1145.6606771700001</v>
      </c>
      <c r="F6" s="54">
        <v>2495.4065969799999</v>
      </c>
      <c r="G6" s="51">
        <f>E6+F6</f>
        <v>3641.0672741500002</v>
      </c>
    </row>
    <row r="7" spans="1:13">
      <c r="A7" s="22"/>
      <c r="B7" s="40" t="s">
        <v>15</v>
      </c>
      <c r="C7" s="19"/>
      <c r="D7" s="39" t="s">
        <v>14</v>
      </c>
      <c r="E7" s="52">
        <v>1145.6606771700001</v>
      </c>
      <c r="F7" s="55">
        <v>2495.4065969799999</v>
      </c>
      <c r="G7" s="53">
        <f>E7+F7</f>
        <v>3641.0672741500002</v>
      </c>
      <c r="H7" s="31"/>
      <c r="I7" s="2"/>
      <c r="J7" s="2"/>
      <c r="K7" s="7"/>
      <c r="L7" s="7"/>
      <c r="M7" s="4"/>
    </row>
    <row r="8" spans="1:13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.1" customHeight="1">
      <c r="A9" s="26"/>
      <c r="B9" s="33"/>
      <c r="C9" s="36"/>
      <c r="D9" s="36"/>
      <c r="E9" s="112" t="s">
        <v>16</v>
      </c>
      <c r="F9" s="113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7">
        <v>250</v>
      </c>
      <c r="F10" s="98">
        <v>850</v>
      </c>
      <c r="G10" s="56" t="str">
        <f>"~ "&amp;TEXT((E10+F10),"#,###,###")</f>
        <v>~ 1,100</v>
      </c>
      <c r="H10" s="96">
        <v>550000</v>
      </c>
      <c r="I10" s="2"/>
      <c r="J10" s="2"/>
      <c r="K10" s="3"/>
      <c r="L10" s="3"/>
      <c r="M10" s="6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9.8758550015999997</v>
      </c>
      <c r="F11" s="64">
        <v>24.742795147900001</v>
      </c>
      <c r="G11" s="65">
        <f t="shared" ref="G11:G47" si="0">E11+F11</f>
        <v>34.618650149499999</v>
      </c>
      <c r="H11" s="66">
        <v>7578.0517256000003</v>
      </c>
      <c r="I11" s="2"/>
      <c r="J11" s="2"/>
      <c r="K11" s="8"/>
      <c r="L11" s="7"/>
      <c r="M11" s="9"/>
    </row>
    <row r="12" spans="1:1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51.822711707700002</v>
      </c>
      <c r="I12" s="2"/>
      <c r="J12" s="2"/>
      <c r="K12" s="8"/>
      <c r="L12" s="7"/>
      <c r="M12" s="9"/>
    </row>
    <row r="13" spans="1:13">
      <c r="A13" s="67"/>
      <c r="B13" s="68"/>
      <c r="C13" s="69" t="s">
        <v>26</v>
      </c>
      <c r="D13" s="70" t="s">
        <v>14</v>
      </c>
      <c r="E13" s="71">
        <v>0</v>
      </c>
      <c r="F13" s="72">
        <v>1.6138576299999999E-2</v>
      </c>
      <c r="G13" s="73">
        <f t="shared" si="0"/>
        <v>1.6138576299999999E-2</v>
      </c>
      <c r="H13" s="74">
        <v>17.3755374391</v>
      </c>
      <c r="I13" s="2"/>
      <c r="J13" s="2"/>
      <c r="K13" s="2"/>
      <c r="L13" s="7"/>
      <c r="M13" s="9"/>
    </row>
    <row r="14" spans="1:13">
      <c r="A14" s="67"/>
      <c r="B14" s="68"/>
      <c r="C14" s="69" t="s">
        <v>27</v>
      </c>
      <c r="D14" s="70" t="s">
        <v>14</v>
      </c>
      <c r="E14" s="71">
        <v>2.5860262063000001</v>
      </c>
      <c r="F14" s="72">
        <v>4.7751352341000004</v>
      </c>
      <c r="G14" s="73">
        <f t="shared" si="0"/>
        <v>7.3611614404000001</v>
      </c>
      <c r="H14" s="74">
        <v>3025.4608350799999</v>
      </c>
      <c r="I14" s="2"/>
      <c r="J14" s="2"/>
      <c r="K14" s="2"/>
      <c r="L14" s="7"/>
      <c r="M14" s="10"/>
    </row>
    <row r="15" spans="1:13">
      <c r="A15" s="67"/>
      <c r="B15" s="68"/>
      <c r="C15" s="69" t="s">
        <v>28</v>
      </c>
      <c r="D15" s="70" t="s">
        <v>14</v>
      </c>
      <c r="E15" s="71">
        <v>0</v>
      </c>
      <c r="F15" s="72">
        <v>0</v>
      </c>
      <c r="G15" s="73">
        <f t="shared" si="0"/>
        <v>0</v>
      </c>
      <c r="H15" s="74">
        <v>51.140907459099999</v>
      </c>
      <c r="I15" s="2"/>
      <c r="J15" s="2"/>
      <c r="K15" s="2"/>
      <c r="L15" s="7"/>
      <c r="M15" s="10"/>
    </row>
    <row r="16" spans="1:13">
      <c r="A16" s="67"/>
      <c r="B16" s="68"/>
      <c r="C16" s="69" t="s">
        <v>29</v>
      </c>
      <c r="D16" s="70" t="s">
        <v>14</v>
      </c>
      <c r="E16" s="71">
        <v>0.33475050789999999</v>
      </c>
      <c r="F16" s="72">
        <v>0.3447013625</v>
      </c>
      <c r="G16" s="73">
        <f t="shared" si="0"/>
        <v>0.67945187039999999</v>
      </c>
      <c r="H16" s="74">
        <v>206.411327871</v>
      </c>
      <c r="I16" s="2"/>
      <c r="J16" s="2"/>
      <c r="K16" s="2"/>
      <c r="L16" s="7"/>
      <c r="M16" s="10"/>
    </row>
    <row r="17" spans="1:8">
      <c r="A17" s="67"/>
      <c r="B17" s="68"/>
      <c r="C17" s="69" t="s">
        <v>30</v>
      </c>
      <c r="D17" s="70" t="s">
        <v>14</v>
      </c>
      <c r="E17" s="71">
        <v>2.5852308815999998</v>
      </c>
      <c r="F17" s="72">
        <v>31.282802201999999</v>
      </c>
      <c r="G17" s="73">
        <f t="shared" si="0"/>
        <v>33.868033083599997</v>
      </c>
      <c r="H17" s="74">
        <v>185.995322781</v>
      </c>
    </row>
    <row r="18" spans="1:8">
      <c r="A18" s="67"/>
      <c r="B18" s="68"/>
      <c r="C18" s="69" t="s">
        <v>31</v>
      </c>
      <c r="D18" s="70" t="s">
        <v>14</v>
      </c>
      <c r="E18" s="71">
        <v>0</v>
      </c>
      <c r="F18" s="72">
        <v>0</v>
      </c>
      <c r="G18" s="73">
        <f t="shared" si="0"/>
        <v>0</v>
      </c>
      <c r="H18" s="74">
        <v>13.3850186803</v>
      </c>
    </row>
    <row r="19" spans="1:8">
      <c r="A19" s="67"/>
      <c r="B19" s="68"/>
      <c r="C19" s="69" t="s">
        <v>32</v>
      </c>
      <c r="D19" s="70" t="s">
        <v>14</v>
      </c>
      <c r="E19" s="71">
        <v>0</v>
      </c>
      <c r="F19" s="72">
        <v>0</v>
      </c>
      <c r="G19" s="73">
        <f t="shared" si="0"/>
        <v>0</v>
      </c>
      <c r="H19" s="74">
        <v>341.07985093999997</v>
      </c>
    </row>
    <row r="20" spans="1:8">
      <c r="A20" s="75"/>
      <c r="B20" s="76"/>
      <c r="C20" s="77" t="s">
        <v>33</v>
      </c>
      <c r="D20" s="78" t="s">
        <v>14</v>
      </c>
      <c r="E20" s="79">
        <v>3.7011045499999999E-2</v>
      </c>
      <c r="F20" s="80">
        <v>0.48083869400000001</v>
      </c>
      <c r="G20" s="81">
        <f t="shared" si="0"/>
        <v>0.51784973950000002</v>
      </c>
      <c r="H20" s="82">
        <v>45.551306617400002</v>
      </c>
    </row>
    <row r="21" spans="1:8">
      <c r="A21" s="61"/>
      <c r="B21" s="57" t="s">
        <v>34</v>
      </c>
      <c r="C21" s="83" t="s">
        <v>35</v>
      </c>
      <c r="D21" s="58" t="s">
        <v>14</v>
      </c>
      <c r="E21" s="63">
        <v>0</v>
      </c>
      <c r="F21" s="64">
        <v>0.66147203659999998</v>
      </c>
      <c r="G21" s="84">
        <f t="shared" si="0"/>
        <v>0.66147203659999998</v>
      </c>
      <c r="H21" s="66">
        <v>1000.647463496</v>
      </c>
    </row>
    <row r="22" spans="1:8">
      <c r="A22" s="67"/>
      <c r="B22" s="68"/>
      <c r="C22" s="69" t="s">
        <v>36</v>
      </c>
      <c r="D22" s="70" t="s">
        <v>14</v>
      </c>
      <c r="E22" s="71">
        <v>0</v>
      </c>
      <c r="F22" s="72">
        <v>8.1765608500000003E-2</v>
      </c>
      <c r="G22" s="85">
        <f t="shared" si="0"/>
        <v>8.1765608500000003E-2</v>
      </c>
      <c r="H22" s="74">
        <v>1.3049909256000001</v>
      </c>
    </row>
    <row r="23" spans="1:8">
      <c r="A23" s="67"/>
      <c r="B23" s="68"/>
      <c r="C23" s="69" t="s">
        <v>35</v>
      </c>
      <c r="D23" s="70" t="s">
        <v>37</v>
      </c>
      <c r="E23" s="71">
        <v>0</v>
      </c>
      <c r="F23" s="72">
        <v>0</v>
      </c>
      <c r="G23" s="85">
        <f t="shared" si="0"/>
        <v>0</v>
      </c>
      <c r="H23" s="74">
        <v>13.644942518600001</v>
      </c>
    </row>
    <row r="24" spans="1:8">
      <c r="A24" s="67"/>
      <c r="B24" s="68"/>
      <c r="C24" s="69" t="s">
        <v>38</v>
      </c>
      <c r="D24" s="70" t="s">
        <v>37</v>
      </c>
      <c r="E24" s="71">
        <v>0.17135968879999999</v>
      </c>
      <c r="F24" s="72">
        <v>4.5018139940999999</v>
      </c>
      <c r="G24" s="85">
        <f t="shared" si="0"/>
        <v>4.6731736828999999</v>
      </c>
      <c r="H24" s="74">
        <v>494.04107730499999</v>
      </c>
    </row>
    <row r="25" spans="1:8">
      <c r="A25" s="67"/>
      <c r="B25" s="68"/>
      <c r="C25" s="69" t="s">
        <v>39</v>
      </c>
      <c r="D25" s="70" t="s">
        <v>37</v>
      </c>
      <c r="E25" s="71">
        <v>0.70967742069999995</v>
      </c>
      <c r="F25" s="72">
        <v>4.0791474595999997</v>
      </c>
      <c r="G25" s="85">
        <f t="shared" si="0"/>
        <v>4.7888248803</v>
      </c>
      <c r="H25" s="74">
        <v>219.58204074099999</v>
      </c>
    </row>
    <row r="26" spans="1:8">
      <c r="A26" s="67"/>
      <c r="B26" s="68"/>
      <c r="C26" s="69" t="s">
        <v>40</v>
      </c>
      <c r="D26" s="70" t="s">
        <v>37</v>
      </c>
      <c r="E26" s="71">
        <v>0.47665558139999997</v>
      </c>
      <c r="F26" s="72">
        <v>0.62609855530000003</v>
      </c>
      <c r="G26" s="85">
        <f t="shared" si="0"/>
        <v>1.1027541367</v>
      </c>
      <c r="H26" s="74">
        <v>312.19090806299999</v>
      </c>
    </row>
    <row r="27" spans="1:8">
      <c r="A27" s="67"/>
      <c r="B27" s="68"/>
      <c r="C27" s="69" t="s">
        <v>41</v>
      </c>
      <c r="D27" s="70" t="s">
        <v>37</v>
      </c>
      <c r="E27" s="71">
        <v>6.5310719277000002</v>
      </c>
      <c r="F27" s="72">
        <v>20.872070067900001</v>
      </c>
      <c r="G27" s="85">
        <f t="shared" si="0"/>
        <v>27.403141995600002</v>
      </c>
      <c r="H27" s="74">
        <v>3726.7690449000002</v>
      </c>
    </row>
    <row r="28" spans="1:8">
      <c r="A28" s="67"/>
      <c r="B28" s="68"/>
      <c r="C28" s="69" t="s">
        <v>42</v>
      </c>
      <c r="D28" s="70" t="s">
        <v>37</v>
      </c>
      <c r="E28" s="71">
        <v>20.1140952043</v>
      </c>
      <c r="F28" s="72">
        <v>47.320659589800002</v>
      </c>
      <c r="G28" s="85">
        <f t="shared" si="0"/>
        <v>67.434754794100002</v>
      </c>
      <c r="H28" s="74">
        <v>3898.9816949599999</v>
      </c>
    </row>
    <row r="29" spans="1:8">
      <c r="A29" s="67"/>
      <c r="B29" s="68"/>
      <c r="C29" s="69" t="s">
        <v>43</v>
      </c>
      <c r="D29" s="70" t="s">
        <v>37</v>
      </c>
      <c r="E29" s="71">
        <v>0</v>
      </c>
      <c r="F29" s="72">
        <v>0</v>
      </c>
      <c r="G29" s="85">
        <f t="shared" si="0"/>
        <v>0</v>
      </c>
      <c r="H29" s="74">
        <v>2.1917416299999999E-2</v>
      </c>
    </row>
    <row r="30" spans="1:8">
      <c r="A30" s="75"/>
      <c r="B30" s="76"/>
      <c r="C30" s="77" t="s">
        <v>44</v>
      </c>
      <c r="D30" s="78" t="s">
        <v>37</v>
      </c>
      <c r="E30" s="79">
        <v>0.25128003659999998</v>
      </c>
      <c r="F30" s="80">
        <v>0.2434050767</v>
      </c>
      <c r="G30" s="86">
        <f t="shared" si="0"/>
        <v>0.49468511329999998</v>
      </c>
      <c r="H30" s="82">
        <v>186.793700046</v>
      </c>
    </row>
    <row r="31" spans="1:8">
      <c r="A31" s="61"/>
      <c r="B31" s="57" t="s">
        <v>45</v>
      </c>
      <c r="C31" s="83" t="s">
        <v>46</v>
      </c>
      <c r="D31" s="58" t="s">
        <v>14</v>
      </c>
      <c r="E31" s="63">
        <v>3.5995772799999999E-2</v>
      </c>
      <c r="F31" s="64">
        <v>1.1486501E-2</v>
      </c>
      <c r="G31" s="84">
        <f t="shared" si="0"/>
        <v>4.7482273800000002E-2</v>
      </c>
      <c r="H31" s="66">
        <v>23.461362407599999</v>
      </c>
    </row>
    <row r="32" spans="1:8">
      <c r="A32" s="67"/>
      <c r="B32" s="68"/>
      <c r="C32" s="69" t="s">
        <v>47</v>
      </c>
      <c r="D32" s="70" t="s">
        <v>14</v>
      </c>
      <c r="E32" s="71">
        <v>0.2769359475</v>
      </c>
      <c r="F32" s="72">
        <v>2.2015965497000001</v>
      </c>
      <c r="G32" s="85">
        <f t="shared" si="0"/>
        <v>2.4785324972000002</v>
      </c>
      <c r="H32" s="74">
        <v>4.9414231574</v>
      </c>
    </row>
    <row r="33" spans="1:8">
      <c r="A33" s="67"/>
      <c r="B33" s="68"/>
      <c r="C33" s="69" t="s">
        <v>48</v>
      </c>
      <c r="D33" s="70" t="s">
        <v>14</v>
      </c>
      <c r="E33" s="71">
        <v>3.9727079821000002</v>
      </c>
      <c r="F33" s="72">
        <v>9.8902935640000003</v>
      </c>
      <c r="G33" s="85">
        <f t="shared" si="0"/>
        <v>13.863001546100001</v>
      </c>
      <c r="H33" s="74">
        <v>681.36716036500002</v>
      </c>
    </row>
    <row r="34" spans="1:8">
      <c r="A34" s="67"/>
      <c r="B34" s="68"/>
      <c r="C34" s="69" t="s">
        <v>49</v>
      </c>
      <c r="D34" s="70" t="s">
        <v>14</v>
      </c>
      <c r="E34" s="71">
        <v>31.1026782908</v>
      </c>
      <c r="F34" s="72">
        <v>34.542895061400003</v>
      </c>
      <c r="G34" s="85">
        <f t="shared" si="0"/>
        <v>65.645573352200003</v>
      </c>
      <c r="H34" s="74">
        <v>448.31424323099998</v>
      </c>
    </row>
    <row r="35" spans="1:8">
      <c r="A35" s="67"/>
      <c r="B35" s="68"/>
      <c r="C35" s="69" t="s">
        <v>50</v>
      </c>
      <c r="D35" s="70" t="s">
        <v>14</v>
      </c>
      <c r="E35" s="71">
        <v>1.8910879857</v>
      </c>
      <c r="F35" s="72">
        <v>6.1910096169999997</v>
      </c>
      <c r="G35" s="85">
        <f t="shared" si="0"/>
        <v>8.0820976026999993</v>
      </c>
      <c r="H35" s="74">
        <v>730.08452940899997</v>
      </c>
    </row>
    <row r="36" spans="1:8">
      <c r="A36" s="67"/>
      <c r="B36" s="68"/>
      <c r="C36" s="87" t="s">
        <v>51</v>
      </c>
      <c r="D36" s="70" t="s">
        <v>14</v>
      </c>
      <c r="E36" s="71">
        <v>0.34175796819999998</v>
      </c>
      <c r="F36" s="72">
        <v>6.9769172000000004E-2</v>
      </c>
      <c r="G36" s="85">
        <f t="shared" si="0"/>
        <v>0.41152714019999997</v>
      </c>
      <c r="H36" s="74">
        <v>49.547911262500001</v>
      </c>
    </row>
    <row r="37" spans="1:8">
      <c r="A37" s="67"/>
      <c r="B37" s="68"/>
      <c r="C37" s="69" t="s">
        <v>52</v>
      </c>
      <c r="D37" s="70" t="s">
        <v>37</v>
      </c>
      <c r="E37" s="71">
        <v>0.52301444539999997</v>
      </c>
      <c r="F37" s="72">
        <v>3.1157010548000001</v>
      </c>
      <c r="G37" s="85">
        <f t="shared" si="0"/>
        <v>3.6387155002</v>
      </c>
      <c r="H37" s="74">
        <v>541.62994592400003</v>
      </c>
    </row>
    <row r="38" spans="1:8">
      <c r="A38" s="67"/>
      <c r="B38" s="68"/>
      <c r="C38" s="69" t="s">
        <v>53</v>
      </c>
      <c r="D38" s="70" t="s">
        <v>37</v>
      </c>
      <c r="E38" s="71">
        <v>2.8175900221000001</v>
      </c>
      <c r="F38" s="72">
        <v>3.6676412501</v>
      </c>
      <c r="G38" s="85">
        <f t="shared" si="0"/>
        <v>6.4852312722000001</v>
      </c>
      <c r="H38" s="74">
        <v>233.99363349500001</v>
      </c>
    </row>
    <row r="39" spans="1:8">
      <c r="A39" s="75"/>
      <c r="B39" s="76"/>
      <c r="C39" s="77" t="s">
        <v>47</v>
      </c>
      <c r="D39" s="78" t="s">
        <v>37</v>
      </c>
      <c r="E39" s="79">
        <v>8.1615533000000004E-2</v>
      </c>
      <c r="F39" s="80">
        <v>0.1187853415</v>
      </c>
      <c r="G39" s="86">
        <f t="shared" si="0"/>
        <v>0.20040087449999999</v>
      </c>
      <c r="H39" s="82">
        <v>0.35637616480000001</v>
      </c>
    </row>
    <row r="40" spans="1:8">
      <c r="A40" s="88"/>
      <c r="B40" s="89" t="s">
        <v>54</v>
      </c>
      <c r="C40" s="90" t="s">
        <v>55</v>
      </c>
      <c r="D40" s="58" t="s">
        <v>14</v>
      </c>
      <c r="E40" s="63">
        <v>458.52293968100003</v>
      </c>
      <c r="F40" s="64">
        <v>810.33139652099999</v>
      </c>
      <c r="G40" s="84">
        <f t="shared" si="0"/>
        <v>1268.854336202</v>
      </c>
      <c r="H40" s="66">
        <v>47593.8176733</v>
      </c>
    </row>
    <row r="41" spans="1:8">
      <c r="A41" s="91"/>
      <c r="B41" s="91"/>
      <c r="C41" s="87" t="s">
        <v>56</v>
      </c>
      <c r="D41" s="70" t="s">
        <v>14</v>
      </c>
      <c r="E41" s="71">
        <v>438.401117849</v>
      </c>
      <c r="F41" s="72">
        <v>769.65995378800005</v>
      </c>
      <c r="G41" s="85">
        <f t="shared" si="0"/>
        <v>1208.0610716370002</v>
      </c>
      <c r="H41" s="92">
        <v>14510.382006100001</v>
      </c>
    </row>
    <row r="42" spans="1:8">
      <c r="A42" s="91"/>
      <c r="B42" s="91"/>
      <c r="C42" s="87" t="s">
        <v>57</v>
      </c>
      <c r="D42" s="70" t="s">
        <v>14</v>
      </c>
      <c r="E42" s="71">
        <v>86.887699502900006</v>
      </c>
      <c r="F42" s="72">
        <v>271.30415700700001</v>
      </c>
      <c r="G42" s="85">
        <f t="shared" si="0"/>
        <v>358.19185650990005</v>
      </c>
      <c r="H42" s="92">
        <v>11684.9321184</v>
      </c>
    </row>
    <row r="43" spans="1:8">
      <c r="A43" s="91"/>
      <c r="B43" s="91"/>
      <c r="C43" s="87" t="s">
        <v>58</v>
      </c>
      <c r="D43" s="70" t="s">
        <v>14</v>
      </c>
      <c r="E43" s="71">
        <v>76.190184009700005</v>
      </c>
      <c r="F43" s="72">
        <v>227.666474843</v>
      </c>
      <c r="G43" s="85">
        <f t="shared" si="0"/>
        <v>303.85665885269998</v>
      </c>
      <c r="H43" s="92">
        <v>20544.648316800001</v>
      </c>
    </row>
    <row r="44" spans="1:8">
      <c r="A44" s="91"/>
      <c r="B44" s="91"/>
      <c r="C44" s="87" t="s">
        <v>59</v>
      </c>
      <c r="D44" s="70" t="s">
        <v>14</v>
      </c>
      <c r="E44" s="71">
        <v>71.723442905300004</v>
      </c>
      <c r="F44" s="72">
        <v>356.38376270499998</v>
      </c>
      <c r="G44" s="85">
        <f t="shared" si="0"/>
        <v>428.10720561029996</v>
      </c>
      <c r="H44" s="74">
        <v>124688.300833</v>
      </c>
    </row>
    <row r="45" spans="1:8">
      <c r="A45" s="91"/>
      <c r="B45" s="91"/>
      <c r="C45" s="87" t="s">
        <v>60</v>
      </c>
      <c r="D45" s="70" t="s">
        <v>14</v>
      </c>
      <c r="E45" s="71">
        <v>13.014359004699999</v>
      </c>
      <c r="F45" s="72">
        <v>57.954642914899999</v>
      </c>
      <c r="G45" s="85">
        <f t="shared" si="0"/>
        <v>70.969001919600004</v>
      </c>
      <c r="H45" s="92">
        <v>12084.6671572</v>
      </c>
    </row>
    <row r="46" spans="1:8">
      <c r="A46" s="91"/>
      <c r="B46" s="91"/>
      <c r="C46" s="87" t="s">
        <v>61</v>
      </c>
      <c r="D46" s="70" t="s">
        <v>14</v>
      </c>
      <c r="E46" s="71">
        <v>0.92016029799999999</v>
      </c>
      <c r="F46" s="72">
        <v>2.0508359281000001</v>
      </c>
      <c r="G46" s="85">
        <f t="shared" si="0"/>
        <v>2.9709962261</v>
      </c>
      <c r="H46" s="92">
        <v>507.96241288700003</v>
      </c>
    </row>
    <row r="47" spans="1:8">
      <c r="A47" s="93"/>
      <c r="B47" s="93"/>
      <c r="C47" s="94" t="s">
        <v>62</v>
      </c>
      <c r="D47" s="78" t="s">
        <v>14</v>
      </c>
      <c r="E47" s="79">
        <v>7.669539E-4</v>
      </c>
      <c r="F47" s="80">
        <v>5.5344901100000003E-2</v>
      </c>
      <c r="G47" s="86">
        <f t="shared" si="0"/>
        <v>5.6111855000000002E-2</v>
      </c>
      <c r="H47" s="95">
        <v>341.10022056999998</v>
      </c>
    </row>
    <row r="48" spans="1:8">
      <c r="B48" s="5"/>
      <c r="C48" s="14"/>
      <c r="D48" s="7"/>
      <c r="E48" s="7"/>
      <c r="F48" s="7"/>
      <c r="G48" s="7"/>
      <c r="H48" s="10"/>
    </row>
    <row r="49" spans="1:8">
      <c r="A49" s="46" t="s">
        <v>63</v>
      </c>
      <c r="B49" s="5"/>
      <c r="C49" s="14"/>
      <c r="D49" s="7"/>
      <c r="E49" s="7"/>
      <c r="F49" s="7"/>
      <c r="G49" s="7"/>
      <c r="H49" s="10"/>
    </row>
    <row r="50" spans="1:8">
      <c r="A50" s="46" t="s">
        <v>64</v>
      </c>
      <c r="B50" s="5"/>
      <c r="C50" s="14"/>
      <c r="D50" s="7"/>
      <c r="E50" s="7"/>
      <c r="F50" s="7"/>
      <c r="G50" s="7"/>
    </row>
    <row r="51" spans="1:8">
      <c r="B51" s="5"/>
      <c r="C51" s="14"/>
      <c r="D51" s="7"/>
      <c r="E51" s="7"/>
      <c r="F51" s="7"/>
      <c r="G51" s="7"/>
    </row>
    <row r="52" spans="1:8">
      <c r="A52" s="99" t="s">
        <v>65</v>
      </c>
      <c r="B52" s="5"/>
      <c r="C52" s="14"/>
      <c r="D52" s="7"/>
      <c r="E52" s="7"/>
      <c r="F52" s="7"/>
      <c r="G52" s="7"/>
    </row>
    <row r="53" spans="1:8">
      <c r="A53" s="46" t="s">
        <v>66</v>
      </c>
      <c r="B53" s="5"/>
      <c r="C53" s="14"/>
      <c r="D53" s="7"/>
      <c r="E53" s="101" t="s">
        <v>67</v>
      </c>
      <c r="F53" s="7"/>
      <c r="G53" s="7"/>
    </row>
    <row r="54" spans="1:8">
      <c r="A54" s="10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4" s="5"/>
      <c r="C54" s="14"/>
      <c r="D54" s="7"/>
      <c r="E54" s="7"/>
      <c r="F54" s="7"/>
      <c r="G54" s="7"/>
    </row>
    <row r="55" spans="1:8">
      <c r="A55" s="46" t="str">
        <f>CONCATENATE(CHAR(169)," European Union / Copernicus Emergency Management Service")</f>
        <v>© European Union / Copernicus Emergency Management Service</v>
      </c>
      <c r="B55" s="5"/>
      <c r="C55" s="14"/>
      <c r="D55" s="7"/>
      <c r="E55" s="7"/>
      <c r="F55" s="7"/>
      <c r="G55" s="7"/>
    </row>
    <row r="56" spans="1:8">
      <c r="B56" s="5"/>
      <c r="C56" s="14"/>
      <c r="D56" s="7"/>
      <c r="E56" s="7"/>
      <c r="F56" s="7"/>
      <c r="G56" s="7"/>
    </row>
    <row r="57" spans="1:8">
      <c r="B57" s="5"/>
      <c r="C57" s="14"/>
      <c r="D57" s="7"/>
      <c r="E57" s="7"/>
      <c r="F57" s="7"/>
      <c r="G57" s="7"/>
    </row>
    <row r="58" spans="1:8">
      <c r="A58" s="99" t="s">
        <v>68</v>
      </c>
      <c r="B58" s="5"/>
      <c r="C58" s="14"/>
      <c r="D58" s="7"/>
      <c r="E58" s="7"/>
      <c r="F58" s="7"/>
      <c r="G58" s="7"/>
    </row>
    <row r="59" spans="1:8">
      <c r="A59" s="46" t="s">
        <v>69</v>
      </c>
      <c r="B59" s="5"/>
      <c r="C59" s="15"/>
      <c r="D59" s="7"/>
      <c r="E59" s="7"/>
      <c r="F59" s="7"/>
      <c r="G59" s="7"/>
    </row>
    <row r="60" spans="1:8">
      <c r="A60" s="46" t="s">
        <v>70</v>
      </c>
      <c r="B60" s="5"/>
      <c r="C60" s="15"/>
      <c r="D60" s="7"/>
      <c r="E60" s="7"/>
      <c r="F60" s="7"/>
      <c r="G60" s="7"/>
    </row>
    <row r="61" spans="1:8">
      <c r="A61" s="46" t="s">
        <v>71</v>
      </c>
      <c r="B61" s="5"/>
      <c r="C61" s="15"/>
      <c r="D61" s="7"/>
      <c r="E61" s="7"/>
      <c r="F61" s="7"/>
      <c r="G61" s="7"/>
    </row>
    <row r="62" spans="1:8">
      <c r="A62" s="46" t="s">
        <v>72</v>
      </c>
      <c r="B62" s="5"/>
      <c r="C62" s="15"/>
      <c r="D62" s="7"/>
      <c r="E62" s="7"/>
      <c r="F62" s="7"/>
      <c r="G62" s="7"/>
    </row>
    <row r="63" spans="1:8">
      <c r="B63" s="5"/>
      <c r="C63" s="15"/>
      <c r="D63" s="7"/>
      <c r="E63" s="7"/>
      <c r="F63" s="7"/>
      <c r="G63" s="7"/>
    </row>
    <row r="64" spans="1:8">
      <c r="B64" s="5"/>
      <c r="C64" s="15"/>
      <c r="D64" s="7"/>
      <c r="E64" s="7"/>
      <c r="F64" s="7"/>
      <c r="G64" s="7"/>
    </row>
    <row r="65" spans="1:7">
      <c r="A65" s="99" t="s">
        <v>73</v>
      </c>
      <c r="B65" s="5"/>
      <c r="C65" s="15"/>
      <c r="D65" s="7"/>
      <c r="E65" s="7"/>
      <c r="F65" s="7"/>
      <c r="G65" s="7"/>
    </row>
    <row r="66" spans="1:7">
      <c r="A66" s="46" t="s">
        <v>74</v>
      </c>
      <c r="B66" s="5"/>
      <c r="C66" s="15"/>
      <c r="D66" s="7"/>
      <c r="E66" s="7"/>
      <c r="F66" s="7"/>
      <c r="G66" s="7"/>
    </row>
    <row r="67" spans="1:7">
      <c r="A67" s="46" t="s">
        <v>75</v>
      </c>
      <c r="B67" s="5"/>
      <c r="C67" s="15"/>
      <c r="D67" s="7"/>
      <c r="E67" s="7"/>
      <c r="F67" s="7"/>
      <c r="G67" s="7"/>
    </row>
    <row r="68" spans="1:7">
      <c r="B68" s="5"/>
      <c r="C68" s="15"/>
      <c r="D68" s="7"/>
      <c r="E68" s="7"/>
      <c r="F68" s="7"/>
      <c r="G68" s="7"/>
    </row>
    <row r="69" spans="1:7">
      <c r="B69" s="5"/>
      <c r="C69" s="15"/>
      <c r="D69" s="7"/>
      <c r="E69" s="7"/>
      <c r="F69" s="7"/>
      <c r="G69" s="7"/>
    </row>
    <row r="70" spans="1:7">
      <c r="A70" s="99" t="s">
        <v>76</v>
      </c>
      <c r="B70" s="5"/>
      <c r="C70" s="15"/>
      <c r="D70" s="7"/>
      <c r="E70" s="7"/>
      <c r="F70" s="7"/>
      <c r="G70" s="7"/>
    </row>
    <row r="71" spans="1:7">
      <c r="A71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72" spans="1:7">
      <c r="A72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3" spans="1:7">
      <c r="A73" s="46" t="str">
        <f>CONCATENATE("Corine Land Cover (CLC) 2018.")</f>
        <v>Corine Land Cover (CLC) 2018.</v>
      </c>
    </row>
    <row r="74" spans="1:7">
      <c r="A74" s="46" t="s">
        <v>77</v>
      </c>
    </row>
    <row r="76" spans="1:7">
      <c r="A76" s="46" t="s">
        <v>78</v>
      </c>
    </row>
    <row r="77" spans="1:7">
      <c r="A77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9" spans="1:7">
      <c r="A79" s="46" t="s">
        <v>79</v>
      </c>
    </row>
    <row r="80" spans="1:7">
      <c r="A80" s="46" t="s">
        <v>80</v>
      </c>
      <c r="B80" s="116"/>
      <c r="C80" s="117"/>
    </row>
    <row r="81" spans="1:3">
      <c r="A81" s="46" t="s">
        <v>81</v>
      </c>
      <c r="B81" s="116"/>
      <c r="C81" s="117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defaultRowHeight="15"/>
  <cols>
    <col min="1" max="12" width="19" customWidth="1"/>
  </cols>
  <sheetData>
    <row r="1" spans="1:12">
      <c r="A1" t="s">
        <v>82</v>
      </c>
    </row>
    <row r="3" spans="1:12" ht="38.25">
      <c r="A3" s="102" t="s">
        <v>83</v>
      </c>
      <c r="B3" s="102" t="s">
        <v>84</v>
      </c>
      <c r="C3" s="102" t="s">
        <v>85</v>
      </c>
      <c r="D3" s="102" t="s">
        <v>86</v>
      </c>
      <c r="E3" s="102" t="s">
        <v>87</v>
      </c>
      <c r="F3" s="102" t="s">
        <v>88</v>
      </c>
      <c r="G3" s="102" t="s">
        <v>89</v>
      </c>
      <c r="H3" s="102" t="s">
        <v>90</v>
      </c>
      <c r="I3" s="102" t="s">
        <v>91</v>
      </c>
      <c r="J3" s="102" t="s">
        <v>92</v>
      </c>
      <c r="K3" s="102" t="s">
        <v>93</v>
      </c>
      <c r="L3" s="102" t="s">
        <v>94</v>
      </c>
    </row>
    <row r="4" spans="1:12" ht="78.75">
      <c r="A4" s="103" t="s">
        <v>95</v>
      </c>
      <c r="B4" s="104" t="s">
        <v>96</v>
      </c>
      <c r="C4" s="104" t="s">
        <v>97</v>
      </c>
      <c r="D4" s="104" t="s">
        <v>98</v>
      </c>
      <c r="E4" s="104" t="s">
        <v>99</v>
      </c>
      <c r="F4" s="104" t="s">
        <v>100</v>
      </c>
      <c r="G4" s="104" t="s">
        <v>101</v>
      </c>
      <c r="H4" s="104" t="str">
        <f>HYPERLINK("https://www.worldpop.org", "WorldPop (www.worldpop.org)")</f>
        <v>WorldPop (www.worldpop.org)</v>
      </c>
      <c r="I4" s="104" t="s">
        <v>102</v>
      </c>
      <c r="J4" s="104" t="s">
        <v>102</v>
      </c>
      <c r="K4" s="104" t="s">
        <v>102</v>
      </c>
      <c r="L4" s="104" t="s">
        <v>103</v>
      </c>
    </row>
    <row r="5" spans="1:12">
      <c r="A5" s="105" t="s">
        <v>18</v>
      </c>
      <c r="B5" s="106">
        <v>551044</v>
      </c>
      <c r="C5" s="107">
        <v>541434</v>
      </c>
      <c r="D5" s="107">
        <v>559503</v>
      </c>
      <c r="E5" s="107">
        <v>560496</v>
      </c>
      <c r="F5" s="107">
        <v>578844</v>
      </c>
      <c r="G5" s="107">
        <v>595839</v>
      </c>
      <c r="H5" s="107">
        <v>560740</v>
      </c>
      <c r="I5" s="108">
        <v>563986</v>
      </c>
      <c r="J5" s="108">
        <v>16709</v>
      </c>
      <c r="K5" s="109">
        <v>3</v>
      </c>
      <c r="L5" s="110" t="s">
        <v>104</v>
      </c>
    </row>
    <row r="6" spans="1:12">
      <c r="A6" s="105" t="s">
        <v>105</v>
      </c>
      <c r="B6" s="106">
        <v>254</v>
      </c>
      <c r="C6" s="107">
        <v>626</v>
      </c>
      <c r="D6" s="107">
        <v>2113</v>
      </c>
      <c r="E6" s="107">
        <v>261</v>
      </c>
      <c r="F6" s="107">
        <v>2597</v>
      </c>
      <c r="G6" s="107">
        <v>414</v>
      </c>
      <c r="H6" s="107">
        <v>1193</v>
      </c>
      <c r="I6" s="108">
        <v>1065</v>
      </c>
      <c r="J6" s="108">
        <v>877</v>
      </c>
      <c r="K6" s="109">
        <v>82.3</v>
      </c>
      <c r="L6" s="111" t="s">
        <v>106</v>
      </c>
    </row>
    <row r="7" spans="1:12">
      <c r="A7" s="105" t="s">
        <v>107</v>
      </c>
      <c r="B7" s="106">
        <v>853</v>
      </c>
      <c r="C7" s="107">
        <v>12166</v>
      </c>
      <c r="D7" s="107">
        <v>4532</v>
      </c>
      <c r="E7" s="107">
        <v>1109</v>
      </c>
      <c r="F7" s="107">
        <v>1623</v>
      </c>
      <c r="G7" s="107">
        <v>1239</v>
      </c>
      <c r="H7" s="107">
        <v>2220</v>
      </c>
      <c r="I7" s="108">
        <v>3392</v>
      </c>
      <c r="J7" s="108">
        <v>3762</v>
      </c>
      <c r="K7" s="109">
        <v>110.9</v>
      </c>
      <c r="L7" s="111" t="s">
        <v>106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108</v>
      </c>
    </row>
    <row r="4" spans="1:8">
      <c r="A4" s="45" t="s">
        <v>109</v>
      </c>
      <c r="B4" s="45" t="s">
        <v>110</v>
      </c>
      <c r="C4" s="45" t="s">
        <v>111</v>
      </c>
      <c r="D4" s="45" t="s">
        <v>112</v>
      </c>
      <c r="E4" s="45" t="s">
        <v>113</v>
      </c>
      <c r="F4" s="45" t="s">
        <v>114</v>
      </c>
      <c r="G4" s="45" t="s">
        <v>115</v>
      </c>
      <c r="H4" s="45" t="s">
        <v>116</v>
      </c>
    </row>
    <row r="6" spans="1:8">
      <c r="A6" s="46">
        <v>0</v>
      </c>
      <c r="B6" s="46" t="s">
        <v>117</v>
      </c>
      <c r="C6" s="46" t="s">
        <v>118</v>
      </c>
      <c r="D6" s="46" t="s">
        <v>119</v>
      </c>
      <c r="E6" s="46" t="s">
        <v>13</v>
      </c>
      <c r="F6" s="46">
        <v>4</v>
      </c>
      <c r="G6" s="46">
        <v>453</v>
      </c>
      <c r="H6" s="46">
        <v>1145.6606771700001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120</v>
      </c>
    </row>
    <row r="4" spans="1:8">
      <c r="A4" s="45" t="s">
        <v>109</v>
      </c>
      <c r="B4" s="45" t="s">
        <v>110</v>
      </c>
      <c r="C4" s="45" t="s">
        <v>111</v>
      </c>
      <c r="D4" s="45" t="s">
        <v>112</v>
      </c>
      <c r="E4" s="45" t="s">
        <v>113</v>
      </c>
      <c r="F4" s="45" t="s">
        <v>114</v>
      </c>
      <c r="G4" s="45" t="s">
        <v>115</v>
      </c>
      <c r="H4" s="45" t="s">
        <v>116</v>
      </c>
    </row>
    <row r="6" spans="1:8">
      <c r="A6" s="46">
        <v>0</v>
      </c>
      <c r="B6" s="46" t="s">
        <v>117</v>
      </c>
      <c r="C6" s="46" t="s">
        <v>118</v>
      </c>
      <c r="D6" s="46" t="s">
        <v>121</v>
      </c>
      <c r="E6" s="46" t="s">
        <v>13</v>
      </c>
      <c r="F6" s="46">
        <v>997</v>
      </c>
      <c r="G6" s="46">
        <v>418</v>
      </c>
      <c r="H6" s="46">
        <v>2495.4065969799999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122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12</v>
      </c>
      <c r="C6" s="46" t="s">
        <v>130</v>
      </c>
      <c r="D6" s="46">
        <v>1251</v>
      </c>
      <c r="E6" s="46" t="s">
        <v>27</v>
      </c>
      <c r="F6" s="46" t="s">
        <v>131</v>
      </c>
      <c r="G6" s="46" t="s">
        <v>132</v>
      </c>
      <c r="H6" s="46">
        <v>997</v>
      </c>
      <c r="I6" s="46">
        <v>992</v>
      </c>
      <c r="J6" s="46" t="s">
        <v>133</v>
      </c>
      <c r="K6" s="46">
        <v>1976</v>
      </c>
      <c r="L6" s="46">
        <v>1586.31762299</v>
      </c>
    </row>
    <row r="7" spans="1:12">
      <c r="A7" s="46">
        <v>1</v>
      </c>
      <c r="B7" s="46">
        <v>12</v>
      </c>
      <c r="C7" s="46" t="s">
        <v>130</v>
      </c>
      <c r="D7" s="46">
        <v>1262</v>
      </c>
      <c r="E7" s="46" t="s">
        <v>28</v>
      </c>
      <c r="F7" s="46" t="s">
        <v>131</v>
      </c>
      <c r="G7" s="46" t="s">
        <v>132</v>
      </c>
      <c r="H7" s="46">
        <v>997</v>
      </c>
      <c r="I7" s="46">
        <v>992</v>
      </c>
      <c r="J7" s="46" t="s">
        <v>133</v>
      </c>
      <c r="K7" s="46">
        <v>143</v>
      </c>
      <c r="L7" s="46">
        <v>51.140907459099999</v>
      </c>
    </row>
    <row r="8" spans="1:12">
      <c r="A8" s="46">
        <v>2</v>
      </c>
      <c r="B8" s="46">
        <v>12</v>
      </c>
      <c r="C8" s="46" t="s">
        <v>130</v>
      </c>
      <c r="D8" s="46">
        <v>1265</v>
      </c>
      <c r="E8" s="46" t="s">
        <v>30</v>
      </c>
      <c r="F8" s="46" t="s">
        <v>131</v>
      </c>
      <c r="G8" s="46" t="s">
        <v>132</v>
      </c>
      <c r="H8" s="46">
        <v>997</v>
      </c>
      <c r="I8" s="46">
        <v>992</v>
      </c>
      <c r="J8" s="46" t="s">
        <v>133</v>
      </c>
      <c r="K8" s="46">
        <v>184</v>
      </c>
      <c r="L8" s="46">
        <v>185.995322781</v>
      </c>
    </row>
    <row r="9" spans="1:12">
      <c r="A9" s="46">
        <v>3</v>
      </c>
      <c r="B9" s="46">
        <v>11</v>
      </c>
      <c r="C9" s="46" t="s">
        <v>24</v>
      </c>
      <c r="D9" s="46">
        <v>997</v>
      </c>
      <c r="E9" s="46" t="s">
        <v>133</v>
      </c>
      <c r="F9" s="46" t="s">
        <v>131</v>
      </c>
      <c r="G9" s="46" t="s">
        <v>132</v>
      </c>
      <c r="H9" s="46">
        <v>997</v>
      </c>
      <c r="I9" s="46">
        <v>992</v>
      </c>
      <c r="J9" s="46" t="s">
        <v>133</v>
      </c>
      <c r="K9" s="46">
        <v>13888</v>
      </c>
      <c r="L9" s="46">
        <v>3689.2783005800002</v>
      </c>
    </row>
    <row r="10" spans="1:12">
      <c r="A10" s="46">
        <v>4</v>
      </c>
      <c r="B10" s="46">
        <v>12</v>
      </c>
      <c r="C10" s="46" t="s">
        <v>130</v>
      </c>
      <c r="D10" s="46">
        <v>122</v>
      </c>
      <c r="E10" s="46" t="s">
        <v>25</v>
      </c>
      <c r="F10" s="46" t="s">
        <v>131</v>
      </c>
      <c r="G10" s="46" t="s">
        <v>132</v>
      </c>
      <c r="H10" s="46">
        <v>997</v>
      </c>
      <c r="I10" s="46">
        <v>994</v>
      </c>
      <c r="J10" s="46" t="s">
        <v>133</v>
      </c>
      <c r="K10" s="46">
        <v>176</v>
      </c>
      <c r="L10" s="46">
        <v>51.822711707700002</v>
      </c>
    </row>
    <row r="11" spans="1:12">
      <c r="A11" s="46">
        <v>5</v>
      </c>
      <c r="B11" s="46">
        <v>12</v>
      </c>
      <c r="C11" s="46" t="s">
        <v>130</v>
      </c>
      <c r="D11" s="46">
        <v>123</v>
      </c>
      <c r="E11" s="46" t="s">
        <v>26</v>
      </c>
      <c r="F11" s="46" t="s">
        <v>131</v>
      </c>
      <c r="G11" s="46" t="s">
        <v>132</v>
      </c>
      <c r="H11" s="46">
        <v>997</v>
      </c>
      <c r="I11" s="46">
        <v>994</v>
      </c>
      <c r="J11" s="46" t="s">
        <v>133</v>
      </c>
      <c r="K11" s="46">
        <v>65</v>
      </c>
      <c r="L11" s="46">
        <v>17.3755374391</v>
      </c>
    </row>
    <row r="12" spans="1:12">
      <c r="A12" s="46">
        <v>6</v>
      </c>
      <c r="B12" s="46">
        <v>12</v>
      </c>
      <c r="C12" s="46" t="s">
        <v>130</v>
      </c>
      <c r="D12" s="46">
        <v>1251</v>
      </c>
      <c r="E12" s="46" t="s">
        <v>27</v>
      </c>
      <c r="F12" s="46" t="s">
        <v>131</v>
      </c>
      <c r="G12" s="46" t="s">
        <v>132</v>
      </c>
      <c r="H12" s="46">
        <v>997</v>
      </c>
      <c r="I12" s="46">
        <v>994</v>
      </c>
      <c r="J12" s="46" t="s">
        <v>133</v>
      </c>
      <c r="K12" s="46">
        <v>1101</v>
      </c>
      <c r="L12" s="46">
        <v>1439.1432120899999</v>
      </c>
    </row>
    <row r="13" spans="1:12">
      <c r="A13" s="46">
        <v>7</v>
      </c>
      <c r="B13" s="46">
        <v>12</v>
      </c>
      <c r="C13" s="46" t="s">
        <v>130</v>
      </c>
      <c r="D13" s="46">
        <v>1263</v>
      </c>
      <c r="E13" s="46" t="s">
        <v>29</v>
      </c>
      <c r="F13" s="46" t="s">
        <v>131</v>
      </c>
      <c r="G13" s="46" t="s">
        <v>132</v>
      </c>
      <c r="H13" s="46">
        <v>997</v>
      </c>
      <c r="I13" s="46">
        <v>994</v>
      </c>
      <c r="J13" s="46" t="s">
        <v>133</v>
      </c>
      <c r="K13" s="46">
        <v>430</v>
      </c>
      <c r="L13" s="46">
        <v>206.411327871</v>
      </c>
    </row>
    <row r="14" spans="1:12">
      <c r="A14" s="46">
        <v>8</v>
      </c>
      <c r="B14" s="46">
        <v>12</v>
      </c>
      <c r="C14" s="46" t="s">
        <v>130</v>
      </c>
      <c r="D14" s="46">
        <v>1264</v>
      </c>
      <c r="E14" s="46" t="s">
        <v>31</v>
      </c>
      <c r="F14" s="46" t="s">
        <v>131</v>
      </c>
      <c r="G14" s="46" t="s">
        <v>132</v>
      </c>
      <c r="H14" s="46">
        <v>997</v>
      </c>
      <c r="I14" s="46">
        <v>994</v>
      </c>
      <c r="J14" s="46" t="s">
        <v>133</v>
      </c>
      <c r="K14" s="46">
        <v>36</v>
      </c>
      <c r="L14" s="46">
        <v>13.3850186803</v>
      </c>
    </row>
    <row r="15" spans="1:12">
      <c r="A15" s="46">
        <v>9</v>
      </c>
      <c r="B15" s="46">
        <v>12</v>
      </c>
      <c r="C15" s="46" t="s">
        <v>130</v>
      </c>
      <c r="D15" s="46">
        <v>1279</v>
      </c>
      <c r="E15" s="46" t="s">
        <v>32</v>
      </c>
      <c r="F15" s="46" t="s">
        <v>131</v>
      </c>
      <c r="G15" s="46" t="s">
        <v>132</v>
      </c>
      <c r="H15" s="46">
        <v>997</v>
      </c>
      <c r="I15" s="46">
        <v>994</v>
      </c>
      <c r="J15" s="46" t="s">
        <v>133</v>
      </c>
      <c r="K15" s="46">
        <v>75</v>
      </c>
      <c r="L15" s="46">
        <v>341.07985093999997</v>
      </c>
    </row>
    <row r="16" spans="1:12">
      <c r="A16" s="46">
        <v>10</v>
      </c>
      <c r="B16" s="46">
        <v>12</v>
      </c>
      <c r="C16" s="46" t="s">
        <v>130</v>
      </c>
      <c r="D16" s="46">
        <v>1280</v>
      </c>
      <c r="E16" s="46" t="s">
        <v>33</v>
      </c>
      <c r="F16" s="46" t="s">
        <v>131</v>
      </c>
      <c r="G16" s="46" t="s">
        <v>132</v>
      </c>
      <c r="H16" s="46">
        <v>997</v>
      </c>
      <c r="I16" s="46">
        <v>994</v>
      </c>
      <c r="J16" s="46" t="s">
        <v>133</v>
      </c>
      <c r="K16" s="46">
        <v>109</v>
      </c>
      <c r="L16" s="46">
        <v>45.551306617400002</v>
      </c>
    </row>
    <row r="17" spans="1:12">
      <c r="A17" s="46">
        <v>11</v>
      </c>
      <c r="B17" s="46">
        <v>11</v>
      </c>
      <c r="C17" s="46" t="s">
        <v>24</v>
      </c>
      <c r="D17" s="46">
        <v>997</v>
      </c>
      <c r="E17" s="46" t="s">
        <v>133</v>
      </c>
      <c r="F17" s="46" t="s">
        <v>131</v>
      </c>
      <c r="G17" s="46" t="s">
        <v>132</v>
      </c>
      <c r="H17" s="46">
        <v>997</v>
      </c>
      <c r="I17" s="46">
        <v>994</v>
      </c>
      <c r="J17" s="46" t="s">
        <v>133</v>
      </c>
      <c r="K17" s="46">
        <v>12115</v>
      </c>
      <c r="L17" s="46">
        <v>3888.7734250200001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134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12</v>
      </c>
      <c r="C6" s="46" t="s">
        <v>130</v>
      </c>
      <c r="D6" s="46">
        <v>1251</v>
      </c>
      <c r="E6" s="46" t="s">
        <v>27</v>
      </c>
      <c r="F6" s="46" t="s">
        <v>131</v>
      </c>
      <c r="G6" s="46" t="s">
        <v>132</v>
      </c>
      <c r="H6" s="46">
        <v>997</v>
      </c>
      <c r="I6" s="46">
        <v>992</v>
      </c>
      <c r="J6" s="46" t="s">
        <v>133</v>
      </c>
      <c r="K6" s="46">
        <v>2</v>
      </c>
      <c r="L6" s="46">
        <v>0.35307332089999999</v>
      </c>
    </row>
    <row r="7" spans="1:12">
      <c r="A7" s="46">
        <v>1</v>
      </c>
      <c r="B7" s="46">
        <v>12</v>
      </c>
      <c r="C7" s="46" t="s">
        <v>130</v>
      </c>
      <c r="D7" s="46">
        <v>1265</v>
      </c>
      <c r="E7" s="46" t="s">
        <v>30</v>
      </c>
      <c r="F7" s="46" t="s">
        <v>131</v>
      </c>
      <c r="G7" s="46" t="s">
        <v>132</v>
      </c>
      <c r="H7" s="46">
        <v>997</v>
      </c>
      <c r="I7" s="46">
        <v>992</v>
      </c>
      <c r="J7" s="46" t="s">
        <v>133</v>
      </c>
      <c r="K7" s="46">
        <v>4</v>
      </c>
      <c r="L7" s="46">
        <v>2.5852308815999998</v>
      </c>
    </row>
    <row r="8" spans="1:12">
      <c r="A8" s="46">
        <v>2</v>
      </c>
      <c r="B8" s="46">
        <v>11</v>
      </c>
      <c r="C8" s="46" t="s">
        <v>24</v>
      </c>
      <c r="D8" s="46">
        <v>997</v>
      </c>
      <c r="E8" s="46" t="s">
        <v>133</v>
      </c>
      <c r="F8" s="46" t="s">
        <v>131</v>
      </c>
      <c r="G8" s="46" t="s">
        <v>132</v>
      </c>
      <c r="H8" s="46">
        <v>997</v>
      </c>
      <c r="I8" s="46">
        <v>992</v>
      </c>
      <c r="J8" s="46" t="s">
        <v>133</v>
      </c>
      <c r="K8" s="46">
        <v>35</v>
      </c>
      <c r="L8" s="46">
        <v>5.9633535733</v>
      </c>
    </row>
    <row r="9" spans="1:12">
      <c r="A9" s="46">
        <v>3</v>
      </c>
      <c r="B9" s="46">
        <v>12</v>
      </c>
      <c r="C9" s="46" t="s">
        <v>130</v>
      </c>
      <c r="D9" s="46">
        <v>1251</v>
      </c>
      <c r="E9" s="46" t="s">
        <v>27</v>
      </c>
      <c r="F9" s="46" t="s">
        <v>131</v>
      </c>
      <c r="G9" s="46" t="s">
        <v>132</v>
      </c>
      <c r="H9" s="46">
        <v>997</v>
      </c>
      <c r="I9" s="46">
        <v>994</v>
      </c>
      <c r="J9" s="46" t="s">
        <v>133</v>
      </c>
      <c r="K9" s="46">
        <v>4</v>
      </c>
      <c r="L9" s="46">
        <v>2.2329528854</v>
      </c>
    </row>
    <row r="10" spans="1:12">
      <c r="A10" s="46">
        <v>4</v>
      </c>
      <c r="B10" s="46">
        <v>12</v>
      </c>
      <c r="C10" s="46" t="s">
        <v>130</v>
      </c>
      <c r="D10" s="46">
        <v>1263</v>
      </c>
      <c r="E10" s="46" t="s">
        <v>29</v>
      </c>
      <c r="F10" s="46" t="s">
        <v>131</v>
      </c>
      <c r="G10" s="46" t="s">
        <v>132</v>
      </c>
      <c r="H10" s="46">
        <v>997</v>
      </c>
      <c r="I10" s="46">
        <v>994</v>
      </c>
      <c r="J10" s="46" t="s">
        <v>133</v>
      </c>
      <c r="K10" s="46">
        <v>1</v>
      </c>
      <c r="L10" s="46">
        <v>0.33475050789999999</v>
      </c>
    </row>
    <row r="11" spans="1:12">
      <c r="A11" s="46">
        <v>5</v>
      </c>
      <c r="B11" s="46">
        <v>12</v>
      </c>
      <c r="C11" s="46" t="s">
        <v>130</v>
      </c>
      <c r="D11" s="46">
        <v>1280</v>
      </c>
      <c r="E11" s="46" t="s">
        <v>33</v>
      </c>
      <c r="F11" s="46" t="s">
        <v>131</v>
      </c>
      <c r="G11" s="46" t="s">
        <v>132</v>
      </c>
      <c r="H11" s="46">
        <v>997</v>
      </c>
      <c r="I11" s="46">
        <v>994</v>
      </c>
      <c r="J11" s="46" t="s">
        <v>133</v>
      </c>
      <c r="K11" s="46">
        <v>1</v>
      </c>
      <c r="L11" s="46">
        <v>3.7011045499999999E-2</v>
      </c>
    </row>
    <row r="12" spans="1:12">
      <c r="A12" s="46">
        <v>6</v>
      </c>
      <c r="B12" s="46">
        <v>11</v>
      </c>
      <c r="C12" s="46" t="s">
        <v>24</v>
      </c>
      <c r="D12" s="46">
        <v>997</v>
      </c>
      <c r="E12" s="46" t="s">
        <v>133</v>
      </c>
      <c r="F12" s="46" t="s">
        <v>131</v>
      </c>
      <c r="G12" s="46" t="s">
        <v>132</v>
      </c>
      <c r="H12" s="46">
        <v>997</v>
      </c>
      <c r="I12" s="46">
        <v>994</v>
      </c>
      <c r="J12" s="46" t="s">
        <v>133</v>
      </c>
      <c r="K12" s="46">
        <v>31</v>
      </c>
      <c r="L12" s="46">
        <v>3.9125014283000001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135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12</v>
      </c>
      <c r="C6" s="46" t="s">
        <v>130</v>
      </c>
      <c r="D6" s="46">
        <v>1251</v>
      </c>
      <c r="E6" s="46" t="s">
        <v>27</v>
      </c>
      <c r="F6" s="46" t="s">
        <v>131</v>
      </c>
      <c r="G6" s="46" t="s">
        <v>132</v>
      </c>
      <c r="H6" s="46">
        <v>997</v>
      </c>
      <c r="I6" s="46">
        <v>992</v>
      </c>
      <c r="J6" s="46" t="s">
        <v>133</v>
      </c>
      <c r="K6" s="46">
        <v>7</v>
      </c>
      <c r="L6" s="46">
        <v>1.3873851046000001</v>
      </c>
    </row>
    <row r="7" spans="1:12">
      <c r="A7" s="46">
        <v>1</v>
      </c>
      <c r="B7" s="46">
        <v>12</v>
      </c>
      <c r="C7" s="46" t="s">
        <v>130</v>
      </c>
      <c r="D7" s="46">
        <v>1265</v>
      </c>
      <c r="E7" s="46" t="s">
        <v>30</v>
      </c>
      <c r="F7" s="46" t="s">
        <v>131</v>
      </c>
      <c r="G7" s="46" t="s">
        <v>132</v>
      </c>
      <c r="H7" s="46">
        <v>997</v>
      </c>
      <c r="I7" s="46">
        <v>992</v>
      </c>
      <c r="J7" s="46" t="s">
        <v>133</v>
      </c>
      <c r="K7" s="46">
        <v>19</v>
      </c>
      <c r="L7" s="46">
        <v>31.282802201999999</v>
      </c>
    </row>
    <row r="8" spans="1:12">
      <c r="A8" s="46">
        <v>2</v>
      </c>
      <c r="B8" s="46">
        <v>11</v>
      </c>
      <c r="C8" s="46" t="s">
        <v>24</v>
      </c>
      <c r="D8" s="46">
        <v>997</v>
      </c>
      <c r="E8" s="46" t="s">
        <v>133</v>
      </c>
      <c r="F8" s="46" t="s">
        <v>131</v>
      </c>
      <c r="G8" s="46" t="s">
        <v>132</v>
      </c>
      <c r="H8" s="46">
        <v>997</v>
      </c>
      <c r="I8" s="46">
        <v>992</v>
      </c>
      <c r="J8" s="46" t="s">
        <v>133</v>
      </c>
      <c r="K8" s="46">
        <v>84</v>
      </c>
      <c r="L8" s="46">
        <v>9.2577216966999991</v>
      </c>
    </row>
    <row r="9" spans="1:12">
      <c r="A9" s="46">
        <v>3</v>
      </c>
      <c r="B9" s="46">
        <v>12</v>
      </c>
      <c r="C9" s="46" t="s">
        <v>130</v>
      </c>
      <c r="D9" s="46">
        <v>123</v>
      </c>
      <c r="E9" s="46" t="s">
        <v>26</v>
      </c>
      <c r="F9" s="46" t="s">
        <v>131</v>
      </c>
      <c r="G9" s="46" t="s">
        <v>132</v>
      </c>
      <c r="H9" s="46">
        <v>997</v>
      </c>
      <c r="I9" s="46">
        <v>994</v>
      </c>
      <c r="J9" s="46" t="s">
        <v>133</v>
      </c>
      <c r="K9" s="46">
        <v>1</v>
      </c>
      <c r="L9" s="46">
        <v>1.6138576299999999E-2</v>
      </c>
    </row>
    <row r="10" spans="1:12">
      <c r="A10" s="46">
        <v>4</v>
      </c>
      <c r="B10" s="46">
        <v>12</v>
      </c>
      <c r="C10" s="46" t="s">
        <v>130</v>
      </c>
      <c r="D10" s="46">
        <v>1251</v>
      </c>
      <c r="E10" s="46" t="s">
        <v>27</v>
      </c>
      <c r="F10" s="46" t="s">
        <v>131</v>
      </c>
      <c r="G10" s="46" t="s">
        <v>132</v>
      </c>
      <c r="H10" s="46">
        <v>997</v>
      </c>
      <c r="I10" s="46">
        <v>994</v>
      </c>
      <c r="J10" s="46" t="s">
        <v>133</v>
      </c>
      <c r="K10" s="46">
        <v>8</v>
      </c>
      <c r="L10" s="46">
        <v>3.3877501295000001</v>
      </c>
    </row>
    <row r="11" spans="1:12">
      <c r="A11" s="46">
        <v>5</v>
      </c>
      <c r="B11" s="46">
        <v>12</v>
      </c>
      <c r="C11" s="46" t="s">
        <v>130</v>
      </c>
      <c r="D11" s="46">
        <v>1263</v>
      </c>
      <c r="E11" s="46" t="s">
        <v>29</v>
      </c>
      <c r="F11" s="46" t="s">
        <v>131</v>
      </c>
      <c r="G11" s="46" t="s">
        <v>132</v>
      </c>
      <c r="H11" s="46">
        <v>997</v>
      </c>
      <c r="I11" s="46">
        <v>994</v>
      </c>
      <c r="J11" s="46" t="s">
        <v>133</v>
      </c>
      <c r="K11" s="46">
        <v>2</v>
      </c>
      <c r="L11" s="46">
        <v>0.3447013625</v>
      </c>
    </row>
    <row r="12" spans="1:12">
      <c r="A12" s="46">
        <v>6</v>
      </c>
      <c r="B12" s="46">
        <v>12</v>
      </c>
      <c r="C12" s="46" t="s">
        <v>130</v>
      </c>
      <c r="D12" s="46">
        <v>1280</v>
      </c>
      <c r="E12" s="46" t="s">
        <v>33</v>
      </c>
      <c r="F12" s="46" t="s">
        <v>131</v>
      </c>
      <c r="G12" s="46" t="s">
        <v>132</v>
      </c>
      <c r="H12" s="46">
        <v>997</v>
      </c>
      <c r="I12" s="46">
        <v>994</v>
      </c>
      <c r="J12" s="46" t="s">
        <v>133</v>
      </c>
      <c r="K12" s="46">
        <v>3</v>
      </c>
      <c r="L12" s="46">
        <v>0.48083869400000001</v>
      </c>
    </row>
    <row r="13" spans="1:12">
      <c r="A13" s="46">
        <v>7</v>
      </c>
      <c r="B13" s="46">
        <v>11</v>
      </c>
      <c r="C13" s="46" t="s">
        <v>24</v>
      </c>
      <c r="D13" s="46">
        <v>997</v>
      </c>
      <c r="E13" s="46" t="s">
        <v>133</v>
      </c>
      <c r="F13" s="46" t="s">
        <v>131</v>
      </c>
      <c r="G13" s="46" t="s">
        <v>132</v>
      </c>
      <c r="H13" s="46">
        <v>997</v>
      </c>
      <c r="I13" s="46">
        <v>994</v>
      </c>
      <c r="J13" s="46" t="s">
        <v>133</v>
      </c>
      <c r="K13" s="46">
        <v>92</v>
      </c>
      <c r="L13" s="46">
        <v>15.4850734512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136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213</v>
      </c>
      <c r="C6" s="46" t="s">
        <v>137</v>
      </c>
      <c r="D6" s="46">
        <v>2130</v>
      </c>
      <c r="E6" s="46" t="s">
        <v>35</v>
      </c>
      <c r="F6" s="46" t="s">
        <v>131</v>
      </c>
      <c r="G6" s="46" t="s">
        <v>133</v>
      </c>
      <c r="H6" s="46">
        <v>997</v>
      </c>
      <c r="I6" s="46">
        <v>992</v>
      </c>
      <c r="J6" s="46" t="s">
        <v>133</v>
      </c>
      <c r="K6" s="46">
        <v>2</v>
      </c>
      <c r="L6" s="46">
        <v>417.07184332000003</v>
      </c>
    </row>
    <row r="7" spans="1:12">
      <c r="A7" s="46">
        <v>1</v>
      </c>
      <c r="B7" s="46">
        <v>213</v>
      </c>
      <c r="C7" s="46" t="s">
        <v>137</v>
      </c>
      <c r="D7" s="46">
        <v>2130</v>
      </c>
      <c r="E7" s="46" t="s">
        <v>35</v>
      </c>
      <c r="F7" s="46" t="s">
        <v>131</v>
      </c>
      <c r="G7" s="46" t="s">
        <v>133</v>
      </c>
      <c r="H7" s="46">
        <v>997</v>
      </c>
      <c r="I7" s="46">
        <v>994</v>
      </c>
      <c r="J7" s="46" t="s">
        <v>133</v>
      </c>
      <c r="K7" s="46">
        <v>6</v>
      </c>
      <c r="L7" s="46">
        <v>583.57562017600003</v>
      </c>
    </row>
    <row r="8" spans="1:12">
      <c r="A8" s="46">
        <v>2</v>
      </c>
      <c r="B8" s="46">
        <v>213</v>
      </c>
      <c r="C8" s="46" t="s">
        <v>137</v>
      </c>
      <c r="D8" s="46">
        <v>21312</v>
      </c>
      <c r="E8" s="46" t="s">
        <v>36</v>
      </c>
      <c r="F8" s="46" t="s">
        <v>131</v>
      </c>
      <c r="G8" s="46" t="s">
        <v>133</v>
      </c>
      <c r="H8" s="46">
        <v>997</v>
      </c>
      <c r="I8" s="46">
        <v>994</v>
      </c>
      <c r="J8" s="46" t="s">
        <v>133</v>
      </c>
      <c r="K8" s="46">
        <v>26</v>
      </c>
      <c r="L8" s="46">
        <v>1.3049909256000001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138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213</v>
      </c>
      <c r="C6" s="46" t="s">
        <v>137</v>
      </c>
      <c r="D6" s="46">
        <v>2130</v>
      </c>
      <c r="E6" s="46" t="s">
        <v>35</v>
      </c>
      <c r="F6" s="46" t="s">
        <v>131</v>
      </c>
      <c r="G6" s="46" t="s">
        <v>133</v>
      </c>
      <c r="H6" s="46">
        <v>997</v>
      </c>
      <c r="I6" s="46">
        <v>994</v>
      </c>
      <c r="J6" s="46" t="s">
        <v>133</v>
      </c>
      <c r="K6" s="46">
        <v>1</v>
      </c>
      <c r="L6" s="46">
        <v>0.66147203659999998</v>
      </c>
    </row>
    <row r="7" spans="1:12">
      <c r="A7" s="46">
        <v>1</v>
      </c>
      <c r="B7" s="46">
        <v>213</v>
      </c>
      <c r="C7" s="46" t="s">
        <v>137</v>
      </c>
      <c r="D7" s="46">
        <v>21312</v>
      </c>
      <c r="E7" s="46" t="s">
        <v>36</v>
      </c>
      <c r="F7" s="46" t="s">
        <v>131</v>
      </c>
      <c r="G7" s="46" t="s">
        <v>133</v>
      </c>
      <c r="H7" s="46">
        <v>997</v>
      </c>
      <c r="I7" s="46">
        <v>994</v>
      </c>
      <c r="J7" s="46" t="s">
        <v>133</v>
      </c>
      <c r="K7" s="46">
        <v>1</v>
      </c>
      <c r="L7" s="46">
        <v>8.1765608500000003E-2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139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140</v>
      </c>
    </row>
    <row r="6" spans="1:12">
      <c r="A6" s="46">
        <v>0</v>
      </c>
      <c r="B6" s="46">
        <v>211</v>
      </c>
      <c r="C6" s="46" t="s">
        <v>141</v>
      </c>
      <c r="D6" s="46">
        <v>2111</v>
      </c>
      <c r="E6" s="46" t="s">
        <v>38</v>
      </c>
      <c r="F6" s="46" t="s">
        <v>131</v>
      </c>
      <c r="G6" s="46" t="s">
        <v>133</v>
      </c>
      <c r="H6" s="46">
        <v>997</v>
      </c>
      <c r="I6" s="46">
        <v>994</v>
      </c>
      <c r="J6" s="46" t="s">
        <v>133</v>
      </c>
      <c r="K6" s="46">
        <v>2045</v>
      </c>
      <c r="L6" s="46">
        <v>494.04107730499999</v>
      </c>
    </row>
    <row r="7" spans="1:12">
      <c r="A7" s="46">
        <v>1</v>
      </c>
      <c r="B7" s="46">
        <v>211</v>
      </c>
      <c r="C7" s="46" t="s">
        <v>141</v>
      </c>
      <c r="D7" s="46">
        <v>21120</v>
      </c>
      <c r="E7" s="46" t="s">
        <v>39</v>
      </c>
      <c r="F7" s="46" t="s">
        <v>131</v>
      </c>
      <c r="G7" s="46" t="s">
        <v>133</v>
      </c>
      <c r="H7" s="46">
        <v>997</v>
      </c>
      <c r="I7" s="46">
        <v>994</v>
      </c>
      <c r="J7" s="46" t="s">
        <v>133</v>
      </c>
      <c r="K7" s="46">
        <v>2112</v>
      </c>
      <c r="L7" s="46">
        <v>219.58204074099999</v>
      </c>
    </row>
    <row r="8" spans="1:12">
      <c r="A8" s="46">
        <v>2</v>
      </c>
      <c r="B8" s="46">
        <v>211</v>
      </c>
      <c r="C8" s="46" t="s">
        <v>141</v>
      </c>
      <c r="D8" s="46">
        <v>21121</v>
      </c>
      <c r="E8" s="46" t="s">
        <v>40</v>
      </c>
      <c r="F8" s="46" t="s">
        <v>131</v>
      </c>
      <c r="G8" s="46" t="s">
        <v>133</v>
      </c>
      <c r="H8" s="46">
        <v>997</v>
      </c>
      <c r="I8" s="46">
        <v>994</v>
      </c>
      <c r="J8" s="46" t="s">
        <v>133</v>
      </c>
      <c r="K8" s="46">
        <v>1944</v>
      </c>
      <c r="L8" s="46">
        <v>312.19090806299999</v>
      </c>
    </row>
    <row r="9" spans="1:12">
      <c r="A9" s="46">
        <v>3</v>
      </c>
      <c r="B9" s="46">
        <v>211</v>
      </c>
      <c r="C9" s="46" t="s">
        <v>141</v>
      </c>
      <c r="D9" s="46">
        <v>21122</v>
      </c>
      <c r="E9" s="46" t="s">
        <v>41</v>
      </c>
      <c r="F9" s="46" t="s">
        <v>131</v>
      </c>
      <c r="G9" s="46" t="s">
        <v>133</v>
      </c>
      <c r="H9" s="46">
        <v>997</v>
      </c>
      <c r="I9" s="46">
        <v>994</v>
      </c>
      <c r="J9" s="46" t="s">
        <v>133</v>
      </c>
      <c r="K9" s="46">
        <v>30292</v>
      </c>
      <c r="L9" s="46">
        <v>3726.7690449000002</v>
      </c>
    </row>
    <row r="10" spans="1:12">
      <c r="A10" s="46">
        <v>4</v>
      </c>
      <c r="B10" s="46">
        <v>211</v>
      </c>
      <c r="C10" s="46" t="s">
        <v>141</v>
      </c>
      <c r="D10" s="46">
        <v>21124</v>
      </c>
      <c r="E10" s="46" t="s">
        <v>42</v>
      </c>
      <c r="F10" s="46" t="s">
        <v>131</v>
      </c>
      <c r="G10" s="46" t="s">
        <v>133</v>
      </c>
      <c r="H10" s="46">
        <v>997</v>
      </c>
      <c r="I10" s="46">
        <v>994</v>
      </c>
      <c r="J10" s="46" t="s">
        <v>133</v>
      </c>
      <c r="K10" s="46">
        <v>6358</v>
      </c>
      <c r="L10" s="46">
        <v>3898.9816949599999</v>
      </c>
    </row>
    <row r="11" spans="1:12">
      <c r="A11" s="46">
        <v>5</v>
      </c>
      <c r="B11" s="46">
        <v>212</v>
      </c>
      <c r="C11" s="46" t="s">
        <v>142</v>
      </c>
      <c r="D11" s="46">
        <v>2121</v>
      </c>
      <c r="E11" s="46" t="s">
        <v>44</v>
      </c>
      <c r="F11" s="46" t="s">
        <v>131</v>
      </c>
      <c r="G11" s="46" t="s">
        <v>133</v>
      </c>
      <c r="H11" s="46">
        <v>997</v>
      </c>
      <c r="I11" s="46">
        <v>994</v>
      </c>
      <c r="J11" s="46" t="s">
        <v>133</v>
      </c>
      <c r="K11" s="46">
        <v>243</v>
      </c>
      <c r="L11" s="46">
        <v>186.793700046</v>
      </c>
    </row>
    <row r="12" spans="1:12">
      <c r="A12" s="46">
        <v>6</v>
      </c>
      <c r="B12" s="46">
        <v>212</v>
      </c>
      <c r="C12" s="46" t="s">
        <v>142</v>
      </c>
      <c r="D12" s="46">
        <v>21220</v>
      </c>
      <c r="E12" s="46" t="s">
        <v>43</v>
      </c>
      <c r="F12" s="46" t="s">
        <v>131</v>
      </c>
      <c r="G12" s="46" t="s">
        <v>133</v>
      </c>
      <c r="H12" s="46">
        <v>997</v>
      </c>
      <c r="I12" s="46">
        <v>994</v>
      </c>
      <c r="J12" s="46" t="s">
        <v>133</v>
      </c>
      <c r="K12" s="46">
        <v>1</v>
      </c>
      <c r="L12" s="46">
        <v>2.1917416299999999E-2</v>
      </c>
    </row>
    <row r="13" spans="1:12">
      <c r="A13" s="46">
        <v>7</v>
      </c>
      <c r="B13" s="46">
        <v>213</v>
      </c>
      <c r="C13" s="46" t="s">
        <v>137</v>
      </c>
      <c r="D13" s="46">
        <v>2130</v>
      </c>
      <c r="E13" s="46" t="s">
        <v>35</v>
      </c>
      <c r="F13" s="46" t="s">
        <v>131</v>
      </c>
      <c r="G13" s="46" t="s">
        <v>133</v>
      </c>
      <c r="H13" s="46">
        <v>997</v>
      </c>
      <c r="I13" s="46">
        <v>994</v>
      </c>
      <c r="J13" s="46" t="s">
        <v>133</v>
      </c>
      <c r="K13" s="46">
        <v>39</v>
      </c>
      <c r="L13" s="46">
        <v>13.644942518600001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143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140</v>
      </c>
    </row>
    <row r="6" spans="1:12">
      <c r="A6" s="46">
        <v>0</v>
      </c>
      <c r="B6" s="46">
        <v>211</v>
      </c>
      <c r="C6" s="46" t="s">
        <v>141</v>
      </c>
      <c r="D6" s="46">
        <v>2111</v>
      </c>
      <c r="E6" s="46" t="s">
        <v>38</v>
      </c>
      <c r="F6" s="46" t="s">
        <v>131</v>
      </c>
      <c r="G6" s="46" t="s">
        <v>133</v>
      </c>
      <c r="H6" s="46">
        <v>997</v>
      </c>
      <c r="I6" s="46">
        <v>994</v>
      </c>
      <c r="J6" s="46" t="s">
        <v>133</v>
      </c>
      <c r="K6" s="46">
        <v>4</v>
      </c>
      <c r="L6" s="46">
        <v>0.17135968879999999</v>
      </c>
    </row>
    <row r="7" spans="1:12">
      <c r="A7" s="46">
        <v>1</v>
      </c>
      <c r="B7" s="46">
        <v>211</v>
      </c>
      <c r="C7" s="46" t="s">
        <v>141</v>
      </c>
      <c r="D7" s="46">
        <v>21120</v>
      </c>
      <c r="E7" s="46" t="s">
        <v>39</v>
      </c>
      <c r="F7" s="46" t="s">
        <v>131</v>
      </c>
      <c r="G7" s="46" t="s">
        <v>133</v>
      </c>
      <c r="H7" s="46">
        <v>997</v>
      </c>
      <c r="I7" s="46">
        <v>994</v>
      </c>
      <c r="J7" s="46" t="s">
        <v>133</v>
      </c>
      <c r="K7" s="46">
        <v>15</v>
      </c>
      <c r="L7" s="46">
        <v>0.70967742069999995</v>
      </c>
    </row>
    <row r="8" spans="1:12">
      <c r="A8" s="46">
        <v>2</v>
      </c>
      <c r="B8" s="46">
        <v>211</v>
      </c>
      <c r="C8" s="46" t="s">
        <v>141</v>
      </c>
      <c r="D8" s="46">
        <v>21121</v>
      </c>
      <c r="E8" s="46" t="s">
        <v>40</v>
      </c>
      <c r="F8" s="46" t="s">
        <v>131</v>
      </c>
      <c r="G8" s="46" t="s">
        <v>133</v>
      </c>
      <c r="H8" s="46">
        <v>997</v>
      </c>
      <c r="I8" s="46">
        <v>994</v>
      </c>
      <c r="J8" s="46" t="s">
        <v>133</v>
      </c>
      <c r="K8" s="46">
        <v>5</v>
      </c>
      <c r="L8" s="46">
        <v>0.47665558139999997</v>
      </c>
    </row>
    <row r="9" spans="1:12">
      <c r="A9" s="46">
        <v>3</v>
      </c>
      <c r="B9" s="46">
        <v>211</v>
      </c>
      <c r="C9" s="46" t="s">
        <v>141</v>
      </c>
      <c r="D9" s="46">
        <v>21122</v>
      </c>
      <c r="E9" s="46" t="s">
        <v>41</v>
      </c>
      <c r="F9" s="46" t="s">
        <v>131</v>
      </c>
      <c r="G9" s="46" t="s">
        <v>133</v>
      </c>
      <c r="H9" s="46">
        <v>997</v>
      </c>
      <c r="I9" s="46">
        <v>994</v>
      </c>
      <c r="J9" s="46" t="s">
        <v>133</v>
      </c>
      <c r="K9" s="46">
        <v>88</v>
      </c>
      <c r="L9" s="46">
        <v>6.5310719277000002</v>
      </c>
    </row>
    <row r="10" spans="1:12">
      <c r="A10" s="46">
        <v>4</v>
      </c>
      <c r="B10" s="46">
        <v>211</v>
      </c>
      <c r="C10" s="46" t="s">
        <v>141</v>
      </c>
      <c r="D10" s="46">
        <v>21124</v>
      </c>
      <c r="E10" s="46" t="s">
        <v>42</v>
      </c>
      <c r="F10" s="46" t="s">
        <v>131</v>
      </c>
      <c r="G10" s="46" t="s">
        <v>133</v>
      </c>
      <c r="H10" s="46">
        <v>997</v>
      </c>
      <c r="I10" s="46">
        <v>994</v>
      </c>
      <c r="J10" s="46" t="s">
        <v>133</v>
      </c>
      <c r="K10" s="46">
        <v>101</v>
      </c>
      <c r="L10" s="46">
        <v>20.1140952043</v>
      </c>
    </row>
    <row r="11" spans="1:12">
      <c r="A11" s="46">
        <v>5</v>
      </c>
      <c r="B11" s="46">
        <v>212</v>
      </c>
      <c r="C11" s="46" t="s">
        <v>142</v>
      </c>
      <c r="D11" s="46">
        <v>2121</v>
      </c>
      <c r="E11" s="46" t="s">
        <v>44</v>
      </c>
      <c r="F11" s="46" t="s">
        <v>131</v>
      </c>
      <c r="G11" s="46" t="s">
        <v>133</v>
      </c>
      <c r="H11" s="46">
        <v>997</v>
      </c>
      <c r="I11" s="46">
        <v>994</v>
      </c>
      <c r="J11" s="46" t="s">
        <v>133</v>
      </c>
      <c r="K11" s="46">
        <v>1</v>
      </c>
      <c r="L11" s="46">
        <v>0.25128003659999998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144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140</v>
      </c>
    </row>
    <row r="6" spans="1:12">
      <c r="A6" s="46">
        <v>0</v>
      </c>
      <c r="B6" s="46">
        <v>211</v>
      </c>
      <c r="C6" s="46" t="s">
        <v>141</v>
      </c>
      <c r="D6" s="46">
        <v>2111</v>
      </c>
      <c r="E6" s="46" t="s">
        <v>38</v>
      </c>
      <c r="F6" s="46" t="s">
        <v>131</v>
      </c>
      <c r="G6" s="46" t="s">
        <v>133</v>
      </c>
      <c r="H6" s="46">
        <v>997</v>
      </c>
      <c r="I6" s="46">
        <v>994</v>
      </c>
      <c r="J6" s="46" t="s">
        <v>133</v>
      </c>
      <c r="K6" s="46">
        <v>24</v>
      </c>
      <c r="L6" s="46">
        <v>4.5018139940999999</v>
      </c>
    </row>
    <row r="7" spans="1:12">
      <c r="A7" s="46">
        <v>1</v>
      </c>
      <c r="B7" s="46">
        <v>211</v>
      </c>
      <c r="C7" s="46" t="s">
        <v>141</v>
      </c>
      <c r="D7" s="46">
        <v>21120</v>
      </c>
      <c r="E7" s="46" t="s">
        <v>39</v>
      </c>
      <c r="F7" s="46" t="s">
        <v>131</v>
      </c>
      <c r="G7" s="46" t="s">
        <v>133</v>
      </c>
      <c r="H7" s="46">
        <v>997</v>
      </c>
      <c r="I7" s="46">
        <v>994</v>
      </c>
      <c r="J7" s="46" t="s">
        <v>133</v>
      </c>
      <c r="K7" s="46">
        <v>45</v>
      </c>
      <c r="L7" s="46">
        <v>4.0791474595999997</v>
      </c>
    </row>
    <row r="8" spans="1:12">
      <c r="A8" s="46">
        <v>2</v>
      </c>
      <c r="B8" s="46">
        <v>211</v>
      </c>
      <c r="C8" s="46" t="s">
        <v>141</v>
      </c>
      <c r="D8" s="46">
        <v>21121</v>
      </c>
      <c r="E8" s="46" t="s">
        <v>40</v>
      </c>
      <c r="F8" s="46" t="s">
        <v>131</v>
      </c>
      <c r="G8" s="46" t="s">
        <v>133</v>
      </c>
      <c r="H8" s="46">
        <v>997</v>
      </c>
      <c r="I8" s="46">
        <v>994</v>
      </c>
      <c r="J8" s="46" t="s">
        <v>133</v>
      </c>
      <c r="K8" s="46">
        <v>18</v>
      </c>
      <c r="L8" s="46">
        <v>0.62609855530000003</v>
      </c>
    </row>
    <row r="9" spans="1:12">
      <c r="A9" s="46">
        <v>3</v>
      </c>
      <c r="B9" s="46">
        <v>211</v>
      </c>
      <c r="C9" s="46" t="s">
        <v>141</v>
      </c>
      <c r="D9" s="46">
        <v>21122</v>
      </c>
      <c r="E9" s="46" t="s">
        <v>41</v>
      </c>
      <c r="F9" s="46" t="s">
        <v>131</v>
      </c>
      <c r="G9" s="46" t="s">
        <v>133</v>
      </c>
      <c r="H9" s="46">
        <v>997</v>
      </c>
      <c r="I9" s="46">
        <v>994</v>
      </c>
      <c r="J9" s="46" t="s">
        <v>133</v>
      </c>
      <c r="K9" s="46">
        <v>241</v>
      </c>
      <c r="L9" s="46">
        <v>20.872070067900001</v>
      </c>
    </row>
    <row r="10" spans="1:12">
      <c r="A10" s="46">
        <v>4</v>
      </c>
      <c r="B10" s="46">
        <v>211</v>
      </c>
      <c r="C10" s="46" t="s">
        <v>141</v>
      </c>
      <c r="D10" s="46">
        <v>21124</v>
      </c>
      <c r="E10" s="46" t="s">
        <v>42</v>
      </c>
      <c r="F10" s="46" t="s">
        <v>131</v>
      </c>
      <c r="G10" s="46" t="s">
        <v>133</v>
      </c>
      <c r="H10" s="46">
        <v>997</v>
      </c>
      <c r="I10" s="46">
        <v>994</v>
      </c>
      <c r="J10" s="46" t="s">
        <v>133</v>
      </c>
      <c r="K10" s="46">
        <v>327</v>
      </c>
      <c r="L10" s="46">
        <v>47.320659589800002</v>
      </c>
    </row>
    <row r="11" spans="1:12">
      <c r="A11" s="46">
        <v>5</v>
      </c>
      <c r="B11" s="46">
        <v>212</v>
      </c>
      <c r="C11" s="46" t="s">
        <v>142</v>
      </c>
      <c r="D11" s="46">
        <v>2121</v>
      </c>
      <c r="E11" s="46" t="s">
        <v>44</v>
      </c>
      <c r="F11" s="46" t="s">
        <v>131</v>
      </c>
      <c r="G11" s="46" t="s">
        <v>133</v>
      </c>
      <c r="H11" s="46">
        <v>997</v>
      </c>
      <c r="I11" s="46">
        <v>994</v>
      </c>
      <c r="J11" s="46" t="s">
        <v>133</v>
      </c>
      <c r="K11" s="46">
        <v>2</v>
      </c>
      <c r="L11" s="46">
        <v>0.2434050767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145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23</v>
      </c>
      <c r="C6" s="46" t="s">
        <v>146</v>
      </c>
      <c r="D6" s="46">
        <v>2301</v>
      </c>
      <c r="E6" s="46" t="s">
        <v>48</v>
      </c>
      <c r="F6" s="46" t="s">
        <v>131</v>
      </c>
      <c r="G6" s="46" t="s">
        <v>133</v>
      </c>
      <c r="H6" s="46">
        <v>997</v>
      </c>
      <c r="I6" s="46">
        <v>992</v>
      </c>
      <c r="J6" s="46" t="s">
        <v>133</v>
      </c>
      <c r="K6" s="46">
        <v>9</v>
      </c>
      <c r="L6" s="46">
        <v>440.58462889200001</v>
      </c>
    </row>
    <row r="7" spans="1:12">
      <c r="A7" s="46">
        <v>1</v>
      </c>
      <c r="B7" s="46">
        <v>24</v>
      </c>
      <c r="C7" s="46" t="s">
        <v>147</v>
      </c>
      <c r="D7" s="46">
        <v>242</v>
      </c>
      <c r="E7" s="46" t="s">
        <v>51</v>
      </c>
      <c r="F7" s="46" t="s">
        <v>131</v>
      </c>
      <c r="G7" s="46" t="s">
        <v>133</v>
      </c>
      <c r="H7" s="46">
        <v>997</v>
      </c>
      <c r="I7" s="46">
        <v>992</v>
      </c>
      <c r="J7" s="46" t="s">
        <v>133</v>
      </c>
      <c r="K7" s="46">
        <v>1</v>
      </c>
      <c r="L7" s="46">
        <v>40.282825473000003</v>
      </c>
    </row>
    <row r="8" spans="1:12">
      <c r="A8" s="46">
        <v>2</v>
      </c>
      <c r="B8" s="46">
        <v>215</v>
      </c>
      <c r="C8" s="46" t="s">
        <v>148</v>
      </c>
      <c r="D8" s="46">
        <v>21512</v>
      </c>
      <c r="E8" s="46" t="s">
        <v>46</v>
      </c>
      <c r="F8" s="46" t="s">
        <v>131</v>
      </c>
      <c r="G8" s="46" t="s">
        <v>133</v>
      </c>
      <c r="H8" s="46">
        <v>997</v>
      </c>
      <c r="I8" s="46">
        <v>994</v>
      </c>
      <c r="J8" s="46" t="s">
        <v>133</v>
      </c>
      <c r="K8" s="46">
        <v>12</v>
      </c>
      <c r="L8" s="46">
        <v>23.461362407599999</v>
      </c>
    </row>
    <row r="9" spans="1:12">
      <c r="A9" s="46">
        <v>3</v>
      </c>
      <c r="B9" s="46">
        <v>215</v>
      </c>
      <c r="C9" s="46" t="s">
        <v>148</v>
      </c>
      <c r="D9" s="46">
        <v>2152</v>
      </c>
      <c r="E9" s="46" t="s">
        <v>47</v>
      </c>
      <c r="F9" s="46" t="s">
        <v>131</v>
      </c>
      <c r="G9" s="46" t="s">
        <v>133</v>
      </c>
      <c r="H9" s="46">
        <v>997</v>
      </c>
      <c r="I9" s="46">
        <v>994</v>
      </c>
      <c r="J9" s="46" t="s">
        <v>133</v>
      </c>
      <c r="K9" s="46">
        <v>7</v>
      </c>
      <c r="L9" s="46">
        <v>4.9414231574</v>
      </c>
    </row>
    <row r="10" spans="1:12">
      <c r="A10" s="46">
        <v>4</v>
      </c>
      <c r="B10" s="46">
        <v>23</v>
      </c>
      <c r="C10" s="46" t="s">
        <v>146</v>
      </c>
      <c r="D10" s="46">
        <v>2301</v>
      </c>
      <c r="E10" s="46" t="s">
        <v>48</v>
      </c>
      <c r="F10" s="46" t="s">
        <v>131</v>
      </c>
      <c r="G10" s="46" t="s">
        <v>133</v>
      </c>
      <c r="H10" s="46">
        <v>997</v>
      </c>
      <c r="I10" s="46">
        <v>994</v>
      </c>
      <c r="J10" s="46" t="s">
        <v>133</v>
      </c>
      <c r="K10" s="46">
        <v>81</v>
      </c>
      <c r="L10" s="46">
        <v>240.78253147300001</v>
      </c>
    </row>
    <row r="11" spans="1:12">
      <c r="A11" s="46">
        <v>5</v>
      </c>
      <c r="B11" s="46">
        <v>23</v>
      </c>
      <c r="C11" s="46" t="s">
        <v>146</v>
      </c>
      <c r="D11" s="46">
        <v>2302</v>
      </c>
      <c r="E11" s="46" t="s">
        <v>49</v>
      </c>
      <c r="F11" s="46" t="s">
        <v>131</v>
      </c>
      <c r="G11" s="46" t="s">
        <v>133</v>
      </c>
      <c r="H11" s="46">
        <v>997</v>
      </c>
      <c r="I11" s="46">
        <v>994</v>
      </c>
      <c r="J11" s="46" t="s">
        <v>133</v>
      </c>
      <c r="K11" s="46">
        <v>49</v>
      </c>
      <c r="L11" s="46">
        <v>448.31424323099998</v>
      </c>
    </row>
    <row r="12" spans="1:12">
      <c r="A12" s="46">
        <v>6</v>
      </c>
      <c r="B12" s="46">
        <v>24</v>
      </c>
      <c r="C12" s="46" t="s">
        <v>147</v>
      </c>
      <c r="D12" s="46">
        <v>241</v>
      </c>
      <c r="E12" s="46" t="s">
        <v>50</v>
      </c>
      <c r="F12" s="46" t="s">
        <v>131</v>
      </c>
      <c r="G12" s="46" t="s">
        <v>133</v>
      </c>
      <c r="H12" s="46">
        <v>997</v>
      </c>
      <c r="I12" s="46">
        <v>994</v>
      </c>
      <c r="J12" s="46" t="s">
        <v>133</v>
      </c>
      <c r="K12" s="46">
        <v>4116</v>
      </c>
      <c r="L12" s="46">
        <v>730.08452940899997</v>
      </c>
    </row>
    <row r="13" spans="1:12">
      <c r="A13" s="46">
        <v>7</v>
      </c>
      <c r="B13" s="46">
        <v>24</v>
      </c>
      <c r="C13" s="46" t="s">
        <v>147</v>
      </c>
      <c r="D13" s="46">
        <v>242</v>
      </c>
      <c r="E13" s="46" t="s">
        <v>51</v>
      </c>
      <c r="F13" s="46" t="s">
        <v>131</v>
      </c>
      <c r="G13" s="46" t="s">
        <v>133</v>
      </c>
      <c r="H13" s="46">
        <v>997</v>
      </c>
      <c r="I13" s="46">
        <v>994</v>
      </c>
      <c r="J13" s="46" t="s">
        <v>133</v>
      </c>
      <c r="K13" s="46">
        <v>9</v>
      </c>
      <c r="L13" s="46">
        <v>9.2650857895000005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149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23</v>
      </c>
      <c r="C6" s="46" t="s">
        <v>146</v>
      </c>
      <c r="D6" s="46">
        <v>2301</v>
      </c>
      <c r="E6" s="46" t="s">
        <v>48</v>
      </c>
      <c r="F6" s="46" t="s">
        <v>131</v>
      </c>
      <c r="G6" s="46" t="s">
        <v>133</v>
      </c>
      <c r="H6" s="46">
        <v>997</v>
      </c>
      <c r="I6" s="46">
        <v>992</v>
      </c>
      <c r="J6" s="46" t="s">
        <v>133</v>
      </c>
      <c r="K6" s="46">
        <v>2</v>
      </c>
      <c r="L6" s="46">
        <v>2.5752544804999999</v>
      </c>
    </row>
    <row r="7" spans="1:12">
      <c r="A7" s="46">
        <v>1</v>
      </c>
      <c r="B7" s="46">
        <v>215</v>
      </c>
      <c r="C7" s="46" t="s">
        <v>148</v>
      </c>
      <c r="D7" s="46">
        <v>21512</v>
      </c>
      <c r="E7" s="46" t="s">
        <v>46</v>
      </c>
      <c r="F7" s="46" t="s">
        <v>131</v>
      </c>
      <c r="G7" s="46" t="s">
        <v>133</v>
      </c>
      <c r="H7" s="46">
        <v>997</v>
      </c>
      <c r="I7" s="46">
        <v>994</v>
      </c>
      <c r="J7" s="46" t="s">
        <v>133</v>
      </c>
      <c r="K7" s="46">
        <v>1</v>
      </c>
      <c r="L7" s="46">
        <v>3.5995772799999999E-2</v>
      </c>
    </row>
    <row r="8" spans="1:12">
      <c r="A8" s="46">
        <v>2</v>
      </c>
      <c r="B8" s="46">
        <v>215</v>
      </c>
      <c r="C8" s="46" t="s">
        <v>148</v>
      </c>
      <c r="D8" s="46">
        <v>2152</v>
      </c>
      <c r="E8" s="46" t="s">
        <v>47</v>
      </c>
      <c r="F8" s="46" t="s">
        <v>131</v>
      </c>
      <c r="G8" s="46" t="s">
        <v>133</v>
      </c>
      <c r="H8" s="46">
        <v>997</v>
      </c>
      <c r="I8" s="46">
        <v>994</v>
      </c>
      <c r="J8" s="46" t="s">
        <v>133</v>
      </c>
      <c r="K8" s="46">
        <v>1</v>
      </c>
      <c r="L8" s="46">
        <v>0.2769359475</v>
      </c>
    </row>
    <row r="9" spans="1:12">
      <c r="A9" s="46">
        <v>3</v>
      </c>
      <c r="B9" s="46">
        <v>23</v>
      </c>
      <c r="C9" s="46" t="s">
        <v>146</v>
      </c>
      <c r="D9" s="46">
        <v>2301</v>
      </c>
      <c r="E9" s="46" t="s">
        <v>48</v>
      </c>
      <c r="F9" s="46" t="s">
        <v>131</v>
      </c>
      <c r="G9" s="46" t="s">
        <v>133</v>
      </c>
      <c r="H9" s="46">
        <v>997</v>
      </c>
      <c r="I9" s="46">
        <v>994</v>
      </c>
      <c r="J9" s="46" t="s">
        <v>133</v>
      </c>
      <c r="K9" s="46">
        <v>3</v>
      </c>
      <c r="L9" s="46">
        <v>1.3974535016</v>
      </c>
    </row>
    <row r="10" spans="1:12">
      <c r="A10" s="46">
        <v>4</v>
      </c>
      <c r="B10" s="46">
        <v>23</v>
      </c>
      <c r="C10" s="46" t="s">
        <v>146</v>
      </c>
      <c r="D10" s="46">
        <v>2302</v>
      </c>
      <c r="E10" s="46" t="s">
        <v>49</v>
      </c>
      <c r="F10" s="46" t="s">
        <v>131</v>
      </c>
      <c r="G10" s="46" t="s">
        <v>133</v>
      </c>
      <c r="H10" s="46">
        <v>997</v>
      </c>
      <c r="I10" s="46">
        <v>994</v>
      </c>
      <c r="J10" s="46" t="s">
        <v>133</v>
      </c>
      <c r="K10" s="46">
        <v>18</v>
      </c>
      <c r="L10" s="46">
        <v>31.1026782908</v>
      </c>
    </row>
    <row r="11" spans="1:12">
      <c r="A11" s="46">
        <v>5</v>
      </c>
      <c r="B11" s="46">
        <v>24</v>
      </c>
      <c r="C11" s="46" t="s">
        <v>147</v>
      </c>
      <c r="D11" s="46">
        <v>241</v>
      </c>
      <c r="E11" s="46" t="s">
        <v>50</v>
      </c>
      <c r="F11" s="46" t="s">
        <v>131</v>
      </c>
      <c r="G11" s="46" t="s">
        <v>133</v>
      </c>
      <c r="H11" s="46">
        <v>997</v>
      </c>
      <c r="I11" s="46">
        <v>994</v>
      </c>
      <c r="J11" s="46" t="s">
        <v>133</v>
      </c>
      <c r="K11" s="46">
        <v>13</v>
      </c>
      <c r="L11" s="46">
        <v>1.8910879857</v>
      </c>
    </row>
    <row r="12" spans="1:12">
      <c r="A12" s="46">
        <v>6</v>
      </c>
      <c r="B12" s="46">
        <v>24</v>
      </c>
      <c r="C12" s="46" t="s">
        <v>147</v>
      </c>
      <c r="D12" s="46">
        <v>242</v>
      </c>
      <c r="E12" s="46" t="s">
        <v>51</v>
      </c>
      <c r="F12" s="46" t="s">
        <v>131</v>
      </c>
      <c r="G12" s="46" t="s">
        <v>133</v>
      </c>
      <c r="H12" s="46">
        <v>997</v>
      </c>
      <c r="I12" s="46">
        <v>994</v>
      </c>
      <c r="J12" s="46" t="s">
        <v>133</v>
      </c>
      <c r="K12" s="46">
        <v>1</v>
      </c>
      <c r="L12" s="46">
        <v>0.34175796819999998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150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23</v>
      </c>
      <c r="C6" s="46" t="s">
        <v>146</v>
      </c>
      <c r="D6" s="46">
        <v>2301</v>
      </c>
      <c r="E6" s="46" t="s">
        <v>48</v>
      </c>
      <c r="F6" s="46" t="s">
        <v>131</v>
      </c>
      <c r="G6" s="46" t="s">
        <v>133</v>
      </c>
      <c r="H6" s="46">
        <v>997</v>
      </c>
      <c r="I6" s="46">
        <v>992</v>
      </c>
      <c r="J6" s="46" t="s">
        <v>133</v>
      </c>
      <c r="K6" s="46">
        <v>3</v>
      </c>
      <c r="L6" s="46">
        <v>7.6602377836000004</v>
      </c>
    </row>
    <row r="7" spans="1:12">
      <c r="A7" s="46">
        <v>1</v>
      </c>
      <c r="B7" s="46">
        <v>215</v>
      </c>
      <c r="C7" s="46" t="s">
        <v>148</v>
      </c>
      <c r="D7" s="46">
        <v>21512</v>
      </c>
      <c r="E7" s="46" t="s">
        <v>46</v>
      </c>
      <c r="F7" s="46" t="s">
        <v>131</v>
      </c>
      <c r="G7" s="46" t="s">
        <v>133</v>
      </c>
      <c r="H7" s="46">
        <v>997</v>
      </c>
      <c r="I7" s="46">
        <v>994</v>
      </c>
      <c r="J7" s="46" t="s">
        <v>133</v>
      </c>
      <c r="K7" s="46">
        <v>1</v>
      </c>
      <c r="L7" s="46">
        <v>1.1486501E-2</v>
      </c>
    </row>
    <row r="8" spans="1:12">
      <c r="A8" s="46">
        <v>2</v>
      </c>
      <c r="B8" s="46">
        <v>215</v>
      </c>
      <c r="C8" s="46" t="s">
        <v>148</v>
      </c>
      <c r="D8" s="46">
        <v>2152</v>
      </c>
      <c r="E8" s="46" t="s">
        <v>47</v>
      </c>
      <c r="F8" s="46" t="s">
        <v>131</v>
      </c>
      <c r="G8" s="46" t="s">
        <v>133</v>
      </c>
      <c r="H8" s="46">
        <v>997</v>
      </c>
      <c r="I8" s="46">
        <v>994</v>
      </c>
      <c r="J8" s="46" t="s">
        <v>133</v>
      </c>
      <c r="K8" s="46">
        <v>4</v>
      </c>
      <c r="L8" s="46">
        <v>2.2015965497000001</v>
      </c>
    </row>
    <row r="9" spans="1:12">
      <c r="A9" s="46">
        <v>3</v>
      </c>
      <c r="B9" s="46">
        <v>23</v>
      </c>
      <c r="C9" s="46" t="s">
        <v>146</v>
      </c>
      <c r="D9" s="46">
        <v>2301</v>
      </c>
      <c r="E9" s="46" t="s">
        <v>48</v>
      </c>
      <c r="F9" s="46" t="s">
        <v>131</v>
      </c>
      <c r="G9" s="46" t="s">
        <v>133</v>
      </c>
      <c r="H9" s="46">
        <v>997</v>
      </c>
      <c r="I9" s="46">
        <v>994</v>
      </c>
      <c r="J9" s="46" t="s">
        <v>133</v>
      </c>
      <c r="K9" s="46">
        <v>6</v>
      </c>
      <c r="L9" s="46">
        <v>2.2300557803999999</v>
      </c>
    </row>
    <row r="10" spans="1:12">
      <c r="A10" s="46">
        <v>4</v>
      </c>
      <c r="B10" s="46">
        <v>23</v>
      </c>
      <c r="C10" s="46" t="s">
        <v>146</v>
      </c>
      <c r="D10" s="46">
        <v>2302</v>
      </c>
      <c r="E10" s="46" t="s">
        <v>49</v>
      </c>
      <c r="F10" s="46" t="s">
        <v>131</v>
      </c>
      <c r="G10" s="46" t="s">
        <v>133</v>
      </c>
      <c r="H10" s="46">
        <v>997</v>
      </c>
      <c r="I10" s="46">
        <v>994</v>
      </c>
      <c r="J10" s="46" t="s">
        <v>133</v>
      </c>
      <c r="K10" s="46">
        <v>19</v>
      </c>
      <c r="L10" s="46">
        <v>34.542895061400003</v>
      </c>
    </row>
    <row r="11" spans="1:12">
      <c r="A11" s="46">
        <v>5</v>
      </c>
      <c r="B11" s="46">
        <v>24</v>
      </c>
      <c r="C11" s="46" t="s">
        <v>147</v>
      </c>
      <c r="D11" s="46">
        <v>241</v>
      </c>
      <c r="E11" s="46" t="s">
        <v>50</v>
      </c>
      <c r="F11" s="46" t="s">
        <v>131</v>
      </c>
      <c r="G11" s="46" t="s">
        <v>133</v>
      </c>
      <c r="H11" s="46">
        <v>997</v>
      </c>
      <c r="I11" s="46">
        <v>994</v>
      </c>
      <c r="J11" s="46" t="s">
        <v>133</v>
      </c>
      <c r="K11" s="46">
        <v>29</v>
      </c>
      <c r="L11" s="46">
        <v>6.1910096169999997</v>
      </c>
    </row>
    <row r="12" spans="1:12">
      <c r="A12" s="46">
        <v>6</v>
      </c>
      <c r="B12" s="46">
        <v>24</v>
      </c>
      <c r="C12" s="46" t="s">
        <v>147</v>
      </c>
      <c r="D12" s="46">
        <v>242</v>
      </c>
      <c r="E12" s="46" t="s">
        <v>51</v>
      </c>
      <c r="F12" s="46" t="s">
        <v>131</v>
      </c>
      <c r="G12" s="46" t="s">
        <v>133</v>
      </c>
      <c r="H12" s="46">
        <v>997</v>
      </c>
      <c r="I12" s="46">
        <v>994</v>
      </c>
      <c r="J12" s="46" t="s">
        <v>133</v>
      </c>
      <c r="K12" s="46">
        <v>1</v>
      </c>
      <c r="L12" s="46">
        <v>6.9769172000000004E-2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151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140</v>
      </c>
    </row>
    <row r="6" spans="1:12">
      <c r="A6" s="46">
        <v>0</v>
      </c>
      <c r="B6" s="46">
        <v>215</v>
      </c>
      <c r="C6" s="46" t="s">
        <v>148</v>
      </c>
      <c r="D6" s="46">
        <v>2152</v>
      </c>
      <c r="E6" s="46" t="s">
        <v>47</v>
      </c>
      <c r="F6" s="46" t="s">
        <v>131</v>
      </c>
      <c r="G6" s="46" t="s">
        <v>133</v>
      </c>
      <c r="H6" s="46">
        <v>997</v>
      </c>
      <c r="I6" s="46">
        <v>994</v>
      </c>
      <c r="J6" s="46" t="s">
        <v>133</v>
      </c>
      <c r="K6" s="46">
        <v>10</v>
      </c>
      <c r="L6" s="46">
        <v>0.35637616480000001</v>
      </c>
    </row>
    <row r="7" spans="1:12">
      <c r="A7" s="46">
        <v>1</v>
      </c>
      <c r="B7" s="46">
        <v>22</v>
      </c>
      <c r="C7" s="46" t="s">
        <v>152</v>
      </c>
      <c r="D7" s="46">
        <v>221</v>
      </c>
      <c r="E7" s="46" t="s">
        <v>52</v>
      </c>
      <c r="F7" s="46" t="s">
        <v>131</v>
      </c>
      <c r="G7" s="46" t="s">
        <v>133</v>
      </c>
      <c r="H7" s="46">
        <v>997</v>
      </c>
      <c r="I7" s="46">
        <v>994</v>
      </c>
      <c r="J7" s="46" t="s">
        <v>133</v>
      </c>
      <c r="K7" s="46">
        <v>201</v>
      </c>
      <c r="L7" s="46">
        <v>541.62994592400003</v>
      </c>
    </row>
    <row r="8" spans="1:12">
      <c r="A8" s="46">
        <v>2</v>
      </c>
      <c r="B8" s="46">
        <v>22</v>
      </c>
      <c r="C8" s="46" t="s">
        <v>152</v>
      </c>
      <c r="D8" s="46">
        <v>222</v>
      </c>
      <c r="E8" s="46" t="s">
        <v>53</v>
      </c>
      <c r="F8" s="46" t="s">
        <v>131</v>
      </c>
      <c r="G8" s="46" t="s">
        <v>133</v>
      </c>
      <c r="H8" s="46">
        <v>997</v>
      </c>
      <c r="I8" s="46">
        <v>994</v>
      </c>
      <c r="J8" s="46" t="s">
        <v>133</v>
      </c>
      <c r="K8" s="46">
        <v>520</v>
      </c>
      <c r="L8" s="46">
        <v>233.99363349500001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153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140</v>
      </c>
    </row>
    <row r="6" spans="1:12">
      <c r="A6" s="46">
        <v>0</v>
      </c>
      <c r="B6" s="46">
        <v>215</v>
      </c>
      <c r="C6" s="46" t="s">
        <v>148</v>
      </c>
      <c r="D6" s="46">
        <v>2152</v>
      </c>
      <c r="E6" s="46" t="s">
        <v>47</v>
      </c>
      <c r="F6" s="46" t="s">
        <v>131</v>
      </c>
      <c r="G6" s="46" t="s">
        <v>133</v>
      </c>
      <c r="H6" s="46">
        <v>997</v>
      </c>
      <c r="I6" s="46">
        <v>994</v>
      </c>
      <c r="J6" s="46" t="s">
        <v>133</v>
      </c>
      <c r="K6" s="46">
        <v>2</v>
      </c>
      <c r="L6" s="46">
        <v>8.1615533000000004E-2</v>
      </c>
    </row>
    <row r="7" spans="1:12">
      <c r="A7" s="46">
        <v>1</v>
      </c>
      <c r="B7" s="46">
        <v>22</v>
      </c>
      <c r="C7" s="46" t="s">
        <v>152</v>
      </c>
      <c r="D7" s="46">
        <v>221</v>
      </c>
      <c r="E7" s="46" t="s">
        <v>52</v>
      </c>
      <c r="F7" s="46" t="s">
        <v>131</v>
      </c>
      <c r="G7" s="46" t="s">
        <v>133</v>
      </c>
      <c r="H7" s="46">
        <v>997</v>
      </c>
      <c r="I7" s="46">
        <v>994</v>
      </c>
      <c r="J7" s="46" t="s">
        <v>133</v>
      </c>
      <c r="K7" s="46">
        <v>5</v>
      </c>
      <c r="L7" s="46">
        <v>0.52301444539999997</v>
      </c>
    </row>
    <row r="8" spans="1:12">
      <c r="A8" s="46">
        <v>2</v>
      </c>
      <c r="B8" s="46">
        <v>22</v>
      </c>
      <c r="C8" s="46" t="s">
        <v>152</v>
      </c>
      <c r="D8" s="46">
        <v>222</v>
      </c>
      <c r="E8" s="46" t="s">
        <v>53</v>
      </c>
      <c r="F8" s="46" t="s">
        <v>131</v>
      </c>
      <c r="G8" s="46" t="s">
        <v>133</v>
      </c>
      <c r="H8" s="46">
        <v>997</v>
      </c>
      <c r="I8" s="46">
        <v>994</v>
      </c>
      <c r="J8" s="46" t="s">
        <v>133</v>
      </c>
      <c r="K8" s="46">
        <v>24</v>
      </c>
      <c r="L8" s="46">
        <v>2.8175900221000001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154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140</v>
      </c>
    </row>
    <row r="6" spans="1:12">
      <c r="A6" s="46">
        <v>0</v>
      </c>
      <c r="B6" s="46">
        <v>215</v>
      </c>
      <c r="C6" s="46" t="s">
        <v>148</v>
      </c>
      <c r="D6" s="46">
        <v>2152</v>
      </c>
      <c r="E6" s="46" t="s">
        <v>47</v>
      </c>
      <c r="F6" s="46" t="s">
        <v>131</v>
      </c>
      <c r="G6" s="46" t="s">
        <v>133</v>
      </c>
      <c r="H6" s="46">
        <v>997</v>
      </c>
      <c r="I6" s="46">
        <v>994</v>
      </c>
      <c r="J6" s="46" t="s">
        <v>133</v>
      </c>
      <c r="K6" s="46">
        <v>1</v>
      </c>
      <c r="L6" s="46">
        <v>0.1187853415</v>
      </c>
    </row>
    <row r="7" spans="1:12">
      <c r="A7" s="46">
        <v>1</v>
      </c>
      <c r="B7" s="46">
        <v>22</v>
      </c>
      <c r="C7" s="46" t="s">
        <v>152</v>
      </c>
      <c r="D7" s="46">
        <v>221</v>
      </c>
      <c r="E7" s="46" t="s">
        <v>52</v>
      </c>
      <c r="F7" s="46" t="s">
        <v>131</v>
      </c>
      <c r="G7" s="46" t="s">
        <v>133</v>
      </c>
      <c r="H7" s="46">
        <v>997</v>
      </c>
      <c r="I7" s="46">
        <v>994</v>
      </c>
      <c r="J7" s="46" t="s">
        <v>133</v>
      </c>
      <c r="K7" s="46">
        <v>12</v>
      </c>
      <c r="L7" s="46">
        <v>3.1157010548000001</v>
      </c>
    </row>
    <row r="8" spans="1:12">
      <c r="A8" s="46">
        <v>2</v>
      </c>
      <c r="B8" s="46">
        <v>22</v>
      </c>
      <c r="C8" s="46" t="s">
        <v>152</v>
      </c>
      <c r="D8" s="46">
        <v>222</v>
      </c>
      <c r="E8" s="46" t="s">
        <v>53</v>
      </c>
      <c r="F8" s="46" t="s">
        <v>131</v>
      </c>
      <c r="G8" s="46" t="s">
        <v>133</v>
      </c>
      <c r="H8" s="46">
        <v>997</v>
      </c>
      <c r="I8" s="46">
        <v>994</v>
      </c>
      <c r="J8" s="46" t="s">
        <v>133</v>
      </c>
      <c r="K8" s="46">
        <v>32</v>
      </c>
      <c r="L8" s="46">
        <v>3.6676412501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155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2</v>
      </c>
      <c r="C6" s="46" t="s">
        <v>156</v>
      </c>
      <c r="D6" s="46">
        <v>21</v>
      </c>
      <c r="E6" s="46" t="s">
        <v>55</v>
      </c>
      <c r="F6" s="46" t="s">
        <v>157</v>
      </c>
      <c r="G6" s="46" t="s">
        <v>133</v>
      </c>
      <c r="H6" s="46">
        <v>997</v>
      </c>
      <c r="I6" s="46">
        <v>992</v>
      </c>
      <c r="J6" s="46" t="s">
        <v>133</v>
      </c>
      <c r="K6" s="46">
        <v>276</v>
      </c>
      <c r="L6" s="46">
        <v>47593.8176733</v>
      </c>
    </row>
    <row r="7" spans="1:12">
      <c r="A7" s="46">
        <v>1</v>
      </c>
      <c r="B7" s="46">
        <v>2</v>
      </c>
      <c r="C7" s="46" t="s">
        <v>156</v>
      </c>
      <c r="D7" s="46">
        <v>22</v>
      </c>
      <c r="E7" s="46" t="s">
        <v>158</v>
      </c>
      <c r="F7" s="46" t="s">
        <v>157</v>
      </c>
      <c r="G7" s="46" t="s">
        <v>133</v>
      </c>
      <c r="H7" s="46">
        <v>997</v>
      </c>
      <c r="I7" s="46">
        <v>992</v>
      </c>
      <c r="J7" s="46" t="s">
        <v>133</v>
      </c>
      <c r="K7" s="46">
        <v>193</v>
      </c>
      <c r="L7" s="46">
        <v>124688.300833</v>
      </c>
    </row>
    <row r="8" spans="1:12">
      <c r="A8" s="46">
        <v>2</v>
      </c>
      <c r="B8" s="46">
        <v>2</v>
      </c>
      <c r="C8" s="46" t="s">
        <v>156</v>
      </c>
      <c r="D8" s="46">
        <v>23</v>
      </c>
      <c r="E8" s="46" t="s">
        <v>159</v>
      </c>
      <c r="F8" s="46" t="s">
        <v>157</v>
      </c>
      <c r="G8" s="46" t="s">
        <v>133</v>
      </c>
      <c r="H8" s="46">
        <v>997</v>
      </c>
      <c r="I8" s="46">
        <v>992</v>
      </c>
      <c r="J8" s="46" t="s">
        <v>133</v>
      </c>
      <c r="K8" s="46">
        <v>10</v>
      </c>
      <c r="L8" s="46">
        <v>341.10022056999998</v>
      </c>
    </row>
    <row r="9" spans="1:12">
      <c r="A9" s="46">
        <v>3</v>
      </c>
      <c r="B9" s="46">
        <v>2</v>
      </c>
      <c r="C9" s="46" t="s">
        <v>156</v>
      </c>
      <c r="D9" s="46">
        <v>24</v>
      </c>
      <c r="E9" s="46" t="s">
        <v>160</v>
      </c>
      <c r="F9" s="46" t="s">
        <v>157</v>
      </c>
      <c r="G9" s="46" t="s">
        <v>133</v>
      </c>
      <c r="H9" s="46">
        <v>997</v>
      </c>
      <c r="I9" s="46">
        <v>992</v>
      </c>
      <c r="J9" s="46" t="s">
        <v>133</v>
      </c>
      <c r="K9" s="46">
        <v>205</v>
      </c>
      <c r="L9" s="46">
        <v>12084.6671572</v>
      </c>
    </row>
    <row r="10" spans="1:12">
      <c r="A10" s="46">
        <v>4</v>
      </c>
      <c r="B10" s="46">
        <v>3</v>
      </c>
      <c r="C10" s="46" t="s">
        <v>161</v>
      </c>
      <c r="D10" s="46">
        <v>31</v>
      </c>
      <c r="E10" s="46" t="s">
        <v>162</v>
      </c>
      <c r="F10" s="46" t="s">
        <v>157</v>
      </c>
      <c r="G10" s="46" t="s">
        <v>133</v>
      </c>
      <c r="H10" s="46">
        <v>997</v>
      </c>
      <c r="I10" s="46">
        <v>992</v>
      </c>
      <c r="J10" s="46" t="s">
        <v>133</v>
      </c>
      <c r="K10" s="46">
        <v>154</v>
      </c>
      <c r="L10" s="46">
        <v>11684.9321184</v>
      </c>
    </row>
    <row r="11" spans="1:12">
      <c r="A11" s="46">
        <v>5</v>
      </c>
      <c r="B11" s="46">
        <v>3</v>
      </c>
      <c r="C11" s="46" t="s">
        <v>161</v>
      </c>
      <c r="D11" s="46">
        <v>32</v>
      </c>
      <c r="E11" s="46" t="s">
        <v>58</v>
      </c>
      <c r="F11" s="46" t="s">
        <v>157</v>
      </c>
      <c r="G11" s="46" t="s">
        <v>133</v>
      </c>
      <c r="H11" s="46">
        <v>997</v>
      </c>
      <c r="I11" s="46">
        <v>992</v>
      </c>
      <c r="J11" s="46" t="s">
        <v>133</v>
      </c>
      <c r="K11" s="46">
        <v>272</v>
      </c>
      <c r="L11" s="46">
        <v>20544.648316800001</v>
      </c>
    </row>
    <row r="12" spans="1:12">
      <c r="A12" s="46">
        <v>6</v>
      </c>
      <c r="B12" s="46">
        <v>3</v>
      </c>
      <c r="C12" s="46" t="s">
        <v>161</v>
      </c>
      <c r="D12" s="46">
        <v>33</v>
      </c>
      <c r="E12" s="46" t="s">
        <v>61</v>
      </c>
      <c r="F12" s="46" t="s">
        <v>157</v>
      </c>
      <c r="G12" s="46" t="s">
        <v>133</v>
      </c>
      <c r="H12" s="46">
        <v>997</v>
      </c>
      <c r="I12" s="46">
        <v>992</v>
      </c>
      <c r="J12" s="46" t="s">
        <v>133</v>
      </c>
      <c r="K12" s="46">
        <v>8</v>
      </c>
      <c r="L12" s="46">
        <v>507.96241288700003</v>
      </c>
    </row>
    <row r="13" spans="1:12">
      <c r="A13" s="46">
        <v>7</v>
      </c>
      <c r="B13" s="46">
        <v>998</v>
      </c>
      <c r="C13" s="46" t="s">
        <v>56</v>
      </c>
      <c r="D13" s="46">
        <v>998</v>
      </c>
      <c r="E13" s="46" t="s">
        <v>56</v>
      </c>
      <c r="F13" s="46" t="s">
        <v>157</v>
      </c>
      <c r="G13" s="46" t="s">
        <v>133</v>
      </c>
      <c r="H13" s="46">
        <v>997</v>
      </c>
      <c r="I13" s="46">
        <v>992</v>
      </c>
      <c r="J13" s="46" t="s">
        <v>133</v>
      </c>
      <c r="K13" s="46">
        <v>171</v>
      </c>
      <c r="L13" s="46">
        <v>14510.382006100001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163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2</v>
      </c>
      <c r="C6" s="46" t="s">
        <v>156</v>
      </c>
      <c r="D6" s="46">
        <v>21</v>
      </c>
      <c r="E6" s="46" t="s">
        <v>55</v>
      </c>
      <c r="F6" s="46" t="s">
        <v>157</v>
      </c>
      <c r="G6" s="46" t="s">
        <v>133</v>
      </c>
      <c r="H6" s="46">
        <v>997</v>
      </c>
      <c r="I6" s="46">
        <v>992</v>
      </c>
      <c r="J6" s="46" t="s">
        <v>133</v>
      </c>
      <c r="K6" s="46">
        <v>49</v>
      </c>
      <c r="L6" s="46">
        <v>458.52293968100003</v>
      </c>
    </row>
    <row r="7" spans="1:12">
      <c r="A7" s="46">
        <v>1</v>
      </c>
      <c r="B7" s="46">
        <v>2</v>
      </c>
      <c r="C7" s="46" t="s">
        <v>156</v>
      </c>
      <c r="D7" s="46">
        <v>22</v>
      </c>
      <c r="E7" s="46" t="s">
        <v>158</v>
      </c>
      <c r="F7" s="46" t="s">
        <v>157</v>
      </c>
      <c r="G7" s="46" t="s">
        <v>133</v>
      </c>
      <c r="H7" s="46">
        <v>997</v>
      </c>
      <c r="I7" s="46">
        <v>992</v>
      </c>
      <c r="J7" s="46" t="s">
        <v>133</v>
      </c>
      <c r="K7" s="46">
        <v>32</v>
      </c>
      <c r="L7" s="46">
        <v>71.723442905300004</v>
      </c>
    </row>
    <row r="8" spans="1:12">
      <c r="A8" s="46">
        <v>2</v>
      </c>
      <c r="B8" s="46">
        <v>2</v>
      </c>
      <c r="C8" s="46" t="s">
        <v>156</v>
      </c>
      <c r="D8" s="46">
        <v>23</v>
      </c>
      <c r="E8" s="46" t="s">
        <v>159</v>
      </c>
      <c r="F8" s="46" t="s">
        <v>157</v>
      </c>
      <c r="G8" s="46" t="s">
        <v>133</v>
      </c>
      <c r="H8" s="46">
        <v>997</v>
      </c>
      <c r="I8" s="46">
        <v>992</v>
      </c>
      <c r="J8" s="46" t="s">
        <v>133</v>
      </c>
      <c r="K8" s="46">
        <v>1</v>
      </c>
      <c r="L8" s="46">
        <v>7.669539E-4</v>
      </c>
    </row>
    <row r="9" spans="1:12">
      <c r="A9" s="46">
        <v>3</v>
      </c>
      <c r="B9" s="46">
        <v>2</v>
      </c>
      <c r="C9" s="46" t="s">
        <v>156</v>
      </c>
      <c r="D9" s="46">
        <v>24</v>
      </c>
      <c r="E9" s="46" t="s">
        <v>160</v>
      </c>
      <c r="F9" s="46" t="s">
        <v>157</v>
      </c>
      <c r="G9" s="46" t="s">
        <v>133</v>
      </c>
      <c r="H9" s="46">
        <v>997</v>
      </c>
      <c r="I9" s="46">
        <v>992</v>
      </c>
      <c r="J9" s="46" t="s">
        <v>133</v>
      </c>
      <c r="K9" s="46">
        <v>20</v>
      </c>
      <c r="L9" s="46">
        <v>13.014359004699999</v>
      </c>
    </row>
    <row r="10" spans="1:12">
      <c r="A10" s="46">
        <v>4</v>
      </c>
      <c r="B10" s="46">
        <v>3</v>
      </c>
      <c r="C10" s="46" t="s">
        <v>161</v>
      </c>
      <c r="D10" s="46">
        <v>31</v>
      </c>
      <c r="E10" s="46" t="s">
        <v>162</v>
      </c>
      <c r="F10" s="46" t="s">
        <v>157</v>
      </c>
      <c r="G10" s="46" t="s">
        <v>133</v>
      </c>
      <c r="H10" s="46">
        <v>997</v>
      </c>
      <c r="I10" s="46">
        <v>992</v>
      </c>
      <c r="J10" s="46" t="s">
        <v>133</v>
      </c>
      <c r="K10" s="46">
        <v>20</v>
      </c>
      <c r="L10" s="46">
        <v>86.887699502900006</v>
      </c>
    </row>
    <row r="11" spans="1:12">
      <c r="A11" s="46">
        <v>5</v>
      </c>
      <c r="B11" s="46">
        <v>3</v>
      </c>
      <c r="C11" s="46" t="s">
        <v>161</v>
      </c>
      <c r="D11" s="46">
        <v>32</v>
      </c>
      <c r="E11" s="46" t="s">
        <v>58</v>
      </c>
      <c r="F11" s="46" t="s">
        <v>157</v>
      </c>
      <c r="G11" s="46" t="s">
        <v>133</v>
      </c>
      <c r="H11" s="46">
        <v>997</v>
      </c>
      <c r="I11" s="46">
        <v>992</v>
      </c>
      <c r="J11" s="46" t="s">
        <v>133</v>
      </c>
      <c r="K11" s="46">
        <v>42</v>
      </c>
      <c r="L11" s="46">
        <v>76.190184009700005</v>
      </c>
    </row>
    <row r="12" spans="1:12">
      <c r="A12" s="46">
        <v>6</v>
      </c>
      <c r="B12" s="46">
        <v>3</v>
      </c>
      <c r="C12" s="46" t="s">
        <v>161</v>
      </c>
      <c r="D12" s="46">
        <v>33</v>
      </c>
      <c r="E12" s="46" t="s">
        <v>61</v>
      </c>
      <c r="F12" s="46" t="s">
        <v>157</v>
      </c>
      <c r="G12" s="46" t="s">
        <v>133</v>
      </c>
      <c r="H12" s="46">
        <v>997</v>
      </c>
      <c r="I12" s="46">
        <v>992</v>
      </c>
      <c r="J12" s="46" t="s">
        <v>133</v>
      </c>
      <c r="K12" s="46">
        <v>1</v>
      </c>
      <c r="L12" s="46">
        <v>0.92016029799999999</v>
      </c>
    </row>
    <row r="13" spans="1:12">
      <c r="A13" s="46">
        <v>7</v>
      </c>
      <c r="B13" s="46">
        <v>998</v>
      </c>
      <c r="C13" s="46" t="s">
        <v>56</v>
      </c>
      <c r="D13" s="46">
        <v>998</v>
      </c>
      <c r="E13" s="46" t="s">
        <v>56</v>
      </c>
      <c r="F13" s="46" t="s">
        <v>157</v>
      </c>
      <c r="G13" s="46" t="s">
        <v>133</v>
      </c>
      <c r="H13" s="46">
        <v>997</v>
      </c>
      <c r="I13" s="46">
        <v>992</v>
      </c>
      <c r="J13" s="46" t="s">
        <v>133</v>
      </c>
      <c r="K13" s="46">
        <v>20</v>
      </c>
      <c r="L13" s="46">
        <v>438.401117849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164</v>
      </c>
    </row>
    <row r="4" spans="1:12">
      <c r="A4" s="45" t="s">
        <v>109</v>
      </c>
      <c r="B4" s="45" t="s">
        <v>123</v>
      </c>
      <c r="C4" s="45" t="s">
        <v>124</v>
      </c>
      <c r="D4" s="45" t="s">
        <v>125</v>
      </c>
      <c r="E4" s="45" t="s">
        <v>126</v>
      </c>
      <c r="F4" s="45" t="s">
        <v>127</v>
      </c>
      <c r="G4" s="45" t="s">
        <v>113</v>
      </c>
      <c r="H4" s="45" t="s">
        <v>114</v>
      </c>
      <c r="I4" s="45" t="s">
        <v>128</v>
      </c>
      <c r="J4" s="45" t="s">
        <v>129</v>
      </c>
      <c r="K4" s="45" t="s">
        <v>115</v>
      </c>
      <c r="L4" s="45" t="s">
        <v>116</v>
      </c>
    </row>
    <row r="6" spans="1:12">
      <c r="A6" s="46">
        <v>0</v>
      </c>
      <c r="B6" s="46">
        <v>2</v>
      </c>
      <c r="C6" s="46" t="s">
        <v>156</v>
      </c>
      <c r="D6" s="46">
        <v>21</v>
      </c>
      <c r="E6" s="46" t="s">
        <v>55</v>
      </c>
      <c r="F6" s="46" t="s">
        <v>157</v>
      </c>
      <c r="G6" s="46" t="s">
        <v>133</v>
      </c>
      <c r="H6" s="46">
        <v>997</v>
      </c>
      <c r="I6" s="46">
        <v>992</v>
      </c>
      <c r="J6" s="46" t="s">
        <v>133</v>
      </c>
      <c r="K6" s="46">
        <v>63</v>
      </c>
      <c r="L6" s="46">
        <v>810.33139652099999</v>
      </c>
    </row>
    <row r="7" spans="1:12">
      <c r="A7" s="46">
        <v>1</v>
      </c>
      <c r="B7" s="46">
        <v>2</v>
      </c>
      <c r="C7" s="46" t="s">
        <v>156</v>
      </c>
      <c r="D7" s="46">
        <v>22</v>
      </c>
      <c r="E7" s="46" t="s">
        <v>158</v>
      </c>
      <c r="F7" s="46" t="s">
        <v>157</v>
      </c>
      <c r="G7" s="46" t="s">
        <v>133</v>
      </c>
      <c r="H7" s="46">
        <v>997</v>
      </c>
      <c r="I7" s="46">
        <v>992</v>
      </c>
      <c r="J7" s="46" t="s">
        <v>133</v>
      </c>
      <c r="K7" s="46">
        <v>44</v>
      </c>
      <c r="L7" s="46">
        <v>356.38376270499998</v>
      </c>
    </row>
    <row r="8" spans="1:12">
      <c r="A8" s="46">
        <v>2</v>
      </c>
      <c r="B8" s="46">
        <v>2</v>
      </c>
      <c r="C8" s="46" t="s">
        <v>156</v>
      </c>
      <c r="D8" s="46">
        <v>23</v>
      </c>
      <c r="E8" s="46" t="s">
        <v>159</v>
      </c>
      <c r="F8" s="46" t="s">
        <v>157</v>
      </c>
      <c r="G8" s="46" t="s">
        <v>133</v>
      </c>
      <c r="H8" s="46">
        <v>997</v>
      </c>
      <c r="I8" s="46">
        <v>992</v>
      </c>
      <c r="J8" s="46" t="s">
        <v>133</v>
      </c>
      <c r="K8" s="46">
        <v>1</v>
      </c>
      <c r="L8" s="46">
        <v>5.5344901100000003E-2</v>
      </c>
    </row>
    <row r="9" spans="1:12">
      <c r="A9" s="46">
        <v>3</v>
      </c>
      <c r="B9" s="46">
        <v>2</v>
      </c>
      <c r="C9" s="46" t="s">
        <v>156</v>
      </c>
      <c r="D9" s="46">
        <v>24</v>
      </c>
      <c r="E9" s="46" t="s">
        <v>160</v>
      </c>
      <c r="F9" s="46" t="s">
        <v>157</v>
      </c>
      <c r="G9" s="46" t="s">
        <v>133</v>
      </c>
      <c r="H9" s="46">
        <v>997</v>
      </c>
      <c r="I9" s="46">
        <v>992</v>
      </c>
      <c r="J9" s="46" t="s">
        <v>133</v>
      </c>
      <c r="K9" s="46">
        <v>31</v>
      </c>
      <c r="L9" s="46">
        <v>57.954642914899999</v>
      </c>
    </row>
    <row r="10" spans="1:12">
      <c r="A10" s="46">
        <v>4</v>
      </c>
      <c r="B10" s="46">
        <v>3</v>
      </c>
      <c r="C10" s="46" t="s">
        <v>161</v>
      </c>
      <c r="D10" s="46">
        <v>31</v>
      </c>
      <c r="E10" s="46" t="s">
        <v>162</v>
      </c>
      <c r="F10" s="46" t="s">
        <v>157</v>
      </c>
      <c r="G10" s="46" t="s">
        <v>133</v>
      </c>
      <c r="H10" s="46">
        <v>997</v>
      </c>
      <c r="I10" s="46">
        <v>992</v>
      </c>
      <c r="J10" s="46" t="s">
        <v>133</v>
      </c>
      <c r="K10" s="46">
        <v>31</v>
      </c>
      <c r="L10" s="46">
        <v>271.30415700700001</v>
      </c>
    </row>
    <row r="11" spans="1:12">
      <c r="A11" s="46">
        <v>5</v>
      </c>
      <c r="B11" s="46">
        <v>3</v>
      </c>
      <c r="C11" s="46" t="s">
        <v>161</v>
      </c>
      <c r="D11" s="46">
        <v>32</v>
      </c>
      <c r="E11" s="46" t="s">
        <v>58</v>
      </c>
      <c r="F11" s="46" t="s">
        <v>157</v>
      </c>
      <c r="G11" s="46" t="s">
        <v>133</v>
      </c>
      <c r="H11" s="46">
        <v>997</v>
      </c>
      <c r="I11" s="46">
        <v>992</v>
      </c>
      <c r="J11" s="46" t="s">
        <v>133</v>
      </c>
      <c r="K11" s="46">
        <v>57</v>
      </c>
      <c r="L11" s="46">
        <v>227.666474843</v>
      </c>
    </row>
    <row r="12" spans="1:12">
      <c r="A12" s="46">
        <v>6</v>
      </c>
      <c r="B12" s="46">
        <v>3</v>
      </c>
      <c r="C12" s="46" t="s">
        <v>161</v>
      </c>
      <c r="D12" s="46">
        <v>33</v>
      </c>
      <c r="E12" s="46" t="s">
        <v>61</v>
      </c>
      <c r="F12" s="46" t="s">
        <v>157</v>
      </c>
      <c r="G12" s="46" t="s">
        <v>133</v>
      </c>
      <c r="H12" s="46">
        <v>997</v>
      </c>
      <c r="I12" s="46">
        <v>992</v>
      </c>
      <c r="J12" s="46" t="s">
        <v>133</v>
      </c>
      <c r="K12" s="46">
        <v>1</v>
      </c>
      <c r="L12" s="46">
        <v>2.0508359281000001</v>
      </c>
    </row>
    <row r="13" spans="1:12">
      <c r="A13" s="46">
        <v>7</v>
      </c>
      <c r="B13" s="46">
        <v>998</v>
      </c>
      <c r="C13" s="46" t="s">
        <v>56</v>
      </c>
      <c r="D13" s="46">
        <v>998</v>
      </c>
      <c r="E13" s="46" t="s">
        <v>56</v>
      </c>
      <c r="F13" s="46" t="s">
        <v>157</v>
      </c>
      <c r="G13" s="46" t="s">
        <v>133</v>
      </c>
      <c r="H13" s="46">
        <v>997</v>
      </c>
      <c r="I13" s="46">
        <v>992</v>
      </c>
      <c r="J13" s="46" t="s">
        <v>133</v>
      </c>
      <c r="K13" s="46">
        <v>30</v>
      </c>
      <c r="L13" s="46">
        <v>769.65995378800005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22</vt:i4>
      </vt:variant>
    </vt:vector>
  </HeadingPairs>
  <TitlesOfParts>
    <vt:vector size="22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_transportationA_v1_exflo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2026-02-07T15:03:15Z</dcterms:modified>
</cp:coreProperties>
</file>