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02\DEL_PRODUCT\FCT\"/>
    </mc:Choice>
  </mc:AlternateContent>
  <xr:revisionPtr revIDLastSave="0" documentId="13_ncr:1_{9FD81691-3BF8-40AC-BFEF-7CB54BC97C7F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6" i="2"/>
  <c r="A73" i="2"/>
  <c r="A72" i="2"/>
  <c r="A71" i="2"/>
  <c r="A55" i="2"/>
  <c r="A54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<sst xmlns="http://schemas.openxmlformats.org/spreadsheetml/2006/main" count="911" uniqueCount="165">
  <si>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</si>
  <si>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</si>
  <si>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</si>
  <si>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</si>
  <si>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</si>
  <si>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02 Granada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</si>
  <si>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</si>
  <si>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</si>
  <si>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</si>
  <si>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</si>
  <si>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</si>
  <si>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</si>
  <si>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</si>
  <si>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</si>
  <si>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</si>
  <si>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</si>
  <si>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</si>
  <si>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</si>
  <si>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</si>
  <si>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</si>
  <si>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</si>
  <si>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</si>
  <si>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</si>
  <si>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</si>
  <si>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</si>
  <si>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</si>
  <si>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</si>
  <si>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</si>
  <si>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</si>
  <si>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</si>
  <si>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</si>
  <si>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</si>
  <si>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</si>
  <si>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</si>
  <si>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</si>
  <si>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</si>
  <si>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</si>
  <si>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</si>
  <si>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</si>
  <si>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</si>
  <si>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</si>
  <si>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</si>
  <si>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</si>
  <si>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</si>
  <si>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</si>
  <si>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</si>
  <si>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</si>
  <si>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</si>
  <si>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</si>
  <si>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</si>
  <si>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</si>
  <si>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</si>
  <si>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</si>
  <si>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</si>
  <si>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</si>
  <si>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</si>
  <si>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Permanent crops </t>
  </si>
  <si>
    <t>Arable land</t>
  </si>
  <si>
    <t>Other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</si>
  <si>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</si>
  <si>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</si>
  <si>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</si>
  <si>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</si>
  <si>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</si>
  <si>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</si>
  <si>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</si>
  <si>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</si>
  <si>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</si>
  <si>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</si>
  <si>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</si>
  <si>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</si>
  <si>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</si>
  <si>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</si>
  <si>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</si>
  <si>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</si>
  <si>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</si>
  <si>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</si>
  <si>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</si>
  <si>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</si>
  <si>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</si>
  <si>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</si>
  <si>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Granada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</si>
  <si>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</si>
  <si>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</si>
  <si>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</si>
  <si>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</si>
  <si>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</si>
  <si>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</si>
  <si>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</si>
  <si>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</si>
  <si>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</si>
  <si>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</si>
  <si>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</si>
  <si>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</si>
  <si>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</si>
  <si>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</si>
  <si>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</si>
  <si>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</si>
  <si>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</si>
  <si>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</si>
  <si>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</si>
  <si>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</si>
  <si>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</si>
  <si>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</si>
  <si>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</si>
  <si>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</si>
  <si>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</si>
  <si>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</si>
  <si>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</si>
  <si>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</si>
  <si>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</si>
  <si>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</si>
  <si>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</si>
  <si>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</si>
  <si>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</si>
  <si>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</si>
  <si>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</si>
  <si>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</si>
  <si>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</si>
  <si>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</si>
  <si>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</si>
  <si>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</si>
  <si>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</si>
  <si>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</si>
  <si>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</si>
  <si>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</si>
  <si>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</si>
  <si>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</si>
  <si>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</si>
  <si>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</si>
  <si>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</si>
  <si>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</si>
  <si>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</si>
  <si>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</si>
  <si>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</si>
  <si>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</si>
  <si>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</si>
  <si>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</si>
  <si>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</si>
  <si>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</si>
  <si>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</si>
  <si>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</si>
  <si>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</si>
  <si>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</si>
  <si>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</si>
  <si>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</si>
  <si>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</si>
  <si>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</si>
  <si>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Harbours, waterways, dams and other waterworks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</si>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</sst>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0"/>
  <sheetViews>
    <sheetView showGridLines="0" tabSelected="1" topLeftCell="A48" zoomScale="85" zoomScaleNormal="85" workbookViewId="0">
      <selection activeCell="B78" sqref="B78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438.58983137400003</v>
      </c>
      <c r="F6" s="54">
        <v>2173.9936946799999</v>
      </c>
      <c r="G6" s="51">
        <f>E6+F6</f>
        <v>2612.5835260539998</v>
      </c>
    </row>
    <row r="7" spans="1:13">
      <c r="A7" s="22"/>
      <c r="B7" s="40" t="s">
        <v>15</v>
      </c>
      <c r="C7" s="19"/>
      <c r="D7" s="39" t="s">
        <v>14</v>
      </c>
      <c r="E7" s="52">
        <v>438.58983137400003</v>
      </c>
      <c r="F7" s="55">
        <v>2173.9936946799999</v>
      </c>
      <c r="G7" s="53">
        <f>E7+F7</f>
        <v>2612.5835260539998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250</v>
      </c>
      <c r="F10" s="99">
        <v>1800</v>
      </c>
      <c r="G10" s="56" t="str">
        <f>"~ "&amp;TEXT((E10+F10),"#,###,###")</f>
        <v>~ 2,050</v>
      </c>
      <c r="H10" s="97">
        <v>610000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8.7993000451000007</v>
      </c>
      <c r="F11" s="64">
        <v>45.381229298400001</v>
      </c>
      <c r="G11" s="65">
        <f t="shared" ref="G11:G47" si="0">E11+F11</f>
        <v>54.180529343499998</v>
      </c>
      <c r="H11" s="66">
        <v>8980.9179084700008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0.1316933374</v>
      </c>
      <c r="F12" s="72">
        <v>0.58552606600000001</v>
      </c>
      <c r="G12" s="73">
        <f t="shared" si="0"/>
        <v>0.71721940340000001</v>
      </c>
      <c r="H12" s="74">
        <v>51.8272662213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17.375537438799999</v>
      </c>
      <c r="I13" s="2"/>
      <c r="J13" s="2"/>
      <c r="K13" s="2"/>
      <c r="L13" s="7"/>
      <c r="M13" s="9"/>
    </row>
    <row r="14" spans="1:13">
      <c r="A14" s="67"/>
      <c r="B14" s="68"/>
      <c r="C14" s="69" t="s">
        <v>27</v>
      </c>
      <c r="D14" s="70" t="s">
        <v>14</v>
      </c>
      <c r="E14" s="71">
        <v>5.9568914717999997</v>
      </c>
      <c r="F14" s="72">
        <v>25.894944067800001</v>
      </c>
      <c r="G14" s="73">
        <f t="shared" si="0"/>
        <v>31.8518355396</v>
      </c>
      <c r="H14" s="74">
        <v>3183.55866702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51.140907458999997</v>
      </c>
      <c r="I15" s="2"/>
      <c r="J15" s="2"/>
      <c r="K15" s="2"/>
      <c r="L15" s="7"/>
      <c r="M15" s="10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0.16889494560000001</v>
      </c>
      <c r="G16" s="73">
        <f t="shared" si="0"/>
        <v>0.16889494560000001</v>
      </c>
      <c r="H16" s="74">
        <v>220.88866386399999</v>
      </c>
      <c r="I16" s="2"/>
      <c r="J16" s="2"/>
      <c r="K16" s="2"/>
      <c r="L16" s="7"/>
      <c r="M16" s="10"/>
    </row>
    <row r="17" spans="1:8">
      <c r="A17" s="67"/>
      <c r="B17" s="68"/>
      <c r="C17" s="69" t="s">
        <v>30</v>
      </c>
      <c r="D17" s="70" t="s">
        <v>14</v>
      </c>
      <c r="E17" s="71">
        <v>21.758942769400001</v>
      </c>
      <c r="F17" s="72">
        <v>13.714352165399999</v>
      </c>
      <c r="G17" s="73">
        <f t="shared" si="0"/>
        <v>35.473294934800002</v>
      </c>
      <c r="H17" s="74">
        <v>185.99351214000001</v>
      </c>
    </row>
    <row r="18" spans="1:8">
      <c r="A18" s="67"/>
      <c r="B18" s="68"/>
      <c r="C18" s="69" t="s">
        <v>31</v>
      </c>
      <c r="D18" s="70" t="s">
        <v>14</v>
      </c>
      <c r="E18" s="71">
        <v>0</v>
      </c>
      <c r="F18" s="72">
        <v>0</v>
      </c>
      <c r="G18" s="73">
        <f t="shared" si="0"/>
        <v>0</v>
      </c>
      <c r="H18" s="74">
        <v>13.3850186801</v>
      </c>
    </row>
    <row r="19" spans="1:8">
      <c r="A19" s="67"/>
      <c r="B19" s="68"/>
      <c r="C19" s="69" t="s">
        <v>32</v>
      </c>
      <c r="D19" s="70" t="s">
        <v>14</v>
      </c>
      <c r="E19" s="71">
        <v>0</v>
      </c>
      <c r="F19" s="72">
        <v>9.3693393599999994E-2</v>
      </c>
      <c r="G19" s="73">
        <f t="shared" si="0"/>
        <v>9.3693393599999994E-2</v>
      </c>
      <c r="H19" s="74">
        <v>341.30636285700001</v>
      </c>
    </row>
    <row r="20" spans="1:8">
      <c r="A20" s="75"/>
      <c r="B20" s="76"/>
      <c r="C20" s="77" t="s">
        <v>33</v>
      </c>
      <c r="D20" s="78" t="s">
        <v>14</v>
      </c>
      <c r="E20" s="79">
        <v>0</v>
      </c>
      <c r="F20" s="80">
        <v>8.7303645000000006E-3</v>
      </c>
      <c r="G20" s="81">
        <f t="shared" si="0"/>
        <v>8.7303645000000006E-3</v>
      </c>
      <c r="H20" s="82">
        <v>51.699418264000002</v>
      </c>
    </row>
    <row r="21" spans="1:8">
      <c r="A21" s="61"/>
      <c r="B21" s="57" t="s">
        <v>34</v>
      </c>
      <c r="C21" s="83" t="s">
        <v>35</v>
      </c>
      <c r="D21" s="58" t="s">
        <v>14</v>
      </c>
      <c r="E21" s="63">
        <v>0</v>
      </c>
      <c r="F21" s="64">
        <v>0.2784633473</v>
      </c>
      <c r="G21" s="84">
        <f t="shared" si="0"/>
        <v>0.2784633473</v>
      </c>
      <c r="H21" s="66">
        <v>626.312160382</v>
      </c>
    </row>
    <row r="22" spans="1:8">
      <c r="A22" s="67"/>
      <c r="B22" s="68"/>
      <c r="C22" s="69" t="s">
        <v>36</v>
      </c>
      <c r="D22" s="70" t="s">
        <v>14</v>
      </c>
      <c r="E22" s="71">
        <v>0</v>
      </c>
      <c r="F22" s="72">
        <v>0</v>
      </c>
      <c r="G22" s="85">
        <f t="shared" si="0"/>
        <v>0</v>
      </c>
      <c r="H22" s="74">
        <v>0.81382319759999999</v>
      </c>
    </row>
    <row r="23" spans="1:8">
      <c r="A23" s="67"/>
      <c r="B23" s="68"/>
      <c r="C23" s="69" t="s">
        <v>35</v>
      </c>
      <c r="D23" s="70" t="s">
        <v>37</v>
      </c>
      <c r="E23" s="71">
        <v>0</v>
      </c>
      <c r="F23" s="72">
        <v>0</v>
      </c>
      <c r="G23" s="85">
        <f t="shared" si="0"/>
        <v>0</v>
      </c>
      <c r="H23" s="74">
        <v>15.1369908253</v>
      </c>
    </row>
    <row r="24" spans="1:8">
      <c r="A24" s="67"/>
      <c r="B24" s="68"/>
      <c r="C24" s="69" t="s">
        <v>38</v>
      </c>
      <c r="D24" s="70" t="s">
        <v>37</v>
      </c>
      <c r="E24" s="71">
        <v>0.49784642369999998</v>
      </c>
      <c r="F24" s="72">
        <v>22.924653715600002</v>
      </c>
      <c r="G24" s="85">
        <f t="shared" si="0"/>
        <v>23.422500139300002</v>
      </c>
      <c r="H24" s="74">
        <v>537.52394144599998</v>
      </c>
    </row>
    <row r="25" spans="1:8">
      <c r="A25" s="67"/>
      <c r="B25" s="68"/>
      <c r="C25" s="69" t="s">
        <v>39</v>
      </c>
      <c r="D25" s="70" t="s">
        <v>37</v>
      </c>
      <c r="E25" s="71">
        <v>0.26294922139999999</v>
      </c>
      <c r="F25" s="72">
        <v>0.70080651839999997</v>
      </c>
      <c r="G25" s="85">
        <f t="shared" si="0"/>
        <v>0.96375573979999996</v>
      </c>
      <c r="H25" s="74">
        <v>243.86254800200001</v>
      </c>
    </row>
    <row r="26" spans="1:8">
      <c r="A26" s="67"/>
      <c r="B26" s="68"/>
      <c r="C26" s="69" t="s">
        <v>40</v>
      </c>
      <c r="D26" s="70" t="s">
        <v>37</v>
      </c>
      <c r="E26" s="71">
        <v>0.85064635519999998</v>
      </c>
      <c r="F26" s="72">
        <v>1.6320895864</v>
      </c>
      <c r="G26" s="85">
        <f t="shared" si="0"/>
        <v>2.4827359416000001</v>
      </c>
      <c r="H26" s="74">
        <v>431.82409052600002</v>
      </c>
    </row>
    <row r="27" spans="1:8">
      <c r="A27" s="67"/>
      <c r="B27" s="68"/>
      <c r="C27" s="69" t="s">
        <v>41</v>
      </c>
      <c r="D27" s="70" t="s">
        <v>37</v>
      </c>
      <c r="E27" s="71">
        <v>3.2957393294999999</v>
      </c>
      <c r="F27" s="72">
        <v>28.769461253900001</v>
      </c>
      <c r="G27" s="85">
        <f t="shared" si="0"/>
        <v>32.065200583399999</v>
      </c>
      <c r="H27" s="74">
        <v>4448.2281810100003</v>
      </c>
    </row>
    <row r="28" spans="1:8">
      <c r="A28" s="67"/>
      <c r="B28" s="68"/>
      <c r="C28" s="69" t="s">
        <v>42</v>
      </c>
      <c r="D28" s="70" t="s">
        <v>37</v>
      </c>
      <c r="E28" s="71">
        <v>6.6353265597000002</v>
      </c>
      <c r="F28" s="72">
        <v>62.591869297899997</v>
      </c>
      <c r="G28" s="85">
        <f t="shared" si="0"/>
        <v>69.227195857599995</v>
      </c>
      <c r="H28" s="74">
        <v>5868.1567640599997</v>
      </c>
    </row>
    <row r="29" spans="1:8">
      <c r="A29" s="67"/>
      <c r="B29" s="68"/>
      <c r="C29" s="69" t="s">
        <v>43</v>
      </c>
      <c r="D29" s="70" t="s">
        <v>37</v>
      </c>
      <c r="E29" s="71">
        <v>0</v>
      </c>
      <c r="F29" s="72">
        <v>0</v>
      </c>
      <c r="G29" s="85">
        <f t="shared" si="0"/>
        <v>0</v>
      </c>
      <c r="H29" s="74">
        <v>2.1917416299999999E-2</v>
      </c>
    </row>
    <row r="30" spans="1:8">
      <c r="A30" s="75"/>
      <c r="B30" s="76"/>
      <c r="C30" s="77" t="s">
        <v>44</v>
      </c>
      <c r="D30" s="78" t="s">
        <v>37</v>
      </c>
      <c r="E30" s="79">
        <v>0</v>
      </c>
      <c r="F30" s="80">
        <v>2.5336377645999999</v>
      </c>
      <c r="G30" s="86">
        <f t="shared" si="0"/>
        <v>2.5336377645999999</v>
      </c>
      <c r="H30" s="82">
        <v>206.33898871900001</v>
      </c>
    </row>
    <row r="31" spans="1:8">
      <c r="A31" s="61"/>
      <c r="B31" s="57" t="s">
        <v>45</v>
      </c>
      <c r="C31" s="83" t="s">
        <v>46</v>
      </c>
      <c r="D31" s="58" t="s">
        <v>14</v>
      </c>
      <c r="E31" s="63">
        <v>0</v>
      </c>
      <c r="F31" s="64">
        <v>1.7256004E-3</v>
      </c>
      <c r="G31" s="84">
        <f t="shared" si="0"/>
        <v>1.7256004E-3</v>
      </c>
      <c r="H31" s="66">
        <v>24.6360904766</v>
      </c>
    </row>
    <row r="32" spans="1:8">
      <c r="A32" s="67"/>
      <c r="B32" s="68"/>
      <c r="C32" s="69" t="s">
        <v>47</v>
      </c>
      <c r="D32" s="70" t="s">
        <v>14</v>
      </c>
      <c r="E32" s="71">
        <v>1.6152679999999999E-2</v>
      </c>
      <c r="F32" s="72">
        <v>2.7030211947999998</v>
      </c>
      <c r="G32" s="85">
        <f t="shared" si="0"/>
        <v>2.7191738747999996</v>
      </c>
      <c r="H32" s="74">
        <v>11.4816646622</v>
      </c>
    </row>
    <row r="33" spans="1:8">
      <c r="A33" s="67"/>
      <c r="B33" s="68"/>
      <c r="C33" s="69" t="s">
        <v>48</v>
      </c>
      <c r="D33" s="70" t="s">
        <v>14</v>
      </c>
      <c r="E33" s="71">
        <v>12.428498942899999</v>
      </c>
      <c r="F33" s="72">
        <v>18.698515005699999</v>
      </c>
      <c r="G33" s="85">
        <f t="shared" si="0"/>
        <v>31.127013948599998</v>
      </c>
      <c r="H33" s="74">
        <v>1129.8509957619999</v>
      </c>
    </row>
    <row r="34" spans="1:8">
      <c r="A34" s="67"/>
      <c r="B34" s="68"/>
      <c r="C34" s="69" t="s">
        <v>49</v>
      </c>
      <c r="D34" s="70" t="s">
        <v>14</v>
      </c>
      <c r="E34" s="71">
        <v>0.51571268010000004</v>
      </c>
      <c r="F34" s="72">
        <v>0.95281556000000001</v>
      </c>
      <c r="G34" s="85">
        <f t="shared" si="0"/>
        <v>1.4685282400999999</v>
      </c>
      <c r="H34" s="74">
        <v>448.98844127699999</v>
      </c>
    </row>
    <row r="35" spans="1:8">
      <c r="A35" s="67"/>
      <c r="B35" s="68"/>
      <c r="C35" s="69" t="s">
        <v>50</v>
      </c>
      <c r="D35" s="70" t="s">
        <v>14</v>
      </c>
      <c r="E35" s="71">
        <v>0.96213142709999999</v>
      </c>
      <c r="F35" s="72">
        <v>3.5096015397999998</v>
      </c>
      <c r="G35" s="85">
        <f t="shared" si="0"/>
        <v>4.4717329668999994</v>
      </c>
      <c r="H35" s="74">
        <v>831.02855259499995</v>
      </c>
    </row>
    <row r="36" spans="1:8">
      <c r="A36" s="67"/>
      <c r="B36" s="68"/>
      <c r="C36" s="87" t="s">
        <v>51</v>
      </c>
      <c r="D36" s="70" t="s">
        <v>14</v>
      </c>
      <c r="E36" s="71">
        <v>0</v>
      </c>
      <c r="F36" s="72">
        <v>0.19233766699999999</v>
      </c>
      <c r="G36" s="85">
        <f t="shared" si="0"/>
        <v>0.19233766699999999</v>
      </c>
      <c r="H36" s="74">
        <v>59.004195869300013</v>
      </c>
    </row>
    <row r="37" spans="1:8">
      <c r="A37" s="67"/>
      <c r="B37" s="68"/>
      <c r="C37" s="69" t="s">
        <v>52</v>
      </c>
      <c r="D37" s="70" t="s">
        <v>37</v>
      </c>
      <c r="E37" s="71">
        <v>0.66591454000000005</v>
      </c>
      <c r="F37" s="72">
        <v>2.2773368406999999</v>
      </c>
      <c r="G37" s="85">
        <f t="shared" si="0"/>
        <v>2.9432513807</v>
      </c>
      <c r="H37" s="74">
        <v>655.89018112199994</v>
      </c>
    </row>
    <row r="38" spans="1:8">
      <c r="A38" s="67"/>
      <c r="B38" s="68"/>
      <c r="C38" s="69" t="s">
        <v>53</v>
      </c>
      <c r="D38" s="70" t="s">
        <v>37</v>
      </c>
      <c r="E38" s="71">
        <v>0.81916153380000001</v>
      </c>
      <c r="F38" s="72">
        <v>7.4569945534000004</v>
      </c>
      <c r="G38" s="85">
        <f t="shared" si="0"/>
        <v>8.2761560872000004</v>
      </c>
      <c r="H38" s="74">
        <v>250.547387679</v>
      </c>
    </row>
    <row r="39" spans="1:8">
      <c r="A39" s="75"/>
      <c r="B39" s="76"/>
      <c r="C39" s="77" t="s">
        <v>47</v>
      </c>
      <c r="D39" s="78" t="s">
        <v>37</v>
      </c>
      <c r="E39" s="79">
        <v>0</v>
      </c>
      <c r="F39" s="80">
        <v>0.2003998786</v>
      </c>
      <c r="G39" s="86">
        <f t="shared" si="0"/>
        <v>0.2003998786</v>
      </c>
      <c r="H39" s="82">
        <v>1.1054834463000001</v>
      </c>
    </row>
    <row r="40" spans="1:8">
      <c r="A40" s="88"/>
      <c r="B40" s="89" t="s">
        <v>54</v>
      </c>
      <c r="C40" s="90" t="s">
        <v>55</v>
      </c>
      <c r="D40" s="58" t="s">
        <v>14</v>
      </c>
      <c r="E40" s="63">
        <v>114.323983543</v>
      </c>
      <c r="F40" s="64">
        <v>242.13285917799999</v>
      </c>
      <c r="G40" s="84">
        <f t="shared" si="0"/>
        <v>356.45684272099999</v>
      </c>
      <c r="H40" s="91">
        <v>72926.783450799994</v>
      </c>
    </row>
    <row r="41" spans="1:8">
      <c r="A41" s="92"/>
      <c r="B41" s="92"/>
      <c r="C41" s="87" t="s">
        <v>56</v>
      </c>
      <c r="D41" s="70" t="s">
        <v>14</v>
      </c>
      <c r="E41" s="71">
        <v>105.34072109900001</v>
      </c>
      <c r="F41" s="72">
        <v>426.76840843700001</v>
      </c>
      <c r="G41" s="85">
        <f t="shared" si="0"/>
        <v>532.10912953599995</v>
      </c>
      <c r="H41" s="74">
        <v>167773.42511800001</v>
      </c>
    </row>
    <row r="42" spans="1:8">
      <c r="A42" s="92"/>
      <c r="B42" s="92"/>
      <c r="C42" s="87" t="s">
        <v>57</v>
      </c>
      <c r="D42" s="70" t="s">
        <v>14</v>
      </c>
      <c r="E42" s="71">
        <v>104.495167088</v>
      </c>
      <c r="F42" s="72">
        <v>922.08551842300005</v>
      </c>
      <c r="G42" s="85">
        <f t="shared" si="0"/>
        <v>1026.580685511</v>
      </c>
      <c r="H42" s="74">
        <v>57416.930458700001</v>
      </c>
    </row>
    <row r="43" spans="1:8">
      <c r="A43" s="92"/>
      <c r="B43" s="92"/>
      <c r="C43" s="87" t="s">
        <v>58</v>
      </c>
      <c r="D43" s="70" t="s">
        <v>14</v>
      </c>
      <c r="E43" s="71">
        <v>48.026531495999997</v>
      </c>
      <c r="F43" s="72">
        <v>214.24989214799999</v>
      </c>
      <c r="G43" s="85">
        <f t="shared" si="0"/>
        <v>262.27642364399998</v>
      </c>
      <c r="H43" s="93">
        <v>16066.1661124</v>
      </c>
    </row>
    <row r="44" spans="1:8">
      <c r="A44" s="92"/>
      <c r="B44" s="92"/>
      <c r="C44" s="87" t="s">
        <v>59</v>
      </c>
      <c r="D44" s="70" t="s">
        <v>14</v>
      </c>
      <c r="E44" s="71">
        <v>45.509033648799999</v>
      </c>
      <c r="F44" s="72">
        <v>255.26099931100001</v>
      </c>
      <c r="G44" s="85">
        <f t="shared" si="0"/>
        <v>300.77003295980001</v>
      </c>
      <c r="H44" s="93">
        <v>30853.5943678</v>
      </c>
    </row>
    <row r="45" spans="1:8">
      <c r="A45" s="92"/>
      <c r="B45" s="92"/>
      <c r="C45" s="87" t="s">
        <v>60</v>
      </c>
      <c r="D45" s="70" t="s">
        <v>14</v>
      </c>
      <c r="E45" s="71">
        <v>19.287223095200002</v>
      </c>
      <c r="F45" s="72">
        <v>111.69408398500001</v>
      </c>
      <c r="G45" s="85">
        <f t="shared" si="0"/>
        <v>130.9813070802</v>
      </c>
      <c r="H45" s="93">
        <v>23980.5840632</v>
      </c>
    </row>
    <row r="46" spans="1:8">
      <c r="A46" s="92"/>
      <c r="B46" s="92"/>
      <c r="C46" s="87" t="s">
        <v>61</v>
      </c>
      <c r="D46" s="70" t="s">
        <v>14</v>
      </c>
      <c r="E46" s="71">
        <v>1.6071715394999999</v>
      </c>
      <c r="F46" s="72">
        <v>1.8019865454999999</v>
      </c>
      <c r="G46" s="85">
        <f t="shared" si="0"/>
        <v>3.4091580849999996</v>
      </c>
      <c r="H46" s="93">
        <v>341.10022057100002</v>
      </c>
    </row>
    <row r="47" spans="1:8">
      <c r="A47" s="94"/>
      <c r="B47" s="94"/>
      <c r="C47" s="95" t="s">
        <v>62</v>
      </c>
      <c r="D47" s="78" t="s">
        <v>14</v>
      </c>
      <c r="E47" s="79">
        <v>0</v>
      </c>
      <c r="F47" s="80">
        <v>0</v>
      </c>
      <c r="G47" s="86">
        <f t="shared" si="0"/>
        <v>0</v>
      </c>
      <c r="H47" s="96">
        <v>7220.7249806700001</v>
      </c>
    </row>
    <row r="48" spans="1:8">
      <c r="B48" s="5"/>
      <c r="C48" s="14"/>
      <c r="D48" s="7"/>
      <c r="E48" s="7"/>
      <c r="F48" s="7"/>
      <c r="G48" s="7"/>
      <c r="H48" s="10"/>
    </row>
    <row r="49" spans="1:8">
      <c r="A49" s="46" t="s">
        <v>63</v>
      </c>
      <c r="B49" s="5"/>
      <c r="C49" s="14"/>
      <c r="D49" s="7"/>
      <c r="E49" s="7"/>
      <c r="F49" s="7"/>
      <c r="G49" s="7"/>
      <c r="H49" s="10"/>
    </row>
    <row r="50" spans="1:8">
      <c r="A50" s="46" t="s">
        <v>64</v>
      </c>
      <c r="B50" s="5"/>
      <c r="C50" s="14"/>
      <c r="D50" s="7"/>
      <c r="E50" s="7"/>
      <c r="F50" s="7"/>
      <c r="G50" s="7"/>
    </row>
    <row r="51" spans="1:8">
      <c r="B51" s="5"/>
      <c r="C51" s="14"/>
      <c r="D51" s="7"/>
      <c r="E51" s="7"/>
      <c r="F51" s="7"/>
      <c r="G51" s="7"/>
    </row>
    <row r="52" spans="1:8">
      <c r="A52" s="100" t="s">
        <v>65</v>
      </c>
      <c r="B52" s="5"/>
      <c r="C52" s="14"/>
      <c r="D52" s="7"/>
      <c r="E52" s="7"/>
      <c r="F52" s="7"/>
      <c r="G52" s="7"/>
    </row>
    <row r="53" spans="1:8">
      <c r="A53" s="46" t="s">
        <v>66</v>
      </c>
      <c r="B53" s="5"/>
      <c r="C53" s="14"/>
      <c r="D53" s="7"/>
      <c r="E53" s="102" t="s">
        <v>67</v>
      </c>
      <c r="F53" s="7"/>
      <c r="G53" s="7"/>
    </row>
    <row r="54" spans="1:8">
      <c r="A54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4" s="5"/>
      <c r="C54" s="14"/>
      <c r="D54" s="7"/>
      <c r="E54" s="7"/>
      <c r="F54" s="7"/>
      <c r="G54" s="7"/>
    </row>
    <row r="55" spans="1:8">
      <c r="A55" s="46" t="str">
        <f>CONCATENATE(CHAR(169)," European Union / Copernicus Emergency Management Service")</f>
        <v>© European Union / Copernicus Emergency Management Service</v>
      </c>
      <c r="B55" s="5"/>
      <c r="C55" s="14"/>
      <c r="D55" s="7"/>
      <c r="E55" s="7"/>
      <c r="F55" s="7"/>
      <c r="G55" s="7"/>
    </row>
    <row r="56" spans="1:8">
      <c r="B56" s="5"/>
      <c r="C56" s="14"/>
      <c r="D56" s="7"/>
      <c r="E56" s="7"/>
      <c r="F56" s="7"/>
      <c r="G56" s="7"/>
    </row>
    <row r="57" spans="1:8">
      <c r="B57" s="5"/>
      <c r="C57" s="14"/>
      <c r="D57" s="7"/>
      <c r="E57" s="7"/>
      <c r="F57" s="7"/>
      <c r="G57" s="7"/>
    </row>
    <row r="58" spans="1:8">
      <c r="A58" s="100" t="s">
        <v>68</v>
      </c>
      <c r="B58" s="5"/>
      <c r="C58" s="14"/>
      <c r="D58" s="7"/>
      <c r="E58" s="7"/>
      <c r="F58" s="7"/>
      <c r="G58" s="7"/>
    </row>
    <row r="59" spans="1:8">
      <c r="A59" s="46" t="s">
        <v>69</v>
      </c>
      <c r="B59" s="5"/>
      <c r="C59" s="15"/>
      <c r="D59" s="7"/>
      <c r="E59" s="7"/>
      <c r="F59" s="7"/>
      <c r="G59" s="7"/>
    </row>
    <row r="60" spans="1:8">
      <c r="A60" s="46" t="s">
        <v>70</v>
      </c>
      <c r="B60" s="5"/>
      <c r="C60" s="15"/>
      <c r="D60" s="7"/>
      <c r="E60" s="7"/>
      <c r="F60" s="7"/>
      <c r="G60" s="7"/>
    </row>
    <row r="61" spans="1:8">
      <c r="A61" s="46" t="s">
        <v>71</v>
      </c>
      <c r="B61" s="5"/>
      <c r="C61" s="15"/>
      <c r="D61" s="7"/>
      <c r="E61" s="7"/>
      <c r="F61" s="7"/>
      <c r="G61" s="7"/>
    </row>
    <row r="62" spans="1:8">
      <c r="A62" s="46" t="s">
        <v>72</v>
      </c>
      <c r="B62" s="5"/>
      <c r="C62" s="15"/>
      <c r="D62" s="7"/>
      <c r="E62" s="7"/>
      <c r="F62" s="7"/>
      <c r="G62" s="7"/>
    </row>
    <row r="63" spans="1:8">
      <c r="B63" s="5"/>
      <c r="C63" s="15"/>
      <c r="D63" s="7"/>
      <c r="E63" s="7"/>
      <c r="F63" s="7"/>
      <c r="G63" s="7"/>
    </row>
    <row r="64" spans="1:8">
      <c r="B64" s="5"/>
      <c r="C64" s="15"/>
      <c r="D64" s="7"/>
      <c r="E64" s="7"/>
      <c r="F64" s="7"/>
      <c r="G64" s="7"/>
    </row>
    <row r="65" spans="1:29">
      <c r="A65" s="100" t="s">
        <v>73</v>
      </c>
      <c r="B65" s="5"/>
      <c r="C65" s="15"/>
      <c r="D65" s="7"/>
      <c r="E65" s="7"/>
      <c r="F65" s="7"/>
      <c r="G65" s="7"/>
    </row>
    <row r="66" spans="1:29">
      <c r="A66" s="46" t="s">
        <v>74</v>
      </c>
      <c r="B66" s="5"/>
      <c r="C66" s="15"/>
      <c r="D66" s="7"/>
      <c r="E66" s="7"/>
      <c r="F66" s="7"/>
      <c r="G66" s="7"/>
    </row>
    <row r="67" spans="1:29">
      <c r="A67" s="46" t="s">
        <v>75</v>
      </c>
      <c r="B67" s="5"/>
      <c r="C67" s="15"/>
      <c r="D67" s="7"/>
      <c r="E67" s="7"/>
      <c r="F67" s="7"/>
      <c r="G67" s="7"/>
    </row>
    <row r="68" spans="1:29">
      <c r="B68" s="5"/>
      <c r="C68" s="15"/>
      <c r="D68" s="7"/>
      <c r="E68" s="7"/>
      <c r="F68" s="7"/>
      <c r="G68" s="7"/>
    </row>
    <row r="69" spans="1:29">
      <c r="B69" s="5"/>
      <c r="C69" s="15"/>
      <c r="D69" s="7"/>
      <c r="E69" s="7"/>
      <c r="F69" s="7"/>
      <c r="G69" s="7"/>
    </row>
    <row r="70" spans="1:29">
      <c r="A70" s="100" t="s">
        <v>76</v>
      </c>
      <c r="B70" s="5"/>
      <c r="C70" s="15"/>
      <c r="D70" s="7"/>
      <c r="E70" s="7"/>
      <c r="F70" s="7"/>
      <c r="G70" s="7"/>
    </row>
    <row r="71" spans="1:29">
      <c r="A71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2" spans="1:29">
      <c r="A72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29">
      <c r="A73" s="46" t="str">
        <f>CONCATENATE("Corine Land Cover (CLC) 2018.")</f>
        <v>Corine Land Cover (CLC) 2018.</v>
      </c>
    </row>
    <row r="75" spans="1:29">
      <c r="A75" s="46" t="s">
        <v>77</v>
      </c>
    </row>
    <row r="76" spans="1:29">
      <c r="A76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8" spans="1:29">
      <c r="A78" s="46" t="s">
        <v>78</v>
      </c>
    </row>
    <row r="79" spans="1:29" s="122" customFormat="1">
      <c r="A79" s="46" t="s">
        <v>79</v>
      </c>
      <c r="B79" s="118"/>
      <c r="C79" s="119"/>
      <c r="D79" s="120"/>
      <c r="E79" s="120"/>
      <c r="F79" s="120"/>
      <c r="G79" s="120"/>
      <c r="H79" s="121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</row>
    <row r="80" spans="1:29" s="122" customFormat="1">
      <c r="A80" s="46" t="s">
        <v>80</v>
      </c>
      <c r="B80" s="118"/>
      <c r="C80" s="119"/>
      <c r="D80" s="120"/>
      <c r="E80" s="120"/>
      <c r="F80" s="120"/>
      <c r="G80" s="120"/>
      <c r="H80" s="121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9" customWidth="1"/>
  </cols>
  <sheetData>
    <row r="1" spans="1:12">
      <c r="A1" t="s">
        <v>81</v>
      </c>
    </row>
    <row r="3" spans="1:12" ht="38.25">
      <c r="A3" s="103" t="s">
        <v>82</v>
      </c>
      <c r="B3" s="103" t="s">
        <v>83</v>
      </c>
      <c r="C3" s="103" t="s">
        <v>84</v>
      </c>
      <c r="D3" s="103" t="s">
        <v>85</v>
      </c>
      <c r="E3" s="103" t="s">
        <v>86</v>
      </c>
      <c r="F3" s="103" t="s">
        <v>87</v>
      </c>
      <c r="G3" s="103" t="s">
        <v>88</v>
      </c>
      <c r="H3" s="103" t="s">
        <v>89</v>
      </c>
      <c r="I3" s="103" t="s">
        <v>90</v>
      </c>
      <c r="J3" s="103" t="s">
        <v>91</v>
      </c>
      <c r="K3" s="103" t="s">
        <v>92</v>
      </c>
      <c r="L3" s="103" t="s">
        <v>93</v>
      </c>
    </row>
    <row r="4" spans="1:12" ht="78.75">
      <c r="A4" s="104" t="s">
        <v>94</v>
      </c>
      <c r="B4" s="105" t="s">
        <v>95</v>
      </c>
      <c r="C4" s="105" t="s">
        <v>96</v>
      </c>
      <c r="D4" s="105" t="s">
        <v>97</v>
      </c>
      <c r="E4" s="105" t="s">
        <v>98</v>
      </c>
      <c r="F4" s="105" t="s">
        <v>99</v>
      </c>
      <c r="G4" s="105" t="s">
        <v>100</v>
      </c>
      <c r="H4" s="105" t="str">
        <f>HYPERLINK("https://www.worldpop.org", "WorldPop (www.worldpop.org)")</f>
        <v>WorldPop (www.worldpop.org)</v>
      </c>
      <c r="I4" s="105" t="s">
        <v>101</v>
      </c>
      <c r="J4" s="105" t="s">
        <v>101</v>
      </c>
      <c r="K4" s="105" t="s">
        <v>101</v>
      </c>
      <c r="L4" s="105" t="s">
        <v>102</v>
      </c>
    </row>
    <row r="5" spans="1:12">
      <c r="A5" s="106" t="s">
        <v>18</v>
      </c>
      <c r="B5" s="107">
        <v>614822</v>
      </c>
      <c r="C5" s="108">
        <v>616411</v>
      </c>
      <c r="D5" s="108">
        <v>701049</v>
      </c>
      <c r="E5" s="108">
        <v>629200</v>
      </c>
      <c r="F5" s="108">
        <v>637659</v>
      </c>
      <c r="G5" s="108">
        <v>665830</v>
      </c>
      <c r="H5" s="108">
        <v>629381</v>
      </c>
      <c r="I5" s="109">
        <v>642050</v>
      </c>
      <c r="J5" s="109">
        <v>28760</v>
      </c>
      <c r="K5" s="110">
        <v>4.5</v>
      </c>
      <c r="L5" s="111" t="s">
        <v>103</v>
      </c>
    </row>
    <row r="6" spans="1:12">
      <c r="A6" s="106" t="s">
        <v>104</v>
      </c>
      <c r="B6" s="107">
        <v>235</v>
      </c>
      <c r="C6" s="108">
        <v>396</v>
      </c>
      <c r="D6" s="108">
        <v>2858</v>
      </c>
      <c r="E6" s="108">
        <v>101</v>
      </c>
      <c r="F6" s="108">
        <v>2589</v>
      </c>
      <c r="G6" s="108">
        <v>432</v>
      </c>
      <c r="H6" s="108">
        <v>826</v>
      </c>
      <c r="I6" s="109">
        <v>1062</v>
      </c>
      <c r="J6" s="109">
        <v>1073</v>
      </c>
      <c r="K6" s="110">
        <v>101</v>
      </c>
      <c r="L6" s="112" t="s">
        <v>105</v>
      </c>
    </row>
    <row r="7" spans="1:12">
      <c r="A7" s="106" t="s">
        <v>106</v>
      </c>
      <c r="B7" s="107">
        <v>1827</v>
      </c>
      <c r="C7" s="108">
        <v>2717</v>
      </c>
      <c r="D7" s="108">
        <v>5385</v>
      </c>
      <c r="E7" s="108">
        <v>2635</v>
      </c>
      <c r="F7" s="108">
        <v>3273</v>
      </c>
      <c r="G7" s="108">
        <v>2317</v>
      </c>
      <c r="H7" s="108">
        <v>3618</v>
      </c>
      <c r="I7" s="109">
        <v>3110</v>
      </c>
      <c r="J7" s="109">
        <v>1077</v>
      </c>
      <c r="K7" s="110">
        <v>34.599999999999987</v>
      </c>
      <c r="L7" s="113" t="s">
        <v>107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108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119</v>
      </c>
      <c r="E6" s="46" t="s">
        <v>13</v>
      </c>
      <c r="F6" s="46">
        <v>2</v>
      </c>
      <c r="G6" s="46">
        <v>337</v>
      </c>
      <c r="H6" s="46">
        <v>438.58983137400003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120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121</v>
      </c>
      <c r="E6" s="46" t="s">
        <v>13</v>
      </c>
      <c r="F6" s="46">
        <v>997</v>
      </c>
      <c r="G6" s="46">
        <v>630</v>
      </c>
      <c r="H6" s="46">
        <v>2173.9936946799999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2039</v>
      </c>
      <c r="L6" s="46">
        <v>1651.6526011999999</v>
      </c>
    </row>
    <row r="7" spans="1:12">
      <c r="A7" s="46">
        <v>1</v>
      </c>
      <c r="B7" s="46">
        <v>12</v>
      </c>
      <c r="C7" s="46" t="s">
        <v>130</v>
      </c>
      <c r="D7" s="46">
        <v>1262</v>
      </c>
      <c r="E7" s="46" t="s">
        <v>28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143</v>
      </c>
      <c r="L7" s="46">
        <v>51.140907458999997</v>
      </c>
    </row>
    <row r="8" spans="1:12">
      <c r="A8" s="46">
        <v>2</v>
      </c>
      <c r="B8" s="46">
        <v>12</v>
      </c>
      <c r="C8" s="46" t="s">
        <v>130</v>
      </c>
      <c r="D8" s="46">
        <v>1265</v>
      </c>
      <c r="E8" s="46" t="s">
        <v>30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184</v>
      </c>
      <c r="L8" s="46">
        <v>185.99351214000001</v>
      </c>
    </row>
    <row r="9" spans="1:12">
      <c r="A9" s="46">
        <v>3</v>
      </c>
      <c r="B9" s="46">
        <v>11</v>
      </c>
      <c r="C9" s="46" t="s">
        <v>24</v>
      </c>
      <c r="D9" s="46">
        <v>997</v>
      </c>
      <c r="E9" s="46" t="s">
        <v>133</v>
      </c>
      <c r="F9" s="46" t="s">
        <v>131</v>
      </c>
      <c r="G9" s="46" t="s">
        <v>132</v>
      </c>
      <c r="H9" s="46">
        <v>997</v>
      </c>
      <c r="I9" s="46">
        <v>992</v>
      </c>
      <c r="J9" s="46" t="s">
        <v>133</v>
      </c>
      <c r="K9" s="46">
        <v>15691</v>
      </c>
      <c r="L9" s="46">
        <v>4334.27318724</v>
      </c>
    </row>
    <row r="10" spans="1:12">
      <c r="A10" s="46">
        <v>4</v>
      </c>
      <c r="B10" s="46">
        <v>12</v>
      </c>
      <c r="C10" s="46" t="s">
        <v>130</v>
      </c>
      <c r="D10" s="46">
        <v>122</v>
      </c>
      <c r="E10" s="46" t="s">
        <v>25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176</v>
      </c>
      <c r="L10" s="46">
        <v>51.8272662213</v>
      </c>
    </row>
    <row r="11" spans="1:12">
      <c r="A11" s="46">
        <v>5</v>
      </c>
      <c r="B11" s="46">
        <v>12</v>
      </c>
      <c r="C11" s="46" t="s">
        <v>130</v>
      </c>
      <c r="D11" s="46">
        <v>123</v>
      </c>
      <c r="E11" s="46" t="s">
        <v>26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65</v>
      </c>
      <c r="L11" s="46">
        <v>17.375537438799999</v>
      </c>
    </row>
    <row r="12" spans="1:12">
      <c r="A12" s="46">
        <v>6</v>
      </c>
      <c r="B12" s="46">
        <v>12</v>
      </c>
      <c r="C12" s="46" t="s">
        <v>130</v>
      </c>
      <c r="D12" s="46">
        <v>1251</v>
      </c>
      <c r="E12" s="46" t="s">
        <v>27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133</v>
      </c>
      <c r="K12" s="46">
        <v>1163</v>
      </c>
      <c r="L12" s="46">
        <v>1531.9060658200001</v>
      </c>
    </row>
    <row r="13" spans="1:12">
      <c r="A13" s="46">
        <v>7</v>
      </c>
      <c r="B13" s="46">
        <v>12</v>
      </c>
      <c r="C13" s="46" t="s">
        <v>130</v>
      </c>
      <c r="D13" s="46">
        <v>1263</v>
      </c>
      <c r="E13" s="46" t="s">
        <v>29</v>
      </c>
      <c r="F13" s="46" t="s">
        <v>131</v>
      </c>
      <c r="G13" s="46" t="s">
        <v>132</v>
      </c>
      <c r="H13" s="46">
        <v>997</v>
      </c>
      <c r="I13" s="46">
        <v>994</v>
      </c>
      <c r="J13" s="46" t="s">
        <v>133</v>
      </c>
      <c r="K13" s="46">
        <v>467</v>
      </c>
      <c r="L13" s="46">
        <v>220.88866386399999</v>
      </c>
    </row>
    <row r="14" spans="1:12">
      <c r="A14" s="46">
        <v>8</v>
      </c>
      <c r="B14" s="46">
        <v>12</v>
      </c>
      <c r="C14" s="46" t="s">
        <v>130</v>
      </c>
      <c r="D14" s="46">
        <v>1264</v>
      </c>
      <c r="E14" s="46" t="s">
        <v>31</v>
      </c>
      <c r="F14" s="46" t="s">
        <v>131</v>
      </c>
      <c r="G14" s="46" t="s">
        <v>132</v>
      </c>
      <c r="H14" s="46">
        <v>997</v>
      </c>
      <c r="I14" s="46">
        <v>994</v>
      </c>
      <c r="J14" s="46" t="s">
        <v>133</v>
      </c>
      <c r="K14" s="46">
        <v>36</v>
      </c>
      <c r="L14" s="46">
        <v>13.3850186801</v>
      </c>
    </row>
    <row r="15" spans="1:12">
      <c r="A15" s="46">
        <v>9</v>
      </c>
      <c r="B15" s="46">
        <v>12</v>
      </c>
      <c r="C15" s="46" t="s">
        <v>130</v>
      </c>
      <c r="D15" s="46">
        <v>1279</v>
      </c>
      <c r="E15" s="46" t="s">
        <v>32</v>
      </c>
      <c r="F15" s="46" t="s">
        <v>131</v>
      </c>
      <c r="G15" s="46" t="s">
        <v>132</v>
      </c>
      <c r="H15" s="46">
        <v>997</v>
      </c>
      <c r="I15" s="46">
        <v>994</v>
      </c>
      <c r="J15" s="46" t="s">
        <v>133</v>
      </c>
      <c r="K15" s="46">
        <v>89</v>
      </c>
      <c r="L15" s="46">
        <v>341.30636285700001</v>
      </c>
    </row>
    <row r="16" spans="1:12">
      <c r="A16" s="46">
        <v>10</v>
      </c>
      <c r="B16" s="46">
        <v>12</v>
      </c>
      <c r="C16" s="46" t="s">
        <v>130</v>
      </c>
      <c r="D16" s="46">
        <v>1280</v>
      </c>
      <c r="E16" s="46" t="s">
        <v>33</v>
      </c>
      <c r="F16" s="46" t="s">
        <v>131</v>
      </c>
      <c r="G16" s="46" t="s">
        <v>132</v>
      </c>
      <c r="H16" s="46">
        <v>997</v>
      </c>
      <c r="I16" s="46">
        <v>994</v>
      </c>
      <c r="J16" s="46" t="s">
        <v>133</v>
      </c>
      <c r="K16" s="46">
        <v>130</v>
      </c>
      <c r="L16" s="46">
        <v>51.699418264000002</v>
      </c>
    </row>
    <row r="17" spans="1:12">
      <c r="A17" s="46">
        <v>11</v>
      </c>
      <c r="B17" s="46">
        <v>11</v>
      </c>
      <c r="C17" s="46" t="s">
        <v>24</v>
      </c>
      <c r="D17" s="46">
        <v>997</v>
      </c>
      <c r="E17" s="46" t="s">
        <v>133</v>
      </c>
      <c r="F17" s="46" t="s">
        <v>131</v>
      </c>
      <c r="G17" s="46" t="s">
        <v>132</v>
      </c>
      <c r="H17" s="46">
        <v>997</v>
      </c>
      <c r="I17" s="46">
        <v>994</v>
      </c>
      <c r="J17" s="46" t="s">
        <v>133</v>
      </c>
      <c r="K17" s="46">
        <v>13876</v>
      </c>
      <c r="L17" s="46">
        <v>4646.64472123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8</v>
      </c>
      <c r="L6" s="46">
        <v>3.2847286707999999</v>
      </c>
    </row>
    <row r="7" spans="1:12">
      <c r="A7" s="46">
        <v>1</v>
      </c>
      <c r="B7" s="46">
        <v>12</v>
      </c>
      <c r="C7" s="46" t="s">
        <v>130</v>
      </c>
      <c r="D7" s="46">
        <v>1265</v>
      </c>
      <c r="E7" s="46" t="s">
        <v>30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10</v>
      </c>
      <c r="L7" s="46">
        <v>21.758942769400001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133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13</v>
      </c>
      <c r="L8" s="46">
        <v>2.8483796482999999</v>
      </c>
    </row>
    <row r="9" spans="1:12">
      <c r="A9" s="46">
        <v>3</v>
      </c>
      <c r="B9" s="46">
        <v>12</v>
      </c>
      <c r="C9" s="46" t="s">
        <v>130</v>
      </c>
      <c r="D9" s="46">
        <v>122</v>
      </c>
      <c r="E9" s="46" t="s">
        <v>25</v>
      </c>
      <c r="F9" s="46" t="s">
        <v>131</v>
      </c>
      <c r="G9" s="46" t="s">
        <v>132</v>
      </c>
      <c r="H9" s="46">
        <v>997</v>
      </c>
      <c r="I9" s="46">
        <v>994</v>
      </c>
      <c r="J9" s="46" t="s">
        <v>133</v>
      </c>
      <c r="K9" s="46">
        <v>1</v>
      </c>
      <c r="L9" s="46">
        <v>0.1316933374</v>
      </c>
    </row>
    <row r="10" spans="1:12">
      <c r="A10" s="46">
        <v>4</v>
      </c>
      <c r="B10" s="46">
        <v>12</v>
      </c>
      <c r="C10" s="46" t="s">
        <v>130</v>
      </c>
      <c r="D10" s="46">
        <v>1251</v>
      </c>
      <c r="E10" s="46" t="s">
        <v>27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10</v>
      </c>
      <c r="L10" s="46">
        <v>2.6721628009999998</v>
      </c>
    </row>
    <row r="11" spans="1:12">
      <c r="A11" s="46">
        <v>5</v>
      </c>
      <c r="B11" s="46">
        <v>11</v>
      </c>
      <c r="C11" s="46" t="s">
        <v>24</v>
      </c>
      <c r="D11" s="46">
        <v>997</v>
      </c>
      <c r="E11" s="46" t="s">
        <v>133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20</v>
      </c>
      <c r="L11" s="46">
        <v>5.9509203968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30</v>
      </c>
      <c r="L6" s="46">
        <v>15.5668920273</v>
      </c>
    </row>
    <row r="7" spans="1:12">
      <c r="A7" s="46">
        <v>1</v>
      </c>
      <c r="B7" s="46">
        <v>12</v>
      </c>
      <c r="C7" s="46" t="s">
        <v>130</v>
      </c>
      <c r="D7" s="46">
        <v>1265</v>
      </c>
      <c r="E7" s="46" t="s">
        <v>30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21</v>
      </c>
      <c r="L7" s="46">
        <v>13.714352165399999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133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107</v>
      </c>
      <c r="L8" s="46">
        <v>28.0515528016</v>
      </c>
    </row>
    <row r="9" spans="1:12">
      <c r="A9" s="46">
        <v>3</v>
      </c>
      <c r="B9" s="46">
        <v>12</v>
      </c>
      <c r="C9" s="46" t="s">
        <v>130</v>
      </c>
      <c r="D9" s="46">
        <v>122</v>
      </c>
      <c r="E9" s="46" t="s">
        <v>25</v>
      </c>
      <c r="F9" s="46" t="s">
        <v>131</v>
      </c>
      <c r="G9" s="46" t="s">
        <v>132</v>
      </c>
      <c r="H9" s="46">
        <v>997</v>
      </c>
      <c r="I9" s="46">
        <v>994</v>
      </c>
      <c r="J9" s="46" t="s">
        <v>133</v>
      </c>
      <c r="K9" s="46">
        <v>2</v>
      </c>
      <c r="L9" s="46">
        <v>0.58552606600000001</v>
      </c>
    </row>
    <row r="10" spans="1:12">
      <c r="A10" s="46">
        <v>4</v>
      </c>
      <c r="B10" s="46">
        <v>12</v>
      </c>
      <c r="C10" s="46" t="s">
        <v>130</v>
      </c>
      <c r="D10" s="46">
        <v>1251</v>
      </c>
      <c r="E10" s="46" t="s">
        <v>27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20</v>
      </c>
      <c r="L10" s="46">
        <v>10.328052040499999</v>
      </c>
    </row>
    <row r="11" spans="1:12">
      <c r="A11" s="46">
        <v>5</v>
      </c>
      <c r="B11" s="46">
        <v>12</v>
      </c>
      <c r="C11" s="46" t="s">
        <v>130</v>
      </c>
      <c r="D11" s="46">
        <v>1263</v>
      </c>
      <c r="E11" s="46" t="s">
        <v>29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2</v>
      </c>
      <c r="L11" s="46">
        <v>0.16889494560000001</v>
      </c>
    </row>
    <row r="12" spans="1:12">
      <c r="A12" s="46">
        <v>6</v>
      </c>
      <c r="B12" s="46">
        <v>12</v>
      </c>
      <c r="C12" s="46" t="s">
        <v>130</v>
      </c>
      <c r="D12" s="46">
        <v>1279</v>
      </c>
      <c r="E12" s="46" t="s">
        <v>32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133</v>
      </c>
      <c r="K12" s="46">
        <v>1</v>
      </c>
      <c r="L12" s="46">
        <v>9.3693393599999994E-2</v>
      </c>
    </row>
    <row r="13" spans="1:12">
      <c r="A13" s="46">
        <v>7</v>
      </c>
      <c r="B13" s="46">
        <v>12</v>
      </c>
      <c r="C13" s="46" t="s">
        <v>130</v>
      </c>
      <c r="D13" s="46">
        <v>1280</v>
      </c>
      <c r="E13" s="46" t="s">
        <v>33</v>
      </c>
      <c r="F13" s="46" t="s">
        <v>131</v>
      </c>
      <c r="G13" s="46" t="s">
        <v>132</v>
      </c>
      <c r="H13" s="46">
        <v>997</v>
      </c>
      <c r="I13" s="46">
        <v>994</v>
      </c>
      <c r="J13" s="46" t="s">
        <v>133</v>
      </c>
      <c r="K13" s="46">
        <v>3</v>
      </c>
      <c r="L13" s="46">
        <v>8.7303645000000006E-3</v>
      </c>
    </row>
    <row r="14" spans="1:12">
      <c r="A14" s="46">
        <v>8</v>
      </c>
      <c r="B14" s="46">
        <v>11</v>
      </c>
      <c r="C14" s="46" t="s">
        <v>24</v>
      </c>
      <c r="D14" s="46">
        <v>997</v>
      </c>
      <c r="E14" s="46" t="s">
        <v>133</v>
      </c>
      <c r="F14" s="46" t="s">
        <v>131</v>
      </c>
      <c r="G14" s="46" t="s">
        <v>132</v>
      </c>
      <c r="H14" s="46">
        <v>997</v>
      </c>
      <c r="I14" s="46">
        <v>994</v>
      </c>
      <c r="J14" s="46" t="s">
        <v>133</v>
      </c>
      <c r="K14" s="46">
        <v>128</v>
      </c>
      <c r="L14" s="46">
        <v>17.329676496800001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213</v>
      </c>
      <c r="C6" s="46" t="s">
        <v>137</v>
      </c>
      <c r="D6" s="46">
        <v>2130</v>
      </c>
      <c r="E6" s="46" t="s">
        <v>35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5</v>
      </c>
      <c r="L6" s="46">
        <v>626.312160382</v>
      </c>
    </row>
    <row r="7" spans="1:12">
      <c r="A7" s="46">
        <v>1</v>
      </c>
      <c r="B7" s="46">
        <v>213</v>
      </c>
      <c r="C7" s="46" t="s">
        <v>137</v>
      </c>
      <c r="D7" s="46">
        <v>21312</v>
      </c>
      <c r="E7" s="46" t="s">
        <v>36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16</v>
      </c>
      <c r="L7" s="46">
        <v>0.81382319759999999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213</v>
      </c>
      <c r="C6" s="46" t="s">
        <v>137</v>
      </c>
      <c r="D6" s="46">
        <v>2130</v>
      </c>
      <c r="E6" s="46" t="s">
        <v>35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1</v>
      </c>
      <c r="L6" s="46">
        <v>0.2784633473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211</v>
      </c>
      <c r="C6" s="46" t="s">
        <v>141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2138</v>
      </c>
      <c r="L6" s="46">
        <v>537.52394144599998</v>
      </c>
    </row>
    <row r="7" spans="1:12">
      <c r="A7" s="46">
        <v>1</v>
      </c>
      <c r="B7" s="46">
        <v>211</v>
      </c>
      <c r="C7" s="46" t="s">
        <v>141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2190</v>
      </c>
      <c r="L7" s="46">
        <v>243.86254800200001</v>
      </c>
    </row>
    <row r="8" spans="1:12">
      <c r="A8" s="46">
        <v>2</v>
      </c>
      <c r="B8" s="46">
        <v>211</v>
      </c>
      <c r="C8" s="46" t="s">
        <v>141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2237</v>
      </c>
      <c r="L8" s="46">
        <v>431.82409052600002</v>
      </c>
    </row>
    <row r="9" spans="1:12">
      <c r="A9" s="46">
        <v>3</v>
      </c>
      <c r="B9" s="46">
        <v>211</v>
      </c>
      <c r="C9" s="46" t="s">
        <v>141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34449</v>
      </c>
      <c r="L9" s="46">
        <v>4448.2281810100003</v>
      </c>
    </row>
    <row r="10" spans="1:12">
      <c r="A10" s="46">
        <v>4</v>
      </c>
      <c r="B10" s="46">
        <v>211</v>
      </c>
      <c r="C10" s="46" t="s">
        <v>141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8947</v>
      </c>
      <c r="L10" s="46">
        <v>5868.1567640599997</v>
      </c>
    </row>
    <row r="11" spans="1:12">
      <c r="A11" s="46">
        <v>5</v>
      </c>
      <c r="B11" s="46">
        <v>212</v>
      </c>
      <c r="C11" s="46" t="s">
        <v>142</v>
      </c>
      <c r="D11" s="46">
        <v>2121</v>
      </c>
      <c r="E11" s="46" t="s">
        <v>44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255</v>
      </c>
      <c r="L11" s="46">
        <v>206.33898871900001</v>
      </c>
    </row>
    <row r="12" spans="1:12">
      <c r="A12" s="46">
        <v>6</v>
      </c>
      <c r="B12" s="46">
        <v>212</v>
      </c>
      <c r="C12" s="46" t="s">
        <v>142</v>
      </c>
      <c r="D12" s="46">
        <v>21220</v>
      </c>
      <c r="E12" s="46" t="s">
        <v>43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1</v>
      </c>
      <c r="L12" s="46">
        <v>2.1917416299999999E-2</v>
      </c>
    </row>
    <row r="13" spans="1:12">
      <c r="A13" s="46">
        <v>7</v>
      </c>
      <c r="B13" s="46">
        <v>213</v>
      </c>
      <c r="C13" s="46" t="s">
        <v>137</v>
      </c>
      <c r="D13" s="46">
        <v>2130</v>
      </c>
      <c r="E13" s="46" t="s">
        <v>35</v>
      </c>
      <c r="F13" s="46" t="s">
        <v>131</v>
      </c>
      <c r="G13" s="46" t="s">
        <v>133</v>
      </c>
      <c r="H13" s="46">
        <v>997</v>
      </c>
      <c r="I13" s="46">
        <v>994</v>
      </c>
      <c r="J13" s="46" t="s">
        <v>133</v>
      </c>
      <c r="K13" s="46">
        <v>42</v>
      </c>
      <c r="L13" s="46">
        <v>15.1369908253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211</v>
      </c>
      <c r="C6" s="46" t="s">
        <v>141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10</v>
      </c>
      <c r="L6" s="46">
        <v>0.49784642369999998</v>
      </c>
    </row>
    <row r="7" spans="1:12">
      <c r="A7" s="46">
        <v>1</v>
      </c>
      <c r="B7" s="46">
        <v>211</v>
      </c>
      <c r="C7" s="46" t="s">
        <v>141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4</v>
      </c>
      <c r="L7" s="46">
        <v>0.26294922139999999</v>
      </c>
    </row>
    <row r="8" spans="1:12">
      <c r="A8" s="46">
        <v>2</v>
      </c>
      <c r="B8" s="46">
        <v>211</v>
      </c>
      <c r="C8" s="46" t="s">
        <v>141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7</v>
      </c>
      <c r="L8" s="46">
        <v>0.85064635519999998</v>
      </c>
    </row>
    <row r="9" spans="1:12">
      <c r="A9" s="46">
        <v>3</v>
      </c>
      <c r="B9" s="46">
        <v>211</v>
      </c>
      <c r="C9" s="46" t="s">
        <v>141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45</v>
      </c>
      <c r="L9" s="46">
        <v>3.2957393294999999</v>
      </c>
    </row>
    <row r="10" spans="1:12">
      <c r="A10" s="46">
        <v>4</v>
      </c>
      <c r="B10" s="46">
        <v>211</v>
      </c>
      <c r="C10" s="46" t="s">
        <v>141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75</v>
      </c>
      <c r="L10" s="46">
        <v>6.6353265597000002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211</v>
      </c>
      <c r="C6" s="46" t="s">
        <v>141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93</v>
      </c>
      <c r="L6" s="46">
        <v>22.924653715600002</v>
      </c>
    </row>
    <row r="7" spans="1:12">
      <c r="A7" s="46">
        <v>1</v>
      </c>
      <c r="B7" s="46">
        <v>211</v>
      </c>
      <c r="C7" s="46" t="s">
        <v>141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8</v>
      </c>
      <c r="L7" s="46">
        <v>0.70080651839999997</v>
      </c>
    </row>
    <row r="8" spans="1:12">
      <c r="A8" s="46">
        <v>2</v>
      </c>
      <c r="B8" s="46">
        <v>211</v>
      </c>
      <c r="C8" s="46" t="s">
        <v>141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17</v>
      </c>
      <c r="L8" s="46">
        <v>1.6320895864</v>
      </c>
    </row>
    <row r="9" spans="1:12">
      <c r="A9" s="46">
        <v>3</v>
      </c>
      <c r="B9" s="46">
        <v>211</v>
      </c>
      <c r="C9" s="46" t="s">
        <v>141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326</v>
      </c>
      <c r="L9" s="46">
        <v>28.769461253900001</v>
      </c>
    </row>
    <row r="10" spans="1:12">
      <c r="A10" s="46">
        <v>4</v>
      </c>
      <c r="B10" s="46">
        <v>211</v>
      </c>
      <c r="C10" s="46" t="s">
        <v>141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346</v>
      </c>
      <c r="L10" s="46">
        <v>62.591869297899997</v>
      </c>
    </row>
    <row r="11" spans="1:12">
      <c r="A11" s="46">
        <v>5</v>
      </c>
      <c r="B11" s="46">
        <v>212</v>
      </c>
      <c r="C11" s="46" t="s">
        <v>142</v>
      </c>
      <c r="D11" s="46">
        <v>2121</v>
      </c>
      <c r="E11" s="46" t="s">
        <v>44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11</v>
      </c>
      <c r="L11" s="46">
        <v>2.5336377645999999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146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13</v>
      </c>
      <c r="L6" s="46">
        <v>581.92407101699996</v>
      </c>
    </row>
    <row r="7" spans="1:12">
      <c r="A7" s="46">
        <v>1</v>
      </c>
      <c r="B7" s="46">
        <v>24</v>
      </c>
      <c r="C7" s="46" t="s">
        <v>147</v>
      </c>
      <c r="D7" s="46">
        <v>242</v>
      </c>
      <c r="E7" s="46" t="s">
        <v>51</v>
      </c>
      <c r="F7" s="46" t="s">
        <v>131</v>
      </c>
      <c r="G7" s="46" t="s">
        <v>133</v>
      </c>
      <c r="H7" s="46">
        <v>997</v>
      </c>
      <c r="I7" s="46">
        <v>992</v>
      </c>
      <c r="J7" s="46" t="s">
        <v>133</v>
      </c>
      <c r="K7" s="46">
        <v>1</v>
      </c>
      <c r="L7" s="46">
        <v>40.282825473000003</v>
      </c>
    </row>
    <row r="8" spans="1:12">
      <c r="A8" s="46">
        <v>2</v>
      </c>
      <c r="B8" s="46">
        <v>215</v>
      </c>
      <c r="C8" s="46" t="s">
        <v>148</v>
      </c>
      <c r="D8" s="46">
        <v>21512</v>
      </c>
      <c r="E8" s="46" t="s">
        <v>46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13</v>
      </c>
      <c r="L8" s="46">
        <v>24.6360904766</v>
      </c>
    </row>
    <row r="9" spans="1:12">
      <c r="A9" s="46">
        <v>3</v>
      </c>
      <c r="B9" s="46">
        <v>215</v>
      </c>
      <c r="C9" s="46" t="s">
        <v>148</v>
      </c>
      <c r="D9" s="46">
        <v>2152</v>
      </c>
      <c r="E9" s="46" t="s">
        <v>47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9</v>
      </c>
      <c r="L9" s="46">
        <v>11.4816646622</v>
      </c>
    </row>
    <row r="10" spans="1:12">
      <c r="A10" s="46">
        <v>4</v>
      </c>
      <c r="B10" s="46">
        <v>23</v>
      </c>
      <c r="C10" s="46" t="s">
        <v>146</v>
      </c>
      <c r="D10" s="46">
        <v>2301</v>
      </c>
      <c r="E10" s="46" t="s">
        <v>48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123</v>
      </c>
      <c r="L10" s="46">
        <v>547.92692474499995</v>
      </c>
    </row>
    <row r="11" spans="1:12">
      <c r="A11" s="46">
        <v>5</v>
      </c>
      <c r="B11" s="46">
        <v>23</v>
      </c>
      <c r="C11" s="46" t="s">
        <v>146</v>
      </c>
      <c r="D11" s="46">
        <v>2302</v>
      </c>
      <c r="E11" s="46" t="s">
        <v>49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50</v>
      </c>
      <c r="L11" s="46">
        <v>448.98844127699999</v>
      </c>
    </row>
    <row r="12" spans="1:12">
      <c r="A12" s="46">
        <v>6</v>
      </c>
      <c r="B12" s="46">
        <v>24</v>
      </c>
      <c r="C12" s="46" t="s">
        <v>147</v>
      </c>
      <c r="D12" s="46">
        <v>241</v>
      </c>
      <c r="E12" s="46" t="s">
        <v>50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4470</v>
      </c>
      <c r="L12" s="46">
        <v>831.02855259499995</v>
      </c>
    </row>
    <row r="13" spans="1:12">
      <c r="A13" s="46">
        <v>7</v>
      </c>
      <c r="B13" s="46">
        <v>24</v>
      </c>
      <c r="C13" s="46" t="s">
        <v>147</v>
      </c>
      <c r="D13" s="46">
        <v>242</v>
      </c>
      <c r="E13" s="46" t="s">
        <v>51</v>
      </c>
      <c r="F13" s="46" t="s">
        <v>131</v>
      </c>
      <c r="G13" s="46" t="s">
        <v>133</v>
      </c>
      <c r="H13" s="46">
        <v>997</v>
      </c>
      <c r="I13" s="46">
        <v>994</v>
      </c>
      <c r="J13" s="46" t="s">
        <v>133</v>
      </c>
      <c r="K13" s="46">
        <v>19</v>
      </c>
      <c r="L13" s="46">
        <v>18.721370396299999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146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5</v>
      </c>
      <c r="L6" s="46">
        <v>7.6417194929000001</v>
      </c>
    </row>
    <row r="7" spans="1:12">
      <c r="A7" s="46">
        <v>1</v>
      </c>
      <c r="B7" s="46">
        <v>215</v>
      </c>
      <c r="C7" s="46" t="s">
        <v>148</v>
      </c>
      <c r="D7" s="46">
        <v>2152</v>
      </c>
      <c r="E7" s="46" t="s">
        <v>47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</v>
      </c>
      <c r="L7" s="46">
        <v>1.6152679999999999E-2</v>
      </c>
    </row>
    <row r="8" spans="1:12">
      <c r="A8" s="46">
        <v>2</v>
      </c>
      <c r="B8" s="46">
        <v>23</v>
      </c>
      <c r="C8" s="46" t="s">
        <v>146</v>
      </c>
      <c r="D8" s="46">
        <v>2301</v>
      </c>
      <c r="E8" s="46" t="s">
        <v>48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6</v>
      </c>
      <c r="L8" s="46">
        <v>4.78677945</v>
      </c>
    </row>
    <row r="9" spans="1:12">
      <c r="A9" s="46">
        <v>3</v>
      </c>
      <c r="B9" s="46">
        <v>23</v>
      </c>
      <c r="C9" s="46" t="s">
        <v>146</v>
      </c>
      <c r="D9" s="46">
        <v>2302</v>
      </c>
      <c r="E9" s="46" t="s">
        <v>49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2</v>
      </c>
      <c r="L9" s="46">
        <v>0.51571268010000004</v>
      </c>
    </row>
    <row r="10" spans="1:12">
      <c r="A10" s="46">
        <v>4</v>
      </c>
      <c r="B10" s="46">
        <v>24</v>
      </c>
      <c r="C10" s="46" t="s">
        <v>147</v>
      </c>
      <c r="D10" s="46">
        <v>241</v>
      </c>
      <c r="E10" s="46" t="s">
        <v>50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2</v>
      </c>
      <c r="L10" s="46">
        <v>0.96213142709999999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146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5</v>
      </c>
      <c r="L6" s="46">
        <v>11.943915518300001</v>
      </c>
    </row>
    <row r="7" spans="1:12">
      <c r="A7" s="46">
        <v>1</v>
      </c>
      <c r="B7" s="46">
        <v>215</v>
      </c>
      <c r="C7" s="46" t="s">
        <v>148</v>
      </c>
      <c r="D7" s="46">
        <v>21512</v>
      </c>
      <c r="E7" s="46" t="s">
        <v>46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</v>
      </c>
      <c r="L7" s="46">
        <v>1.7256004E-3</v>
      </c>
    </row>
    <row r="8" spans="1:12">
      <c r="A8" s="46">
        <v>2</v>
      </c>
      <c r="B8" s="46">
        <v>215</v>
      </c>
      <c r="C8" s="46" t="s">
        <v>148</v>
      </c>
      <c r="D8" s="46">
        <v>2152</v>
      </c>
      <c r="E8" s="46" t="s">
        <v>47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4</v>
      </c>
      <c r="L8" s="46">
        <v>2.7030211947999998</v>
      </c>
    </row>
    <row r="9" spans="1:12">
      <c r="A9" s="46">
        <v>3</v>
      </c>
      <c r="B9" s="46">
        <v>23</v>
      </c>
      <c r="C9" s="46" t="s">
        <v>146</v>
      </c>
      <c r="D9" s="46">
        <v>2301</v>
      </c>
      <c r="E9" s="46" t="s">
        <v>48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7</v>
      </c>
      <c r="L9" s="46">
        <v>6.7545994874000002</v>
      </c>
    </row>
    <row r="10" spans="1:12">
      <c r="A10" s="46">
        <v>4</v>
      </c>
      <c r="B10" s="46">
        <v>23</v>
      </c>
      <c r="C10" s="46" t="s">
        <v>146</v>
      </c>
      <c r="D10" s="46">
        <v>2302</v>
      </c>
      <c r="E10" s="46" t="s">
        <v>49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2</v>
      </c>
      <c r="L10" s="46">
        <v>0.95281556000000001</v>
      </c>
    </row>
    <row r="11" spans="1:12">
      <c r="A11" s="46">
        <v>5</v>
      </c>
      <c r="B11" s="46">
        <v>24</v>
      </c>
      <c r="C11" s="46" t="s">
        <v>147</v>
      </c>
      <c r="D11" s="46">
        <v>241</v>
      </c>
      <c r="E11" s="46" t="s">
        <v>50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16</v>
      </c>
      <c r="L11" s="46">
        <v>3.5096015397999998</v>
      </c>
    </row>
    <row r="12" spans="1:12">
      <c r="A12" s="46">
        <v>6</v>
      </c>
      <c r="B12" s="46">
        <v>24</v>
      </c>
      <c r="C12" s="46" t="s">
        <v>147</v>
      </c>
      <c r="D12" s="46">
        <v>242</v>
      </c>
      <c r="E12" s="46" t="s">
        <v>51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2</v>
      </c>
      <c r="L12" s="46">
        <v>0.19233766699999999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215</v>
      </c>
      <c r="C6" s="46" t="s">
        <v>148</v>
      </c>
      <c r="D6" s="46">
        <v>2152</v>
      </c>
      <c r="E6" s="46" t="s">
        <v>47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39</v>
      </c>
      <c r="L6" s="46">
        <v>1.1054834463000001</v>
      </c>
    </row>
    <row r="7" spans="1:12">
      <c r="A7" s="46">
        <v>1</v>
      </c>
      <c r="B7" s="46">
        <v>22</v>
      </c>
      <c r="C7" s="46" t="s">
        <v>152</v>
      </c>
      <c r="D7" s="46">
        <v>221</v>
      </c>
      <c r="E7" s="46" t="s">
        <v>52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215</v>
      </c>
      <c r="L7" s="46">
        <v>655.89018112199994</v>
      </c>
    </row>
    <row r="8" spans="1:12">
      <c r="A8" s="46">
        <v>2</v>
      </c>
      <c r="B8" s="46">
        <v>22</v>
      </c>
      <c r="C8" s="46" t="s">
        <v>152</v>
      </c>
      <c r="D8" s="46">
        <v>222</v>
      </c>
      <c r="E8" s="46" t="s">
        <v>53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532</v>
      </c>
      <c r="L8" s="46">
        <v>250.547387679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22</v>
      </c>
      <c r="C6" s="46" t="s">
        <v>152</v>
      </c>
      <c r="D6" s="46">
        <v>221</v>
      </c>
      <c r="E6" s="46" t="s">
        <v>52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5</v>
      </c>
      <c r="L6" s="46">
        <v>0.66591454000000005</v>
      </c>
    </row>
    <row r="7" spans="1:12">
      <c r="A7" s="46">
        <v>1</v>
      </c>
      <c r="B7" s="46">
        <v>22</v>
      </c>
      <c r="C7" s="46" t="s">
        <v>152</v>
      </c>
      <c r="D7" s="46">
        <v>222</v>
      </c>
      <c r="E7" s="46" t="s">
        <v>53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11</v>
      </c>
      <c r="L7" s="46">
        <v>0.81916153380000001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215</v>
      </c>
      <c r="C6" s="46" t="s">
        <v>148</v>
      </c>
      <c r="D6" s="46">
        <v>2152</v>
      </c>
      <c r="E6" s="46" t="s">
        <v>47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2</v>
      </c>
      <c r="L6" s="46">
        <v>0.2003998786</v>
      </c>
    </row>
    <row r="7" spans="1:12">
      <c r="A7" s="46">
        <v>1</v>
      </c>
      <c r="B7" s="46">
        <v>22</v>
      </c>
      <c r="C7" s="46" t="s">
        <v>152</v>
      </c>
      <c r="D7" s="46">
        <v>221</v>
      </c>
      <c r="E7" s="46" t="s">
        <v>52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9</v>
      </c>
      <c r="L7" s="46">
        <v>2.2773368406999999</v>
      </c>
    </row>
    <row r="8" spans="1:12">
      <c r="A8" s="46">
        <v>2</v>
      </c>
      <c r="B8" s="46">
        <v>22</v>
      </c>
      <c r="C8" s="46" t="s">
        <v>152</v>
      </c>
      <c r="D8" s="46">
        <v>222</v>
      </c>
      <c r="E8" s="46" t="s">
        <v>53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45</v>
      </c>
      <c r="L8" s="46">
        <v>7.4569945534000004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156</v>
      </c>
      <c r="D6" s="46">
        <v>21</v>
      </c>
      <c r="E6" s="46" t="s">
        <v>57</v>
      </c>
      <c r="F6" s="46" t="s">
        <v>157</v>
      </c>
      <c r="G6" s="46" t="s">
        <v>133</v>
      </c>
      <c r="H6" s="46">
        <v>997</v>
      </c>
      <c r="I6" s="46">
        <v>992</v>
      </c>
      <c r="J6" s="46" t="s">
        <v>133</v>
      </c>
      <c r="K6" s="46">
        <v>343</v>
      </c>
      <c r="L6" s="46">
        <v>57416.930458700001</v>
      </c>
    </row>
    <row r="7" spans="1:12">
      <c r="A7" s="46">
        <v>1</v>
      </c>
      <c r="B7" s="46">
        <v>2</v>
      </c>
      <c r="C7" s="46" t="s">
        <v>156</v>
      </c>
      <c r="D7" s="46">
        <v>22</v>
      </c>
      <c r="E7" s="46" t="s">
        <v>158</v>
      </c>
      <c r="F7" s="46" t="s">
        <v>157</v>
      </c>
      <c r="G7" s="46" t="s">
        <v>133</v>
      </c>
      <c r="H7" s="46">
        <v>997</v>
      </c>
      <c r="I7" s="46">
        <v>992</v>
      </c>
      <c r="J7" s="46" t="s">
        <v>133</v>
      </c>
      <c r="K7" s="46">
        <v>265</v>
      </c>
      <c r="L7" s="46">
        <v>167773.42511800001</v>
      </c>
    </row>
    <row r="8" spans="1:12">
      <c r="A8" s="46">
        <v>2</v>
      </c>
      <c r="B8" s="46">
        <v>2</v>
      </c>
      <c r="C8" s="46" t="s">
        <v>156</v>
      </c>
      <c r="D8" s="46">
        <v>23</v>
      </c>
      <c r="E8" s="46" t="s">
        <v>159</v>
      </c>
      <c r="F8" s="46" t="s">
        <v>157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10</v>
      </c>
      <c r="L8" s="46">
        <v>341.10022057100002</v>
      </c>
    </row>
    <row r="9" spans="1:12">
      <c r="A9" s="46">
        <v>3</v>
      </c>
      <c r="B9" s="46">
        <v>2</v>
      </c>
      <c r="C9" s="46" t="s">
        <v>156</v>
      </c>
      <c r="D9" s="46">
        <v>24</v>
      </c>
      <c r="E9" s="46" t="s">
        <v>160</v>
      </c>
      <c r="F9" s="46" t="s">
        <v>157</v>
      </c>
      <c r="G9" s="46" t="s">
        <v>133</v>
      </c>
      <c r="H9" s="46">
        <v>997</v>
      </c>
      <c r="I9" s="46">
        <v>992</v>
      </c>
      <c r="J9" s="46" t="s">
        <v>133</v>
      </c>
      <c r="K9" s="46">
        <v>341</v>
      </c>
      <c r="L9" s="46">
        <v>23980.5840632</v>
      </c>
    </row>
    <row r="10" spans="1:12">
      <c r="A10" s="46">
        <v>4</v>
      </c>
      <c r="B10" s="46">
        <v>3</v>
      </c>
      <c r="C10" s="46" t="s">
        <v>161</v>
      </c>
      <c r="D10" s="46">
        <v>31</v>
      </c>
      <c r="E10" s="46" t="s">
        <v>162</v>
      </c>
      <c r="F10" s="46" t="s">
        <v>157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314</v>
      </c>
      <c r="L10" s="46">
        <v>30853.5943678</v>
      </c>
    </row>
    <row r="11" spans="1:12">
      <c r="A11" s="46">
        <v>5</v>
      </c>
      <c r="B11" s="46">
        <v>3</v>
      </c>
      <c r="C11" s="46" t="s">
        <v>161</v>
      </c>
      <c r="D11" s="46">
        <v>32</v>
      </c>
      <c r="E11" s="46" t="s">
        <v>55</v>
      </c>
      <c r="F11" s="46" t="s">
        <v>157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531</v>
      </c>
      <c r="L11" s="46">
        <v>72926.783450799994</v>
      </c>
    </row>
    <row r="12" spans="1:12">
      <c r="A12" s="46">
        <v>6</v>
      </c>
      <c r="B12" s="46">
        <v>3</v>
      </c>
      <c r="C12" s="46" t="s">
        <v>161</v>
      </c>
      <c r="D12" s="46">
        <v>33</v>
      </c>
      <c r="E12" s="46" t="s">
        <v>62</v>
      </c>
      <c r="F12" s="46" t="s">
        <v>157</v>
      </c>
      <c r="G12" s="46" t="s">
        <v>133</v>
      </c>
      <c r="H12" s="46">
        <v>997</v>
      </c>
      <c r="I12" s="46">
        <v>992</v>
      </c>
      <c r="J12" s="46" t="s">
        <v>133</v>
      </c>
      <c r="K12" s="46">
        <v>72</v>
      </c>
      <c r="L12" s="46">
        <v>7220.7249806700001</v>
      </c>
    </row>
    <row r="13" spans="1:12">
      <c r="A13" s="46">
        <v>7</v>
      </c>
      <c r="B13" s="46">
        <v>998</v>
      </c>
      <c r="C13" s="46" t="s">
        <v>58</v>
      </c>
      <c r="D13" s="46">
        <v>998</v>
      </c>
      <c r="E13" s="46" t="s">
        <v>58</v>
      </c>
      <c r="F13" s="46" t="s">
        <v>157</v>
      </c>
      <c r="G13" s="46" t="s">
        <v>133</v>
      </c>
      <c r="H13" s="46">
        <v>997</v>
      </c>
      <c r="I13" s="46">
        <v>992</v>
      </c>
      <c r="J13" s="46" t="s">
        <v>133</v>
      </c>
      <c r="K13" s="46">
        <v>195</v>
      </c>
      <c r="L13" s="46">
        <v>16066.1661124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156</v>
      </c>
      <c r="D6" s="46">
        <v>21</v>
      </c>
      <c r="E6" s="46" t="s">
        <v>57</v>
      </c>
      <c r="F6" s="46" t="s">
        <v>157</v>
      </c>
      <c r="G6" s="46" t="s">
        <v>133</v>
      </c>
      <c r="H6" s="46">
        <v>997</v>
      </c>
      <c r="I6" s="46">
        <v>992</v>
      </c>
      <c r="J6" s="46" t="s">
        <v>133</v>
      </c>
      <c r="K6" s="46">
        <v>41</v>
      </c>
      <c r="L6" s="46">
        <v>104.495167088</v>
      </c>
    </row>
    <row r="7" spans="1:12">
      <c r="A7" s="46">
        <v>1</v>
      </c>
      <c r="B7" s="46">
        <v>2</v>
      </c>
      <c r="C7" s="46" t="s">
        <v>156</v>
      </c>
      <c r="D7" s="46">
        <v>22</v>
      </c>
      <c r="E7" s="46" t="s">
        <v>158</v>
      </c>
      <c r="F7" s="46" t="s">
        <v>157</v>
      </c>
      <c r="G7" s="46" t="s">
        <v>133</v>
      </c>
      <c r="H7" s="46">
        <v>997</v>
      </c>
      <c r="I7" s="46">
        <v>992</v>
      </c>
      <c r="J7" s="46" t="s">
        <v>133</v>
      </c>
      <c r="K7" s="46">
        <v>30</v>
      </c>
      <c r="L7" s="46">
        <v>105.34072109900001</v>
      </c>
    </row>
    <row r="8" spans="1:12">
      <c r="A8" s="46">
        <v>2</v>
      </c>
      <c r="B8" s="46">
        <v>2</v>
      </c>
      <c r="C8" s="46" t="s">
        <v>156</v>
      </c>
      <c r="D8" s="46">
        <v>23</v>
      </c>
      <c r="E8" s="46" t="s">
        <v>159</v>
      </c>
      <c r="F8" s="46" t="s">
        <v>157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</v>
      </c>
      <c r="L8" s="46">
        <v>1.6071715394999999</v>
      </c>
    </row>
    <row r="9" spans="1:12">
      <c r="A9" s="46">
        <v>3</v>
      </c>
      <c r="B9" s="46">
        <v>2</v>
      </c>
      <c r="C9" s="46" t="s">
        <v>156</v>
      </c>
      <c r="D9" s="46">
        <v>24</v>
      </c>
      <c r="E9" s="46" t="s">
        <v>160</v>
      </c>
      <c r="F9" s="46" t="s">
        <v>157</v>
      </c>
      <c r="G9" s="46" t="s">
        <v>133</v>
      </c>
      <c r="H9" s="46">
        <v>997</v>
      </c>
      <c r="I9" s="46">
        <v>992</v>
      </c>
      <c r="J9" s="46" t="s">
        <v>133</v>
      </c>
      <c r="K9" s="46">
        <v>14</v>
      </c>
      <c r="L9" s="46">
        <v>19.287223095200002</v>
      </c>
    </row>
    <row r="10" spans="1:12">
      <c r="A10" s="46">
        <v>4</v>
      </c>
      <c r="B10" s="46">
        <v>3</v>
      </c>
      <c r="C10" s="46" t="s">
        <v>161</v>
      </c>
      <c r="D10" s="46">
        <v>31</v>
      </c>
      <c r="E10" s="46" t="s">
        <v>162</v>
      </c>
      <c r="F10" s="46" t="s">
        <v>157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23</v>
      </c>
      <c r="L10" s="46">
        <v>45.509033648799999</v>
      </c>
    </row>
    <row r="11" spans="1:12">
      <c r="A11" s="46">
        <v>5</v>
      </c>
      <c r="B11" s="46">
        <v>3</v>
      </c>
      <c r="C11" s="46" t="s">
        <v>161</v>
      </c>
      <c r="D11" s="46">
        <v>32</v>
      </c>
      <c r="E11" s="46" t="s">
        <v>55</v>
      </c>
      <c r="F11" s="46" t="s">
        <v>157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28</v>
      </c>
      <c r="L11" s="46">
        <v>114.323983543</v>
      </c>
    </row>
    <row r="12" spans="1:12">
      <c r="A12" s="46">
        <v>6</v>
      </c>
      <c r="B12" s="46">
        <v>998</v>
      </c>
      <c r="C12" s="46" t="s">
        <v>58</v>
      </c>
      <c r="D12" s="46">
        <v>998</v>
      </c>
      <c r="E12" s="46" t="s">
        <v>58</v>
      </c>
      <c r="F12" s="46" t="s">
        <v>157</v>
      </c>
      <c r="G12" s="46" t="s">
        <v>133</v>
      </c>
      <c r="H12" s="46">
        <v>997</v>
      </c>
      <c r="I12" s="46">
        <v>992</v>
      </c>
      <c r="J12" s="46" t="s">
        <v>133</v>
      </c>
      <c r="K12" s="46">
        <v>29</v>
      </c>
      <c r="L12" s="46">
        <v>48.026531495999997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156</v>
      </c>
      <c r="D6" s="46">
        <v>21</v>
      </c>
      <c r="E6" s="46" t="s">
        <v>57</v>
      </c>
      <c r="F6" s="46" t="s">
        <v>157</v>
      </c>
      <c r="G6" s="46" t="s">
        <v>133</v>
      </c>
      <c r="H6" s="46">
        <v>997</v>
      </c>
      <c r="I6" s="46">
        <v>992</v>
      </c>
      <c r="J6" s="46" t="s">
        <v>133</v>
      </c>
      <c r="K6" s="46">
        <v>64</v>
      </c>
      <c r="L6" s="46">
        <v>922.08551842300005</v>
      </c>
    </row>
    <row r="7" spans="1:12">
      <c r="A7" s="46">
        <v>1</v>
      </c>
      <c r="B7" s="46">
        <v>2</v>
      </c>
      <c r="C7" s="46" t="s">
        <v>156</v>
      </c>
      <c r="D7" s="46">
        <v>22</v>
      </c>
      <c r="E7" s="46" t="s">
        <v>158</v>
      </c>
      <c r="F7" s="46" t="s">
        <v>157</v>
      </c>
      <c r="G7" s="46" t="s">
        <v>133</v>
      </c>
      <c r="H7" s="46">
        <v>997</v>
      </c>
      <c r="I7" s="46">
        <v>992</v>
      </c>
      <c r="J7" s="46" t="s">
        <v>133</v>
      </c>
      <c r="K7" s="46">
        <v>44</v>
      </c>
      <c r="L7" s="46">
        <v>426.76840843700001</v>
      </c>
    </row>
    <row r="8" spans="1:12">
      <c r="A8" s="46">
        <v>2</v>
      </c>
      <c r="B8" s="46">
        <v>2</v>
      </c>
      <c r="C8" s="46" t="s">
        <v>156</v>
      </c>
      <c r="D8" s="46">
        <v>23</v>
      </c>
      <c r="E8" s="46" t="s">
        <v>159</v>
      </c>
      <c r="F8" s="46" t="s">
        <v>157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</v>
      </c>
      <c r="L8" s="46">
        <v>1.8019865454999999</v>
      </c>
    </row>
    <row r="9" spans="1:12">
      <c r="A9" s="46">
        <v>3</v>
      </c>
      <c r="B9" s="46">
        <v>2</v>
      </c>
      <c r="C9" s="46" t="s">
        <v>156</v>
      </c>
      <c r="D9" s="46">
        <v>24</v>
      </c>
      <c r="E9" s="46" t="s">
        <v>160</v>
      </c>
      <c r="F9" s="46" t="s">
        <v>157</v>
      </c>
      <c r="G9" s="46" t="s">
        <v>133</v>
      </c>
      <c r="H9" s="46">
        <v>997</v>
      </c>
      <c r="I9" s="46">
        <v>992</v>
      </c>
      <c r="J9" s="46" t="s">
        <v>133</v>
      </c>
      <c r="K9" s="46">
        <v>31</v>
      </c>
      <c r="L9" s="46">
        <v>111.69408398500001</v>
      </c>
    </row>
    <row r="10" spans="1:12">
      <c r="A10" s="46">
        <v>4</v>
      </c>
      <c r="B10" s="46">
        <v>3</v>
      </c>
      <c r="C10" s="46" t="s">
        <v>161</v>
      </c>
      <c r="D10" s="46">
        <v>31</v>
      </c>
      <c r="E10" s="46" t="s">
        <v>162</v>
      </c>
      <c r="F10" s="46" t="s">
        <v>157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38</v>
      </c>
      <c r="L10" s="46">
        <v>255.26099931100001</v>
      </c>
    </row>
    <row r="11" spans="1:12">
      <c r="A11" s="46">
        <v>5</v>
      </c>
      <c r="B11" s="46">
        <v>3</v>
      </c>
      <c r="C11" s="46" t="s">
        <v>161</v>
      </c>
      <c r="D11" s="46">
        <v>32</v>
      </c>
      <c r="E11" s="46" t="s">
        <v>55</v>
      </c>
      <c r="F11" s="46" t="s">
        <v>157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50</v>
      </c>
      <c r="L11" s="46">
        <v>242.13285917799999</v>
      </c>
    </row>
    <row r="12" spans="1:12">
      <c r="A12" s="46">
        <v>6</v>
      </c>
      <c r="B12" s="46">
        <v>998</v>
      </c>
      <c r="C12" s="46" t="s">
        <v>58</v>
      </c>
      <c r="D12" s="46">
        <v>998</v>
      </c>
      <c r="E12" s="46" t="s">
        <v>58</v>
      </c>
      <c r="F12" s="46" t="s">
        <v>157</v>
      </c>
      <c r="G12" s="46" t="s">
        <v>133</v>
      </c>
      <c r="H12" s="46">
        <v>997</v>
      </c>
      <c r="I12" s="46">
        <v>992</v>
      </c>
      <c r="J12" s="46" t="s">
        <v>133</v>
      </c>
      <c r="K12" s="46">
        <v>43</v>
      </c>
      <c r="L12" s="46">
        <v>214.24989214799999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2026-01-29T04:09:22Z</dcterms:modified>
</cp:coreProperties>
</file>