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local-activations\EMSR861\08OUTPUT\EMSR861\AOI03\DEL_MONIT02\FCT\"/>
    </mc:Choice>
  </mc:AlternateContent>
  <xr:revisionPtr revIDLastSave="0" documentId="13_ncr:1_{7480F8D4-52EA-4BE8-8F34-986C68109F68}" xr6:coauthVersionLast="47" xr6:coauthVersionMax="47" xr10:uidLastSave="{00000000-0000-0000-0000-000000000000}"/>
  <bookViews>
    <workbookView xWindow="585" yWindow="2145" windowWidth="13245" windowHeight="11865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4" i="2"/>
  <c r="A71" i="2"/>
  <c r="A70" i="2"/>
  <c r="A69" i="2"/>
  <c r="A53" i="2"/>
  <c r="A52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<sst xmlns="http://schemas.openxmlformats.org/spreadsheetml/2006/main" count="738" uniqueCount="161">
  <si>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</si>
  <si>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</si>
  <si>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</si>
  <si>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</si>
  <si>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</si>
  <si>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03 Mengibar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</si>
  <si>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</si>
  <si>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</si>
  <si>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</si>
  <si>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</si>
  <si>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</si>
  <si>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</si>
  <si>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</si>
  <si>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</si>
  <si>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</si>
  <si>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</si>
  <si>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</si>
  <si>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</si>
  <si>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</si>
  <si>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</si>
  <si>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</si>
  <si>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</si>
  <si>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</si>
  <si>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</si>
  <si>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</si>
  <si>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</si>
  <si>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</si>
  <si>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</si>
  <si>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</si>
  <si>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</si>
  <si>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</si>
  <si>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</si>
  <si>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</si>
  <si>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</si>
  <si>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</si>
  <si>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</si>
  <si>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</si>
  <si>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</si>
  <si>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</si>
  <si>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</si>
  <si>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</si>
  <si>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</si>
  <si>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</si>
  <si>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</si>
  <si>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</si>
  <si>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</si>
  <si>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</si>
  <si>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</si>
  <si>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</si>
  <si>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</si>
  <si>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</si>
  <si>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</si>
  <si>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</si>
  <si>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</si>
  <si>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>Shrub and/or herbaceous vegetation association</t>
  </si>
  <si>
    <t xml:space="preserve">Permanent crops </t>
  </si>
  <si>
    <t>Arable land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</si>
  <si>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</si>
  <si>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</si>
  <si>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</si>
  <si>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</si>
  <si>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</si>
  <si>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</si>
  <si>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</si>
  <si>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</si>
  <si>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</si>
  <si>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</si>
  <si>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</si>
  <si>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</si>
  <si>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</si>
  <si>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</si>
  <si>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</si>
  <si>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</si>
  <si>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</si>
  <si>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</si>
  <si>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</si>
  <si>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</si>
  <si>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</si>
  <si>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</si>
  <si>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Mengibar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</si>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</sst>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8"/>
  <sheetViews>
    <sheetView showGridLines="0" tabSelected="1" topLeftCell="C14" zoomScale="70" zoomScaleNormal="70" workbookViewId="0">
      <selection activeCell="C27" sqref="C27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327.72888642800001</v>
      </c>
      <c r="F6" s="54">
        <v>709.61548286300001</v>
      </c>
      <c r="G6" s="51">
        <f>E6+F6</f>
        <v>1037.344369291</v>
      </c>
    </row>
    <row r="7" spans="1:13">
      <c r="A7" s="22"/>
      <c r="B7" s="40" t="s">
        <v>15</v>
      </c>
      <c r="C7" s="19"/>
      <c r="D7" s="39" t="s">
        <v>14</v>
      </c>
      <c r="E7" s="52">
        <v>327.72888642800001</v>
      </c>
      <c r="F7" s="55">
        <v>709.61548286300001</v>
      </c>
      <c r="G7" s="53">
        <f>E7+F7</f>
        <v>1037.344369291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30</v>
      </c>
      <c r="F10" s="99">
        <v>30</v>
      </c>
      <c r="G10" s="56" t="str">
        <f>"~ "&amp;TEXT((E10+F10),"#,###,###")</f>
        <v>~ 60</v>
      </c>
      <c r="H10" s="97">
        <v>460000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3.6051446700000003E-2</v>
      </c>
      <c r="F11" s="64">
        <v>1.1347578699999999E-2</v>
      </c>
      <c r="G11" s="65">
        <f t="shared" ref="G11:G45" si="0">E11+F11</f>
        <v>4.7399025400000003E-2</v>
      </c>
      <c r="H11" s="66">
        <v>3424.1041576900002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97.843896951399998</v>
      </c>
      <c r="I12" s="2"/>
      <c r="J12" s="2"/>
      <c r="K12" s="8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9.1964065414</v>
      </c>
      <c r="I13" s="2"/>
      <c r="J13" s="2"/>
      <c r="K13" s="2"/>
      <c r="L13" s="7"/>
      <c r="M13" s="9"/>
    </row>
    <row r="14" spans="1:13">
      <c r="A14" s="67"/>
      <c r="B14" s="68"/>
      <c r="C14" s="69" t="s">
        <v>27</v>
      </c>
      <c r="D14" s="70" t="s">
        <v>14</v>
      </c>
      <c r="E14" s="71">
        <v>0.22123119590000001</v>
      </c>
      <c r="F14" s="72">
        <v>0.27686081039999999</v>
      </c>
      <c r="G14" s="73">
        <f t="shared" si="0"/>
        <v>0.4980920063</v>
      </c>
      <c r="H14" s="74">
        <v>1718.07420364</v>
      </c>
      <c r="I14" s="2"/>
      <c r="J14" s="2"/>
      <c r="K14" s="2"/>
      <c r="L14" s="7"/>
      <c r="M14" s="10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147.90888168000001</v>
      </c>
      <c r="I15" s="2"/>
      <c r="J15" s="2"/>
      <c r="K15" s="2"/>
      <c r="L15" s="7"/>
      <c r="M15" s="10"/>
    </row>
    <row r="16" spans="1:1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14.1705895035</v>
      </c>
    </row>
    <row r="17" spans="1:8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118.83689371</v>
      </c>
    </row>
    <row r="18" spans="1:8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49.488750438300002</v>
      </c>
    </row>
    <row r="19" spans="1:8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5.5483675452999996</v>
      </c>
    </row>
    <row r="20" spans="1:8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7.7652305952000003</v>
      </c>
    </row>
    <row r="21" spans="1:8">
      <c r="A21" s="67"/>
      <c r="B21" s="68"/>
      <c r="C21" s="69" t="s">
        <v>33</v>
      </c>
      <c r="D21" s="70" t="s">
        <v>35</v>
      </c>
      <c r="E21" s="71">
        <v>0</v>
      </c>
      <c r="F21" s="72">
        <v>0</v>
      </c>
      <c r="G21" s="85">
        <f t="shared" si="0"/>
        <v>0</v>
      </c>
      <c r="H21" s="74">
        <v>3.0980631733999999</v>
      </c>
    </row>
    <row r="22" spans="1:8">
      <c r="A22" s="67"/>
      <c r="B22" s="68"/>
      <c r="C22" s="69" t="s">
        <v>36</v>
      </c>
      <c r="D22" s="70" t="s">
        <v>35</v>
      </c>
      <c r="E22" s="71">
        <v>0.15618566589999999</v>
      </c>
      <c r="F22" s="72">
        <v>9.9369114600000003E-2</v>
      </c>
      <c r="G22" s="85">
        <f t="shared" si="0"/>
        <v>0.25555478050000002</v>
      </c>
      <c r="H22" s="74">
        <v>774.25633851700002</v>
      </c>
    </row>
    <row r="23" spans="1:8">
      <c r="A23" s="67"/>
      <c r="B23" s="68"/>
      <c r="C23" s="69" t="s">
        <v>37</v>
      </c>
      <c r="D23" s="70" t="s">
        <v>35</v>
      </c>
      <c r="E23" s="71">
        <v>0</v>
      </c>
      <c r="F23" s="72">
        <v>0</v>
      </c>
      <c r="G23" s="85">
        <f t="shared" si="0"/>
        <v>0</v>
      </c>
      <c r="H23" s="74">
        <v>299.75006510499998</v>
      </c>
    </row>
    <row r="24" spans="1:8">
      <c r="A24" s="67"/>
      <c r="B24" s="68"/>
      <c r="C24" s="69" t="s">
        <v>38</v>
      </c>
      <c r="D24" s="70" t="s">
        <v>35</v>
      </c>
      <c r="E24" s="71">
        <v>0</v>
      </c>
      <c r="F24" s="72">
        <v>0</v>
      </c>
      <c r="G24" s="85">
        <f t="shared" si="0"/>
        <v>0</v>
      </c>
      <c r="H24" s="74">
        <v>280.07926199600001</v>
      </c>
    </row>
    <row r="25" spans="1:8">
      <c r="A25" s="67"/>
      <c r="B25" s="68"/>
      <c r="C25" s="69" t="s">
        <v>39</v>
      </c>
      <c r="D25" s="70" t="s">
        <v>35</v>
      </c>
      <c r="E25" s="71">
        <v>0.35956546550000001</v>
      </c>
      <c r="F25" s="72">
        <v>0.1758189554</v>
      </c>
      <c r="G25" s="85">
        <f t="shared" si="0"/>
        <v>0.53538442090000005</v>
      </c>
      <c r="H25" s="74">
        <v>3368.1264617000002</v>
      </c>
    </row>
    <row r="26" spans="1:8">
      <c r="A26" s="67"/>
      <c r="B26" s="68"/>
      <c r="C26" s="69" t="s">
        <v>40</v>
      </c>
      <c r="D26" s="70" t="s">
        <v>35</v>
      </c>
      <c r="E26" s="71">
        <v>1.1013309818999999</v>
      </c>
      <c r="F26" s="72">
        <v>1.1764630099</v>
      </c>
      <c r="G26" s="85">
        <f t="shared" si="0"/>
        <v>2.2777939917999999</v>
      </c>
      <c r="H26" s="74">
        <v>5123.2432937599997</v>
      </c>
    </row>
    <row r="27" spans="1:8">
      <c r="A27" s="67"/>
      <c r="B27" s="68"/>
      <c r="C27" s="69" t="s">
        <v>41</v>
      </c>
      <c r="D27" s="70" t="s">
        <v>35</v>
      </c>
      <c r="E27" s="71">
        <v>0</v>
      </c>
      <c r="F27" s="72">
        <v>0</v>
      </c>
      <c r="G27" s="85">
        <f t="shared" si="0"/>
        <v>0</v>
      </c>
      <c r="H27" s="74">
        <v>10.012639162499999</v>
      </c>
    </row>
    <row r="28" spans="1:8">
      <c r="A28" s="75"/>
      <c r="B28" s="76"/>
      <c r="C28" s="77" t="s">
        <v>42</v>
      </c>
      <c r="D28" s="78" t="s">
        <v>35</v>
      </c>
      <c r="E28" s="79">
        <v>0</v>
      </c>
      <c r="F28" s="80">
        <v>0</v>
      </c>
      <c r="G28" s="86">
        <f t="shared" si="0"/>
        <v>0</v>
      </c>
      <c r="H28" s="82">
        <v>372.702720414</v>
      </c>
    </row>
    <row r="29" spans="1:8">
      <c r="A29" s="61"/>
      <c r="B29" s="57" t="s">
        <v>43</v>
      </c>
      <c r="C29" s="83" t="s">
        <v>44</v>
      </c>
      <c r="D29" s="58" t="s">
        <v>14</v>
      </c>
      <c r="E29" s="63">
        <v>1.517418E-4</v>
      </c>
      <c r="F29" s="64">
        <v>0.15354538500000001</v>
      </c>
      <c r="G29" s="84">
        <f t="shared" si="0"/>
        <v>0.1536971268</v>
      </c>
      <c r="H29" s="66">
        <v>32.48749377</v>
      </c>
    </row>
    <row r="30" spans="1:8">
      <c r="A30" s="67"/>
      <c r="B30" s="68"/>
      <c r="C30" s="69" t="s">
        <v>45</v>
      </c>
      <c r="D30" s="70" t="s">
        <v>14</v>
      </c>
      <c r="E30" s="71">
        <v>0</v>
      </c>
      <c r="F30" s="72">
        <v>4.29589914E-2</v>
      </c>
      <c r="G30" s="85">
        <f t="shared" si="0"/>
        <v>4.29589914E-2</v>
      </c>
      <c r="H30" s="74">
        <v>24.508442987999999</v>
      </c>
    </row>
    <row r="31" spans="1:8">
      <c r="A31" s="67"/>
      <c r="B31" s="68"/>
      <c r="C31" s="69" t="s">
        <v>46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315.73056626699997</v>
      </c>
    </row>
    <row r="32" spans="1:8">
      <c r="A32" s="67"/>
      <c r="B32" s="68"/>
      <c r="C32" s="69" t="s">
        <v>47</v>
      </c>
      <c r="D32" s="70" t="s">
        <v>14</v>
      </c>
      <c r="E32" s="71">
        <v>0</v>
      </c>
      <c r="F32" s="72">
        <v>0</v>
      </c>
      <c r="G32" s="85">
        <f t="shared" si="0"/>
        <v>0</v>
      </c>
      <c r="H32" s="74">
        <v>199.630970007</v>
      </c>
    </row>
    <row r="33" spans="1:8">
      <c r="A33" s="67"/>
      <c r="B33" s="68"/>
      <c r="C33" s="69" t="s">
        <v>48</v>
      </c>
      <c r="D33" s="70" t="s">
        <v>14</v>
      </c>
      <c r="E33" s="71">
        <v>3.3175069999999999E-3</v>
      </c>
      <c r="F33" s="72">
        <v>9.6920072199999999E-2</v>
      </c>
      <c r="G33" s="85">
        <f t="shared" si="0"/>
        <v>0.1002375792</v>
      </c>
      <c r="H33" s="74">
        <v>585.29014576199995</v>
      </c>
    </row>
    <row r="34" spans="1:8">
      <c r="A34" s="67"/>
      <c r="B34" s="68"/>
      <c r="C34" s="87" t="s">
        <v>49</v>
      </c>
      <c r="D34" s="70" t="s">
        <v>14</v>
      </c>
      <c r="E34" s="71">
        <v>0</v>
      </c>
      <c r="F34" s="72">
        <v>0</v>
      </c>
      <c r="G34" s="85">
        <f t="shared" si="0"/>
        <v>0</v>
      </c>
      <c r="H34" s="74">
        <v>33.424874543000001</v>
      </c>
    </row>
    <row r="35" spans="1:8">
      <c r="A35" s="67"/>
      <c r="B35" s="68"/>
      <c r="C35" s="69" t="s">
        <v>50</v>
      </c>
      <c r="D35" s="70" t="s">
        <v>35</v>
      </c>
      <c r="E35" s="71">
        <v>0.53762248530000001</v>
      </c>
      <c r="F35" s="72">
        <v>0.96886793309999997</v>
      </c>
      <c r="G35" s="85">
        <f t="shared" si="0"/>
        <v>1.5064904183999999</v>
      </c>
      <c r="H35" s="74">
        <v>1105.9595261100001</v>
      </c>
    </row>
    <row r="36" spans="1:8">
      <c r="A36" s="67"/>
      <c r="B36" s="68"/>
      <c r="C36" s="69" t="s">
        <v>51</v>
      </c>
      <c r="D36" s="70" t="s">
        <v>35</v>
      </c>
      <c r="E36" s="71">
        <v>3.2844069099999998E-2</v>
      </c>
      <c r="F36" s="72">
        <v>3.4356362699999997E-2</v>
      </c>
      <c r="G36" s="85">
        <f t="shared" si="0"/>
        <v>6.7200431799999988E-2</v>
      </c>
      <c r="H36" s="74">
        <v>142.865272081</v>
      </c>
    </row>
    <row r="37" spans="1:8">
      <c r="A37" s="75"/>
      <c r="B37" s="76"/>
      <c r="C37" s="77" t="s">
        <v>45</v>
      </c>
      <c r="D37" s="78" t="s">
        <v>35</v>
      </c>
      <c r="E37" s="79">
        <v>0</v>
      </c>
      <c r="F37" s="80">
        <v>0</v>
      </c>
      <c r="G37" s="86">
        <f t="shared" si="0"/>
        <v>0</v>
      </c>
      <c r="H37" s="82">
        <v>1.1094288729999999</v>
      </c>
    </row>
    <row r="38" spans="1:8">
      <c r="A38" s="88"/>
      <c r="B38" s="89" t="s">
        <v>52</v>
      </c>
      <c r="C38" s="90" t="s">
        <v>53</v>
      </c>
      <c r="D38" s="58" t="s">
        <v>14</v>
      </c>
      <c r="E38" s="63">
        <v>181.237052834</v>
      </c>
      <c r="F38" s="64">
        <v>578.91074281700003</v>
      </c>
      <c r="G38" s="84">
        <f t="shared" si="0"/>
        <v>760.14779565100002</v>
      </c>
      <c r="H38" s="91">
        <v>22474.380702599999</v>
      </c>
    </row>
    <row r="39" spans="1:8">
      <c r="A39" s="92"/>
      <c r="B39" s="92"/>
      <c r="C39" s="87" t="s">
        <v>54</v>
      </c>
      <c r="D39" s="70" t="s">
        <v>14</v>
      </c>
      <c r="E39" s="71">
        <v>42.566407724299999</v>
      </c>
      <c r="F39" s="72">
        <v>19.285092151400001</v>
      </c>
      <c r="G39" s="85">
        <f t="shared" si="0"/>
        <v>61.8514998757</v>
      </c>
      <c r="H39" s="93">
        <v>42561.270816900003</v>
      </c>
    </row>
    <row r="40" spans="1:8">
      <c r="A40" s="92"/>
      <c r="B40" s="92"/>
      <c r="C40" s="87" t="s">
        <v>55</v>
      </c>
      <c r="D40" s="70" t="s">
        <v>14</v>
      </c>
      <c r="E40" s="71">
        <v>40.953505501800002</v>
      </c>
      <c r="F40" s="72">
        <v>33.528361305499999</v>
      </c>
      <c r="G40" s="85">
        <f t="shared" si="0"/>
        <v>74.481866807300008</v>
      </c>
      <c r="H40" s="74">
        <v>316338.947575</v>
      </c>
    </row>
    <row r="41" spans="1:8">
      <c r="A41" s="92"/>
      <c r="B41" s="92"/>
      <c r="C41" s="87" t="s">
        <v>56</v>
      </c>
      <c r="D41" s="70" t="s">
        <v>14</v>
      </c>
      <c r="E41" s="71">
        <v>33.613841131100003</v>
      </c>
      <c r="F41" s="72">
        <v>56.394351313599998</v>
      </c>
      <c r="G41" s="85">
        <f t="shared" si="0"/>
        <v>90.008192444700001</v>
      </c>
      <c r="H41" s="74">
        <v>41488.935162299997</v>
      </c>
    </row>
    <row r="42" spans="1:8">
      <c r="A42" s="92"/>
      <c r="B42" s="92"/>
      <c r="C42" s="87" t="s">
        <v>57</v>
      </c>
      <c r="D42" s="70" t="s">
        <v>14</v>
      </c>
      <c r="E42" s="71">
        <v>15.179197074499999</v>
      </c>
      <c r="F42" s="72">
        <v>13.493833602900001</v>
      </c>
      <c r="G42" s="85">
        <f t="shared" si="0"/>
        <v>28.6730306774</v>
      </c>
      <c r="H42" s="93">
        <v>17212.6432618</v>
      </c>
    </row>
    <row r="43" spans="1:8">
      <c r="A43" s="92"/>
      <c r="B43" s="92"/>
      <c r="C43" s="87" t="s">
        <v>58</v>
      </c>
      <c r="D43" s="70" t="s">
        <v>14</v>
      </c>
      <c r="E43" s="71">
        <v>12.403901595800001</v>
      </c>
      <c r="F43" s="72">
        <v>4.0763258477999997</v>
      </c>
      <c r="G43" s="85">
        <f t="shared" si="0"/>
        <v>16.4802274436</v>
      </c>
      <c r="H43" s="93">
        <v>25168.416913900001</v>
      </c>
    </row>
    <row r="44" spans="1:8">
      <c r="A44" s="92"/>
      <c r="B44" s="92"/>
      <c r="C44" s="87" t="s">
        <v>59</v>
      </c>
      <c r="D44" s="70" t="s">
        <v>14</v>
      </c>
      <c r="E44" s="71">
        <v>1.7749685804999999</v>
      </c>
      <c r="F44" s="72">
        <v>3.9267905181999998</v>
      </c>
      <c r="G44" s="85">
        <f t="shared" si="0"/>
        <v>5.7017590987000002</v>
      </c>
      <c r="H44" s="93">
        <v>1146.7847505100001</v>
      </c>
    </row>
    <row r="45" spans="1:8">
      <c r="A45" s="94"/>
      <c r="B45" s="94"/>
      <c r="C45" s="95" t="s">
        <v>60</v>
      </c>
      <c r="D45" s="78" t="s">
        <v>14</v>
      </c>
      <c r="E45" s="79">
        <v>0</v>
      </c>
      <c r="F45" s="80">
        <v>0</v>
      </c>
      <c r="G45" s="86">
        <f t="shared" si="0"/>
        <v>0</v>
      </c>
      <c r="H45" s="96">
        <v>1314.10292501</v>
      </c>
    </row>
    <row r="46" spans="1:8">
      <c r="B46" s="5"/>
      <c r="C46" s="14"/>
      <c r="D46" s="7"/>
      <c r="E46" s="7"/>
      <c r="F46" s="7"/>
      <c r="G46" s="7"/>
      <c r="H46" s="10"/>
    </row>
    <row r="47" spans="1:8">
      <c r="A47" s="46" t="s">
        <v>61</v>
      </c>
      <c r="B47" s="5"/>
      <c r="C47" s="14"/>
      <c r="D47" s="7"/>
      <c r="E47" s="7"/>
      <c r="F47" s="7"/>
      <c r="G47" s="7"/>
      <c r="H47" s="10"/>
    </row>
    <row r="48" spans="1:8">
      <c r="A48" s="46" t="s">
        <v>62</v>
      </c>
      <c r="B48" s="5"/>
      <c r="C48" s="14"/>
      <c r="D48" s="7"/>
      <c r="E48" s="7"/>
      <c r="F48" s="7"/>
      <c r="G48" s="7"/>
    </row>
    <row r="49" spans="1:7">
      <c r="B49" s="5"/>
      <c r="C49" s="14"/>
      <c r="D49" s="7"/>
      <c r="E49" s="7"/>
      <c r="F49" s="7"/>
      <c r="G49" s="7"/>
    </row>
    <row r="50" spans="1:7">
      <c r="A50" s="100" t="s">
        <v>63</v>
      </c>
      <c r="B50" s="5"/>
      <c r="C50" s="14"/>
      <c r="D50" s="7"/>
      <c r="E50" s="7"/>
      <c r="F50" s="7"/>
      <c r="G50" s="7"/>
    </row>
    <row r="51" spans="1:7">
      <c r="A51" s="46" t="s">
        <v>64</v>
      </c>
      <c r="B51" s="5"/>
      <c r="C51" s="14"/>
      <c r="D51" s="7"/>
      <c r="E51" s="102" t="s">
        <v>65</v>
      </c>
      <c r="F51" s="7"/>
      <c r="G51" s="7"/>
    </row>
    <row r="52" spans="1:7">
      <c r="A52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2" s="5"/>
      <c r="C52" s="14"/>
      <c r="D52" s="7"/>
      <c r="E52" s="7"/>
      <c r="F52" s="7"/>
      <c r="G52" s="7"/>
    </row>
    <row r="53" spans="1:7">
      <c r="A53" s="46" t="str">
        <f>CONCATENATE(CHAR(169)," European Union / Copernicus Emergency Management Service")</f>
        <v>© European Union / Copernicus Emergency Management Service</v>
      </c>
      <c r="B53" s="5"/>
      <c r="C53" s="14"/>
      <c r="D53" s="7"/>
      <c r="E53" s="7"/>
      <c r="F53" s="7"/>
      <c r="G53" s="7"/>
    </row>
    <row r="54" spans="1:7">
      <c r="B54" s="5"/>
      <c r="C54" s="14"/>
      <c r="D54" s="7"/>
      <c r="E54" s="7"/>
      <c r="F54" s="7"/>
      <c r="G54" s="7"/>
    </row>
    <row r="55" spans="1:7">
      <c r="B55" s="5"/>
      <c r="C55" s="14"/>
      <c r="D55" s="7"/>
      <c r="E55" s="7"/>
      <c r="F55" s="7"/>
      <c r="G55" s="7"/>
    </row>
    <row r="56" spans="1:7">
      <c r="A56" s="100" t="s">
        <v>66</v>
      </c>
      <c r="B56" s="5"/>
      <c r="C56" s="14"/>
      <c r="D56" s="7"/>
      <c r="E56" s="7"/>
      <c r="F56" s="7"/>
      <c r="G56" s="7"/>
    </row>
    <row r="57" spans="1:7">
      <c r="A57" s="46" t="s">
        <v>67</v>
      </c>
      <c r="B57" s="5"/>
      <c r="C57" s="15"/>
      <c r="D57" s="7"/>
      <c r="E57" s="7"/>
      <c r="F57" s="7"/>
      <c r="G57" s="7"/>
    </row>
    <row r="58" spans="1:7">
      <c r="A58" s="46" t="s">
        <v>68</v>
      </c>
      <c r="B58" s="5"/>
      <c r="C58" s="15"/>
      <c r="D58" s="7"/>
      <c r="E58" s="7"/>
      <c r="F58" s="7"/>
      <c r="G58" s="7"/>
    </row>
    <row r="59" spans="1:7">
      <c r="A59" s="46" t="s">
        <v>69</v>
      </c>
      <c r="B59" s="5"/>
      <c r="C59" s="15"/>
      <c r="D59" s="7"/>
      <c r="E59" s="7"/>
      <c r="F59" s="7"/>
      <c r="G59" s="7"/>
    </row>
    <row r="60" spans="1:7">
      <c r="A60" s="46" t="s">
        <v>70</v>
      </c>
      <c r="B60" s="5"/>
      <c r="C60" s="15"/>
      <c r="D60" s="7"/>
      <c r="E60" s="7"/>
      <c r="F60" s="7"/>
      <c r="G60" s="7"/>
    </row>
    <row r="61" spans="1:7">
      <c r="B61" s="5"/>
      <c r="C61" s="15"/>
      <c r="D61" s="7"/>
      <c r="E61" s="7"/>
      <c r="F61" s="7"/>
      <c r="G61" s="7"/>
    </row>
    <row r="62" spans="1:7">
      <c r="B62" s="5"/>
      <c r="C62" s="15"/>
      <c r="D62" s="7"/>
      <c r="E62" s="7"/>
      <c r="F62" s="7"/>
      <c r="G62" s="7"/>
    </row>
    <row r="63" spans="1:7">
      <c r="A63" s="100" t="s">
        <v>71</v>
      </c>
      <c r="B63" s="5"/>
      <c r="C63" s="15"/>
      <c r="D63" s="7"/>
      <c r="E63" s="7"/>
      <c r="F63" s="7"/>
      <c r="G63" s="7"/>
    </row>
    <row r="64" spans="1:7">
      <c r="A64" s="46" t="s">
        <v>72</v>
      </c>
      <c r="B64" s="5"/>
      <c r="C64" s="15"/>
      <c r="D64" s="7"/>
      <c r="E64" s="7"/>
      <c r="F64" s="7"/>
      <c r="G64" s="7"/>
    </row>
    <row r="65" spans="1:7">
      <c r="A65" s="46" t="s">
        <v>73</v>
      </c>
      <c r="B65" s="5"/>
      <c r="C65" s="15"/>
      <c r="D65" s="7"/>
      <c r="E65" s="7"/>
      <c r="F65" s="7"/>
      <c r="G65" s="7"/>
    </row>
    <row r="66" spans="1:7">
      <c r="B66" s="5"/>
      <c r="C66" s="15"/>
      <c r="D66" s="7"/>
      <c r="E66" s="7"/>
      <c r="F66" s="7"/>
      <c r="G66" s="7"/>
    </row>
    <row r="67" spans="1:7">
      <c r="B67" s="5"/>
      <c r="C67" s="15"/>
      <c r="D67" s="7"/>
      <c r="E67" s="7"/>
      <c r="F67" s="7"/>
      <c r="G67" s="7"/>
    </row>
    <row r="68" spans="1:7">
      <c r="A68" s="100" t="s">
        <v>74</v>
      </c>
      <c r="B68" s="5"/>
      <c r="C68" s="15"/>
      <c r="D68" s="7"/>
      <c r="E68" s="7"/>
      <c r="F68" s="7"/>
      <c r="G68" s="7"/>
    </row>
    <row r="69" spans="1:7">
      <c r="A69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0" spans="1:7">
      <c r="A70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1" spans="1:7">
      <c r="A71" s="46" t="str">
        <f>CONCATENATE("Corine Land Cover (CLC) 2018.")</f>
        <v>Corine Land Cover (CLC) 2018.</v>
      </c>
    </row>
    <row r="73" spans="1:7">
      <c r="A73" s="46" t="s">
        <v>75</v>
      </c>
    </row>
    <row r="74" spans="1:7">
      <c r="A74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6" spans="1:7">
      <c r="A76" s="46" t="s">
        <v>76</v>
      </c>
    </row>
    <row r="77" spans="1:7">
      <c r="A77" s="117" t="s">
        <v>77</v>
      </c>
    </row>
    <row r="78" spans="1:7">
      <c r="A78" s="117" t="s">
        <v>78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20" customWidth="1"/>
  </cols>
  <sheetData>
    <row r="1" spans="1:12">
      <c r="A1" t="s">
        <v>79</v>
      </c>
    </row>
    <row r="3" spans="1:12" ht="38.25">
      <c r="A3" s="103" t="s">
        <v>80</v>
      </c>
      <c r="B3" s="103" t="s">
        <v>81</v>
      </c>
      <c r="C3" s="103" t="s">
        <v>82</v>
      </c>
      <c r="D3" s="103" t="s">
        <v>83</v>
      </c>
      <c r="E3" s="103" t="s">
        <v>84</v>
      </c>
      <c r="F3" s="103" t="s">
        <v>85</v>
      </c>
      <c r="G3" s="103" t="s">
        <v>86</v>
      </c>
      <c r="H3" s="103" t="s">
        <v>87</v>
      </c>
      <c r="I3" s="103" t="s">
        <v>88</v>
      </c>
      <c r="J3" s="103" t="s">
        <v>89</v>
      </c>
      <c r="K3" s="103" t="s">
        <v>90</v>
      </c>
      <c r="L3" s="103" t="s">
        <v>91</v>
      </c>
    </row>
    <row r="4" spans="1:12" ht="56.25">
      <c r="A4" s="104" t="s">
        <v>92</v>
      </c>
      <c r="B4" s="105" t="s">
        <v>93</v>
      </c>
      <c r="C4" s="105" t="s">
        <v>94</v>
      </c>
      <c r="D4" s="105" t="s">
        <v>95</v>
      </c>
      <c r="E4" s="105" t="s">
        <v>96</v>
      </c>
      <c r="F4" s="105" t="s">
        <v>97</v>
      </c>
      <c r="G4" s="105" t="s">
        <v>98</v>
      </c>
      <c r="H4" s="105" t="str">
        <f>HYPERLINK("https://www.worldpop.org", "WorldPop (www.worldpop.org)")</f>
        <v>WorldPop (www.worldpop.org)</v>
      </c>
      <c r="I4" s="105" t="s">
        <v>99</v>
      </c>
      <c r="J4" s="105" t="s">
        <v>99</v>
      </c>
      <c r="K4" s="105" t="s">
        <v>99</v>
      </c>
      <c r="L4" s="105" t="s">
        <v>100</v>
      </c>
    </row>
    <row r="5" spans="1:12">
      <c r="A5" s="106" t="s">
        <v>18</v>
      </c>
      <c r="B5" s="107">
        <v>456968</v>
      </c>
      <c r="C5" s="108">
        <v>431013</v>
      </c>
      <c r="D5" s="108">
        <v>423965</v>
      </c>
      <c r="E5" s="108">
        <v>437800</v>
      </c>
      <c r="F5" s="108">
        <v>434169</v>
      </c>
      <c r="G5" s="108">
        <v>456998</v>
      </c>
      <c r="H5" s="108">
        <v>447228</v>
      </c>
      <c r="I5" s="109">
        <v>441163</v>
      </c>
      <c r="J5" s="109">
        <v>11930</v>
      </c>
      <c r="K5" s="110">
        <v>2.7</v>
      </c>
      <c r="L5" s="111" t="s">
        <v>101</v>
      </c>
    </row>
    <row r="6" spans="1:12">
      <c r="A6" s="106" t="s">
        <v>102</v>
      </c>
      <c r="B6" s="107">
        <v>26</v>
      </c>
      <c r="C6" s="108">
        <v>0</v>
      </c>
      <c r="D6" s="108">
        <v>127</v>
      </c>
      <c r="E6" s="108">
        <v>20</v>
      </c>
      <c r="F6" s="108">
        <v>596</v>
      </c>
      <c r="G6" s="108">
        <v>41</v>
      </c>
      <c r="H6" s="108">
        <v>128</v>
      </c>
      <c r="I6" s="109">
        <v>134</v>
      </c>
      <c r="J6" s="109">
        <v>194</v>
      </c>
      <c r="K6" s="110">
        <v>145.1</v>
      </c>
      <c r="L6" s="112" t="s">
        <v>103</v>
      </c>
    </row>
    <row r="7" spans="1:12">
      <c r="A7" s="106" t="s">
        <v>104</v>
      </c>
      <c r="B7" s="107">
        <v>30</v>
      </c>
      <c r="C7" s="108">
        <v>1385</v>
      </c>
      <c r="D7" s="108">
        <v>273</v>
      </c>
      <c r="E7" s="108">
        <v>22</v>
      </c>
      <c r="F7" s="108">
        <v>87</v>
      </c>
      <c r="G7" s="108">
        <v>24</v>
      </c>
      <c r="H7" s="108">
        <v>197</v>
      </c>
      <c r="I7" s="109">
        <v>288</v>
      </c>
      <c r="J7" s="109">
        <v>457</v>
      </c>
      <c r="K7" s="110">
        <v>158.4</v>
      </c>
      <c r="L7" s="112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105</v>
      </c>
    </row>
    <row r="4" spans="1:8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>
      <c r="A6" s="46">
        <v>0</v>
      </c>
      <c r="B6" s="46" t="s">
        <v>114</v>
      </c>
      <c r="C6" s="46" t="s">
        <v>115</v>
      </c>
      <c r="D6" s="46" t="s">
        <v>116</v>
      </c>
      <c r="E6" s="46" t="s">
        <v>13</v>
      </c>
      <c r="F6" s="46">
        <v>3</v>
      </c>
      <c r="G6" s="46">
        <v>312</v>
      </c>
      <c r="H6" s="46">
        <v>327.72888642800001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117</v>
      </c>
    </row>
    <row r="4" spans="1:8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>
      <c r="A6" s="46">
        <v>0</v>
      </c>
      <c r="B6" s="46" t="s">
        <v>114</v>
      </c>
      <c r="C6" s="46" t="s">
        <v>115</v>
      </c>
      <c r="D6" s="46" t="s">
        <v>118</v>
      </c>
      <c r="E6" s="46" t="s">
        <v>13</v>
      </c>
      <c r="F6" s="46">
        <v>997</v>
      </c>
      <c r="G6" s="46">
        <v>504</v>
      </c>
      <c r="H6" s="46">
        <v>709.61548286300001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12</v>
      </c>
      <c r="C6" s="46" t="s">
        <v>127</v>
      </c>
      <c r="D6" s="46">
        <v>122</v>
      </c>
      <c r="E6" s="46" t="s">
        <v>25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66</v>
      </c>
      <c r="L6" s="46">
        <v>97.843896951399998</v>
      </c>
    </row>
    <row r="7" spans="1:12">
      <c r="A7" s="46">
        <v>1</v>
      </c>
      <c r="B7" s="46">
        <v>12</v>
      </c>
      <c r="C7" s="46" t="s">
        <v>127</v>
      </c>
      <c r="D7" s="46">
        <v>123</v>
      </c>
      <c r="E7" s="46" t="s">
        <v>26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130</v>
      </c>
      <c r="K7" s="46">
        <v>13</v>
      </c>
      <c r="L7" s="46">
        <v>9.1964065414</v>
      </c>
    </row>
    <row r="8" spans="1:12">
      <c r="A8" s="46">
        <v>2</v>
      </c>
      <c r="B8" s="46">
        <v>12</v>
      </c>
      <c r="C8" s="46" t="s">
        <v>127</v>
      </c>
      <c r="D8" s="46">
        <v>1251</v>
      </c>
      <c r="E8" s="46" t="s">
        <v>27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130</v>
      </c>
      <c r="K8" s="46">
        <v>906</v>
      </c>
      <c r="L8" s="46">
        <v>1718.07420364</v>
      </c>
    </row>
    <row r="9" spans="1:12">
      <c r="A9" s="46">
        <v>3</v>
      </c>
      <c r="B9" s="46">
        <v>12</v>
      </c>
      <c r="C9" s="46" t="s">
        <v>127</v>
      </c>
      <c r="D9" s="46">
        <v>1263</v>
      </c>
      <c r="E9" s="46" t="s">
        <v>28</v>
      </c>
      <c r="F9" s="46" t="s">
        <v>128</v>
      </c>
      <c r="G9" s="46" t="s">
        <v>129</v>
      </c>
      <c r="H9" s="46">
        <v>997</v>
      </c>
      <c r="I9" s="46">
        <v>994</v>
      </c>
      <c r="J9" s="46" t="s">
        <v>130</v>
      </c>
      <c r="K9" s="46">
        <v>264</v>
      </c>
      <c r="L9" s="46">
        <v>147.90888168000001</v>
      </c>
    </row>
    <row r="10" spans="1:12">
      <c r="A10" s="46">
        <v>4</v>
      </c>
      <c r="B10" s="46">
        <v>12</v>
      </c>
      <c r="C10" s="46" t="s">
        <v>127</v>
      </c>
      <c r="D10" s="46">
        <v>1264</v>
      </c>
      <c r="E10" s="46" t="s">
        <v>29</v>
      </c>
      <c r="F10" s="46" t="s">
        <v>128</v>
      </c>
      <c r="G10" s="46" t="s">
        <v>129</v>
      </c>
      <c r="H10" s="46">
        <v>997</v>
      </c>
      <c r="I10" s="46">
        <v>994</v>
      </c>
      <c r="J10" s="46" t="s">
        <v>130</v>
      </c>
      <c r="K10" s="46">
        <v>30</v>
      </c>
      <c r="L10" s="46">
        <v>14.1705895035</v>
      </c>
    </row>
    <row r="11" spans="1:12">
      <c r="A11" s="46">
        <v>5</v>
      </c>
      <c r="B11" s="46">
        <v>12</v>
      </c>
      <c r="C11" s="46" t="s">
        <v>127</v>
      </c>
      <c r="D11" s="46">
        <v>1279</v>
      </c>
      <c r="E11" s="46" t="s">
        <v>30</v>
      </c>
      <c r="F11" s="46" t="s">
        <v>128</v>
      </c>
      <c r="G11" s="46" t="s">
        <v>129</v>
      </c>
      <c r="H11" s="46">
        <v>997</v>
      </c>
      <c r="I11" s="46">
        <v>994</v>
      </c>
      <c r="J11" s="46" t="s">
        <v>130</v>
      </c>
      <c r="K11" s="46">
        <v>30</v>
      </c>
      <c r="L11" s="46">
        <v>118.83689371</v>
      </c>
    </row>
    <row r="12" spans="1:12">
      <c r="A12" s="46">
        <v>6</v>
      </c>
      <c r="B12" s="46">
        <v>12</v>
      </c>
      <c r="C12" s="46" t="s">
        <v>127</v>
      </c>
      <c r="D12" s="46">
        <v>1280</v>
      </c>
      <c r="E12" s="46" t="s">
        <v>31</v>
      </c>
      <c r="F12" s="46" t="s">
        <v>128</v>
      </c>
      <c r="G12" s="46" t="s">
        <v>129</v>
      </c>
      <c r="H12" s="46">
        <v>997</v>
      </c>
      <c r="I12" s="46">
        <v>994</v>
      </c>
      <c r="J12" s="46" t="s">
        <v>130</v>
      </c>
      <c r="K12" s="46">
        <v>69</v>
      </c>
      <c r="L12" s="46">
        <v>49.488750438300002</v>
      </c>
    </row>
    <row r="13" spans="1:12">
      <c r="A13" s="46">
        <v>7</v>
      </c>
      <c r="B13" s="46">
        <v>11</v>
      </c>
      <c r="C13" s="46" t="s">
        <v>24</v>
      </c>
      <c r="D13" s="46">
        <v>997</v>
      </c>
      <c r="E13" s="46" t="s">
        <v>130</v>
      </c>
      <c r="F13" s="46" t="s">
        <v>128</v>
      </c>
      <c r="G13" s="46" t="s">
        <v>129</v>
      </c>
      <c r="H13" s="46">
        <v>997</v>
      </c>
      <c r="I13" s="46">
        <v>994</v>
      </c>
      <c r="J13" s="46" t="s">
        <v>130</v>
      </c>
      <c r="K13" s="46">
        <v>7616</v>
      </c>
      <c r="L13" s="46">
        <v>3424.1041576900002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12</v>
      </c>
      <c r="C6" s="46" t="s">
        <v>127</v>
      </c>
      <c r="D6" s="46">
        <v>1251</v>
      </c>
      <c r="E6" s="46" t="s">
        <v>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2</v>
      </c>
      <c r="L6" s="46">
        <v>0.22123119590000001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130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130</v>
      </c>
      <c r="K7" s="46">
        <v>1</v>
      </c>
      <c r="L7" s="46">
        <v>3.6051446700000003E-2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132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12</v>
      </c>
      <c r="C6" s="46" t="s">
        <v>127</v>
      </c>
      <c r="D6" s="46">
        <v>1251</v>
      </c>
      <c r="E6" s="46" t="s">
        <v>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130</v>
      </c>
      <c r="K6" s="46">
        <v>2</v>
      </c>
      <c r="L6" s="46">
        <v>0.27686081039999999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130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130</v>
      </c>
      <c r="K7" s="46">
        <v>1</v>
      </c>
      <c r="L7" s="46">
        <v>1.1347578699999999E-2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213</v>
      </c>
      <c r="C6" s="46" t="s">
        <v>134</v>
      </c>
      <c r="D6" s="46">
        <v>2130</v>
      </c>
      <c r="E6" s="46" t="s">
        <v>33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</v>
      </c>
      <c r="L6" s="46">
        <v>5.5483675452999996</v>
      </c>
    </row>
    <row r="7" spans="1:12">
      <c r="A7" s="46">
        <v>1</v>
      </c>
      <c r="B7" s="46">
        <v>213</v>
      </c>
      <c r="C7" s="46" t="s">
        <v>134</v>
      </c>
      <c r="D7" s="46">
        <v>21312</v>
      </c>
      <c r="E7" s="46" t="s">
        <v>34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11</v>
      </c>
      <c r="L7" s="46">
        <v>7.7652305952000003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36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1418</v>
      </c>
      <c r="L6" s="46">
        <v>774.25633851700002</v>
      </c>
    </row>
    <row r="7" spans="1:12">
      <c r="A7" s="46">
        <v>1</v>
      </c>
      <c r="B7" s="46">
        <v>211</v>
      </c>
      <c r="C7" s="46" t="s">
        <v>137</v>
      </c>
      <c r="D7" s="46">
        <v>21120</v>
      </c>
      <c r="E7" s="46" t="s">
        <v>37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1415</v>
      </c>
      <c r="L7" s="46">
        <v>299.75006510499998</v>
      </c>
    </row>
    <row r="8" spans="1:12">
      <c r="A8" s="46">
        <v>2</v>
      </c>
      <c r="B8" s="46">
        <v>211</v>
      </c>
      <c r="C8" s="46" t="s">
        <v>137</v>
      </c>
      <c r="D8" s="46">
        <v>21121</v>
      </c>
      <c r="E8" s="46" t="s">
        <v>38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580</v>
      </c>
      <c r="L8" s="46">
        <v>280.07926199600001</v>
      </c>
    </row>
    <row r="9" spans="1:12">
      <c r="A9" s="46">
        <v>3</v>
      </c>
      <c r="B9" s="46">
        <v>211</v>
      </c>
      <c r="C9" s="46" t="s">
        <v>137</v>
      </c>
      <c r="D9" s="46">
        <v>21122</v>
      </c>
      <c r="E9" s="46" t="s">
        <v>39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15361</v>
      </c>
      <c r="L9" s="46">
        <v>3368.1264617000002</v>
      </c>
    </row>
    <row r="10" spans="1:12">
      <c r="A10" s="46">
        <v>4</v>
      </c>
      <c r="B10" s="46">
        <v>211</v>
      </c>
      <c r="C10" s="46" t="s">
        <v>137</v>
      </c>
      <c r="D10" s="46">
        <v>21124</v>
      </c>
      <c r="E10" s="46" t="s">
        <v>40</v>
      </c>
      <c r="F10" s="46" t="s">
        <v>128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5482</v>
      </c>
      <c r="L10" s="46">
        <v>5123.2432937599997</v>
      </c>
    </row>
    <row r="11" spans="1:12">
      <c r="A11" s="46">
        <v>5</v>
      </c>
      <c r="B11" s="46">
        <v>212</v>
      </c>
      <c r="C11" s="46" t="s">
        <v>138</v>
      </c>
      <c r="D11" s="46">
        <v>2121</v>
      </c>
      <c r="E11" s="46" t="s">
        <v>42</v>
      </c>
      <c r="F11" s="46" t="s">
        <v>128</v>
      </c>
      <c r="G11" s="46" t="s">
        <v>130</v>
      </c>
      <c r="H11" s="46">
        <v>997</v>
      </c>
      <c r="I11" s="46">
        <v>994</v>
      </c>
      <c r="J11" s="46" t="s">
        <v>130</v>
      </c>
      <c r="K11" s="46">
        <v>282</v>
      </c>
      <c r="L11" s="46">
        <v>372.702720414</v>
      </c>
    </row>
    <row r="12" spans="1:12">
      <c r="A12" s="46">
        <v>6</v>
      </c>
      <c r="B12" s="46">
        <v>212</v>
      </c>
      <c r="C12" s="46" t="s">
        <v>138</v>
      </c>
      <c r="D12" s="46">
        <v>21220</v>
      </c>
      <c r="E12" s="46" t="s">
        <v>41</v>
      </c>
      <c r="F12" s="46" t="s">
        <v>128</v>
      </c>
      <c r="G12" s="46" t="s">
        <v>130</v>
      </c>
      <c r="H12" s="46">
        <v>997</v>
      </c>
      <c r="I12" s="46">
        <v>994</v>
      </c>
      <c r="J12" s="46" t="s">
        <v>130</v>
      </c>
      <c r="K12" s="46">
        <v>11</v>
      </c>
      <c r="L12" s="46">
        <v>10.012639162499999</v>
      </c>
    </row>
    <row r="13" spans="1:12">
      <c r="A13" s="46">
        <v>7</v>
      </c>
      <c r="B13" s="46">
        <v>213</v>
      </c>
      <c r="C13" s="46" t="s">
        <v>134</v>
      </c>
      <c r="D13" s="46">
        <v>2130</v>
      </c>
      <c r="E13" s="46" t="s">
        <v>33</v>
      </c>
      <c r="F13" s="46" t="s">
        <v>128</v>
      </c>
      <c r="G13" s="46" t="s">
        <v>130</v>
      </c>
      <c r="H13" s="46">
        <v>997</v>
      </c>
      <c r="I13" s="46">
        <v>994</v>
      </c>
      <c r="J13" s="46" t="s">
        <v>130</v>
      </c>
      <c r="K13" s="46">
        <v>8</v>
      </c>
      <c r="L13" s="46">
        <v>3.0980631733999999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36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4</v>
      </c>
      <c r="L6" s="46">
        <v>0.15618566589999999</v>
      </c>
    </row>
    <row r="7" spans="1:12">
      <c r="A7" s="46">
        <v>1</v>
      </c>
      <c r="B7" s="46">
        <v>211</v>
      </c>
      <c r="C7" s="46" t="s">
        <v>137</v>
      </c>
      <c r="D7" s="46">
        <v>21122</v>
      </c>
      <c r="E7" s="46" t="s">
        <v>39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6</v>
      </c>
      <c r="L7" s="46">
        <v>0.35956546550000001</v>
      </c>
    </row>
    <row r="8" spans="1:12">
      <c r="A8" s="46">
        <v>2</v>
      </c>
      <c r="B8" s="46">
        <v>211</v>
      </c>
      <c r="C8" s="46" t="s">
        <v>137</v>
      </c>
      <c r="D8" s="46">
        <v>21124</v>
      </c>
      <c r="E8" s="46" t="s">
        <v>40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14</v>
      </c>
      <c r="L8" s="46">
        <v>1.1013309818999999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211</v>
      </c>
      <c r="C6" s="46" t="s">
        <v>137</v>
      </c>
      <c r="D6" s="46">
        <v>2111</v>
      </c>
      <c r="E6" s="46" t="s">
        <v>36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6</v>
      </c>
      <c r="L6" s="46">
        <v>9.9369114600000003E-2</v>
      </c>
    </row>
    <row r="7" spans="1:12">
      <c r="A7" s="46">
        <v>1</v>
      </c>
      <c r="B7" s="46">
        <v>211</v>
      </c>
      <c r="C7" s="46" t="s">
        <v>137</v>
      </c>
      <c r="D7" s="46">
        <v>21122</v>
      </c>
      <c r="E7" s="46" t="s">
        <v>39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6</v>
      </c>
      <c r="L7" s="46">
        <v>0.1758189554</v>
      </c>
    </row>
    <row r="8" spans="1:12">
      <c r="A8" s="46">
        <v>2</v>
      </c>
      <c r="B8" s="46">
        <v>211</v>
      </c>
      <c r="C8" s="46" t="s">
        <v>137</v>
      </c>
      <c r="D8" s="46">
        <v>21124</v>
      </c>
      <c r="E8" s="46" t="s">
        <v>40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27</v>
      </c>
      <c r="L8" s="46">
        <v>1.1764630099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44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23</v>
      </c>
      <c r="L6" s="46">
        <v>32.48749377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45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14</v>
      </c>
      <c r="L7" s="46">
        <v>24.508442987999999</v>
      </c>
    </row>
    <row r="8" spans="1:12">
      <c r="A8" s="46">
        <v>2</v>
      </c>
      <c r="B8" s="46">
        <v>23</v>
      </c>
      <c r="C8" s="46" t="s">
        <v>143</v>
      </c>
      <c r="D8" s="46">
        <v>2301</v>
      </c>
      <c r="E8" s="46" t="s">
        <v>46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26</v>
      </c>
      <c r="L8" s="46">
        <v>315.73056626699997</v>
      </c>
    </row>
    <row r="9" spans="1:12">
      <c r="A9" s="46">
        <v>3</v>
      </c>
      <c r="B9" s="46">
        <v>23</v>
      </c>
      <c r="C9" s="46" t="s">
        <v>143</v>
      </c>
      <c r="D9" s="46">
        <v>2302</v>
      </c>
      <c r="E9" s="46" t="s">
        <v>47</v>
      </c>
      <c r="F9" s="46" t="s">
        <v>128</v>
      </c>
      <c r="G9" s="46" t="s">
        <v>130</v>
      </c>
      <c r="H9" s="46">
        <v>997</v>
      </c>
      <c r="I9" s="46">
        <v>994</v>
      </c>
      <c r="J9" s="46" t="s">
        <v>130</v>
      </c>
      <c r="K9" s="46">
        <v>34</v>
      </c>
      <c r="L9" s="46">
        <v>199.630970007</v>
      </c>
    </row>
    <row r="10" spans="1:12">
      <c r="A10" s="46">
        <v>4</v>
      </c>
      <c r="B10" s="46">
        <v>24</v>
      </c>
      <c r="C10" s="46" t="s">
        <v>144</v>
      </c>
      <c r="D10" s="46">
        <v>241</v>
      </c>
      <c r="E10" s="46" t="s">
        <v>48</v>
      </c>
      <c r="F10" s="46" t="s">
        <v>128</v>
      </c>
      <c r="G10" s="46" t="s">
        <v>130</v>
      </c>
      <c r="H10" s="46">
        <v>997</v>
      </c>
      <c r="I10" s="46">
        <v>994</v>
      </c>
      <c r="J10" s="46" t="s">
        <v>130</v>
      </c>
      <c r="K10" s="46">
        <v>1680</v>
      </c>
      <c r="L10" s="46">
        <v>585.29014576199995</v>
      </c>
    </row>
    <row r="11" spans="1:12">
      <c r="A11" s="46">
        <v>5</v>
      </c>
      <c r="B11" s="46">
        <v>24</v>
      </c>
      <c r="C11" s="46" t="s">
        <v>144</v>
      </c>
      <c r="D11" s="46">
        <v>242</v>
      </c>
      <c r="E11" s="46" t="s">
        <v>49</v>
      </c>
      <c r="F11" s="46" t="s">
        <v>128</v>
      </c>
      <c r="G11" s="46" t="s">
        <v>130</v>
      </c>
      <c r="H11" s="46">
        <v>997</v>
      </c>
      <c r="I11" s="46">
        <v>994</v>
      </c>
      <c r="J11" s="46" t="s">
        <v>130</v>
      </c>
      <c r="K11" s="46">
        <v>3</v>
      </c>
      <c r="L11" s="46">
        <v>33.424874543000001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44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</v>
      </c>
      <c r="L6" s="46">
        <v>1.517418E-4</v>
      </c>
    </row>
    <row r="7" spans="1:12">
      <c r="A7" s="46">
        <v>1</v>
      </c>
      <c r="B7" s="46">
        <v>24</v>
      </c>
      <c r="C7" s="46" t="s">
        <v>144</v>
      </c>
      <c r="D7" s="46">
        <v>241</v>
      </c>
      <c r="E7" s="46" t="s">
        <v>48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</v>
      </c>
      <c r="L7" s="46">
        <v>3.3175069999999999E-3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215</v>
      </c>
      <c r="C6" s="46" t="s">
        <v>142</v>
      </c>
      <c r="D6" s="46">
        <v>21512</v>
      </c>
      <c r="E6" s="46" t="s">
        <v>44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1</v>
      </c>
      <c r="L6" s="46">
        <v>0.15354538500000001</v>
      </c>
    </row>
    <row r="7" spans="1:12">
      <c r="A7" s="46">
        <v>1</v>
      </c>
      <c r="B7" s="46">
        <v>215</v>
      </c>
      <c r="C7" s="46" t="s">
        <v>142</v>
      </c>
      <c r="D7" s="46">
        <v>2152</v>
      </c>
      <c r="E7" s="46" t="s">
        <v>45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</v>
      </c>
      <c r="L7" s="46">
        <v>4.29589914E-2</v>
      </c>
    </row>
    <row r="8" spans="1:12">
      <c r="A8" s="46">
        <v>2</v>
      </c>
      <c r="B8" s="46">
        <v>24</v>
      </c>
      <c r="C8" s="46" t="s">
        <v>144</v>
      </c>
      <c r="D8" s="46">
        <v>241</v>
      </c>
      <c r="E8" s="46" t="s">
        <v>48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1</v>
      </c>
      <c r="L8" s="46">
        <v>9.6920072199999999E-2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215</v>
      </c>
      <c r="C6" s="46" t="s">
        <v>142</v>
      </c>
      <c r="D6" s="46">
        <v>2152</v>
      </c>
      <c r="E6" s="46" t="s">
        <v>45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9</v>
      </c>
      <c r="L6" s="46">
        <v>1.1094288729999999</v>
      </c>
    </row>
    <row r="7" spans="1:12">
      <c r="A7" s="46">
        <v>1</v>
      </c>
      <c r="B7" s="46">
        <v>22</v>
      </c>
      <c r="C7" s="46" t="s">
        <v>148</v>
      </c>
      <c r="D7" s="46">
        <v>221</v>
      </c>
      <c r="E7" s="46" t="s">
        <v>50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190</v>
      </c>
      <c r="L7" s="46">
        <v>1105.9595261100001</v>
      </c>
    </row>
    <row r="8" spans="1:12">
      <c r="A8" s="46">
        <v>2</v>
      </c>
      <c r="B8" s="46">
        <v>22</v>
      </c>
      <c r="C8" s="46" t="s">
        <v>148</v>
      </c>
      <c r="D8" s="46">
        <v>222</v>
      </c>
      <c r="E8" s="46" t="s">
        <v>51</v>
      </c>
      <c r="F8" s="46" t="s">
        <v>128</v>
      </c>
      <c r="G8" s="46" t="s">
        <v>130</v>
      </c>
      <c r="H8" s="46">
        <v>997</v>
      </c>
      <c r="I8" s="46">
        <v>994</v>
      </c>
      <c r="J8" s="46" t="s">
        <v>130</v>
      </c>
      <c r="K8" s="46">
        <v>114</v>
      </c>
      <c r="L8" s="46">
        <v>142.865272081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22</v>
      </c>
      <c r="C6" s="46" t="s">
        <v>148</v>
      </c>
      <c r="D6" s="46">
        <v>221</v>
      </c>
      <c r="E6" s="46" t="s">
        <v>50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7</v>
      </c>
      <c r="L6" s="46">
        <v>0.53762248530000001</v>
      </c>
    </row>
    <row r="7" spans="1:12">
      <c r="A7" s="46">
        <v>1</v>
      </c>
      <c r="B7" s="46">
        <v>22</v>
      </c>
      <c r="C7" s="46" t="s">
        <v>148</v>
      </c>
      <c r="D7" s="46">
        <v>222</v>
      </c>
      <c r="E7" s="46" t="s">
        <v>51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1</v>
      </c>
      <c r="L7" s="46">
        <v>3.2844069099999998E-2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150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136</v>
      </c>
    </row>
    <row r="6" spans="1:12">
      <c r="A6" s="46">
        <v>0</v>
      </c>
      <c r="B6" s="46">
        <v>22</v>
      </c>
      <c r="C6" s="46" t="s">
        <v>148</v>
      </c>
      <c r="D6" s="46">
        <v>221</v>
      </c>
      <c r="E6" s="46" t="s">
        <v>50</v>
      </c>
      <c r="F6" s="46" t="s">
        <v>128</v>
      </c>
      <c r="G6" s="46" t="s">
        <v>130</v>
      </c>
      <c r="H6" s="46">
        <v>997</v>
      </c>
      <c r="I6" s="46">
        <v>994</v>
      </c>
      <c r="J6" s="46" t="s">
        <v>130</v>
      </c>
      <c r="K6" s="46">
        <v>8</v>
      </c>
      <c r="L6" s="46">
        <v>0.96886793309999997</v>
      </c>
    </row>
    <row r="7" spans="1:12">
      <c r="A7" s="46">
        <v>1</v>
      </c>
      <c r="B7" s="46">
        <v>22</v>
      </c>
      <c r="C7" s="46" t="s">
        <v>148</v>
      </c>
      <c r="D7" s="46">
        <v>222</v>
      </c>
      <c r="E7" s="46" t="s">
        <v>51</v>
      </c>
      <c r="F7" s="46" t="s">
        <v>128</v>
      </c>
      <c r="G7" s="46" t="s">
        <v>130</v>
      </c>
      <c r="H7" s="46">
        <v>997</v>
      </c>
      <c r="I7" s="46">
        <v>994</v>
      </c>
      <c r="J7" s="46" t="s">
        <v>130</v>
      </c>
      <c r="K7" s="46">
        <v>2</v>
      </c>
      <c r="L7" s="46">
        <v>3.4356362699999997E-2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151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56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248</v>
      </c>
      <c r="L6" s="46">
        <v>41488.935162299997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164</v>
      </c>
      <c r="L7" s="46">
        <v>316338.947575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23</v>
      </c>
      <c r="L8" s="46">
        <v>1146.7847505100001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245</v>
      </c>
      <c r="L9" s="46">
        <v>25168.416913900001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159</v>
      </c>
      <c r="L10" s="46">
        <v>17212.6432618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54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434</v>
      </c>
      <c r="L11" s="46">
        <v>42561.270816900003</v>
      </c>
    </row>
    <row r="12" spans="1:12">
      <c r="A12" s="46">
        <v>6</v>
      </c>
      <c r="B12" s="46">
        <v>3</v>
      </c>
      <c r="C12" s="46" t="s">
        <v>157</v>
      </c>
      <c r="D12" s="46">
        <v>33</v>
      </c>
      <c r="E12" s="46" t="s">
        <v>60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8</v>
      </c>
      <c r="L12" s="46">
        <v>1314.10292501</v>
      </c>
    </row>
    <row r="13" spans="1:12">
      <c r="A13" s="46">
        <v>7</v>
      </c>
      <c r="B13" s="46">
        <v>998</v>
      </c>
      <c r="C13" s="46" t="s">
        <v>53</v>
      </c>
      <c r="D13" s="46">
        <v>998</v>
      </c>
      <c r="E13" s="46" t="s">
        <v>53</v>
      </c>
      <c r="F13" s="46" t="s">
        <v>153</v>
      </c>
      <c r="G13" s="46" t="s">
        <v>130</v>
      </c>
      <c r="H13" s="46">
        <v>997</v>
      </c>
      <c r="I13" s="46">
        <v>992</v>
      </c>
      <c r="J13" s="46" t="s">
        <v>130</v>
      </c>
      <c r="K13" s="46">
        <v>206</v>
      </c>
      <c r="L13" s="46">
        <v>22474.380702599999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159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56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21</v>
      </c>
      <c r="L6" s="46">
        <v>33.613841131100003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18</v>
      </c>
      <c r="L7" s="46">
        <v>40.953505501800002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1</v>
      </c>
      <c r="L8" s="46">
        <v>1.7749685804999999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10</v>
      </c>
      <c r="L9" s="46">
        <v>12.403901595800001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10</v>
      </c>
      <c r="L10" s="46">
        <v>15.179197074499999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54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21</v>
      </c>
      <c r="L11" s="46">
        <v>42.566407724299999</v>
      </c>
    </row>
    <row r="12" spans="1:12">
      <c r="A12" s="46">
        <v>6</v>
      </c>
      <c r="B12" s="46">
        <v>998</v>
      </c>
      <c r="C12" s="46" t="s">
        <v>53</v>
      </c>
      <c r="D12" s="46">
        <v>998</v>
      </c>
      <c r="E12" s="46" t="s">
        <v>53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13</v>
      </c>
      <c r="L12" s="46">
        <v>181.237052834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160</v>
      </c>
    </row>
    <row r="4" spans="1:12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>
      <c r="A6" s="46">
        <v>0</v>
      </c>
      <c r="B6" s="46">
        <v>2</v>
      </c>
      <c r="C6" s="46" t="s">
        <v>152</v>
      </c>
      <c r="D6" s="46">
        <v>21</v>
      </c>
      <c r="E6" s="46" t="s">
        <v>56</v>
      </c>
      <c r="F6" s="46" t="s">
        <v>153</v>
      </c>
      <c r="G6" s="46" t="s">
        <v>130</v>
      </c>
      <c r="H6" s="46">
        <v>997</v>
      </c>
      <c r="I6" s="46">
        <v>992</v>
      </c>
      <c r="J6" s="46" t="s">
        <v>130</v>
      </c>
      <c r="K6" s="46">
        <v>22</v>
      </c>
      <c r="L6" s="46">
        <v>56.394351313599998</v>
      </c>
    </row>
    <row r="7" spans="1:12">
      <c r="A7" s="46">
        <v>1</v>
      </c>
      <c r="B7" s="46">
        <v>2</v>
      </c>
      <c r="C7" s="46" t="s">
        <v>152</v>
      </c>
      <c r="D7" s="46">
        <v>22</v>
      </c>
      <c r="E7" s="46" t="s">
        <v>154</v>
      </c>
      <c r="F7" s="46" t="s">
        <v>153</v>
      </c>
      <c r="G7" s="46" t="s">
        <v>130</v>
      </c>
      <c r="H7" s="46">
        <v>997</v>
      </c>
      <c r="I7" s="46">
        <v>992</v>
      </c>
      <c r="J7" s="46" t="s">
        <v>130</v>
      </c>
      <c r="K7" s="46">
        <v>20</v>
      </c>
      <c r="L7" s="46">
        <v>33.528361305499999</v>
      </c>
    </row>
    <row r="8" spans="1:12">
      <c r="A8" s="46">
        <v>2</v>
      </c>
      <c r="B8" s="46">
        <v>2</v>
      </c>
      <c r="C8" s="46" t="s">
        <v>152</v>
      </c>
      <c r="D8" s="46">
        <v>23</v>
      </c>
      <c r="E8" s="46" t="s">
        <v>155</v>
      </c>
      <c r="F8" s="46" t="s">
        <v>153</v>
      </c>
      <c r="G8" s="46" t="s">
        <v>130</v>
      </c>
      <c r="H8" s="46">
        <v>997</v>
      </c>
      <c r="I8" s="46">
        <v>992</v>
      </c>
      <c r="J8" s="46" t="s">
        <v>130</v>
      </c>
      <c r="K8" s="46">
        <v>1</v>
      </c>
      <c r="L8" s="46">
        <v>3.9267905181999998</v>
      </c>
    </row>
    <row r="9" spans="1:12">
      <c r="A9" s="46">
        <v>3</v>
      </c>
      <c r="B9" s="46">
        <v>2</v>
      </c>
      <c r="C9" s="46" t="s">
        <v>152</v>
      </c>
      <c r="D9" s="46">
        <v>24</v>
      </c>
      <c r="E9" s="46" t="s">
        <v>156</v>
      </c>
      <c r="F9" s="46" t="s">
        <v>153</v>
      </c>
      <c r="G9" s="46" t="s">
        <v>130</v>
      </c>
      <c r="H9" s="46">
        <v>997</v>
      </c>
      <c r="I9" s="46">
        <v>992</v>
      </c>
      <c r="J9" s="46" t="s">
        <v>130</v>
      </c>
      <c r="K9" s="46">
        <v>15</v>
      </c>
      <c r="L9" s="46">
        <v>4.0763258477999997</v>
      </c>
    </row>
    <row r="10" spans="1:12">
      <c r="A10" s="46">
        <v>4</v>
      </c>
      <c r="B10" s="46">
        <v>3</v>
      </c>
      <c r="C10" s="46" t="s">
        <v>157</v>
      </c>
      <c r="D10" s="46">
        <v>31</v>
      </c>
      <c r="E10" s="46" t="s">
        <v>158</v>
      </c>
      <c r="F10" s="46" t="s">
        <v>153</v>
      </c>
      <c r="G10" s="46" t="s">
        <v>130</v>
      </c>
      <c r="H10" s="46">
        <v>997</v>
      </c>
      <c r="I10" s="46">
        <v>992</v>
      </c>
      <c r="J10" s="46" t="s">
        <v>130</v>
      </c>
      <c r="K10" s="46">
        <v>14</v>
      </c>
      <c r="L10" s="46">
        <v>13.493833602900001</v>
      </c>
    </row>
    <row r="11" spans="1:12">
      <c r="A11" s="46">
        <v>5</v>
      </c>
      <c r="B11" s="46">
        <v>3</v>
      </c>
      <c r="C11" s="46" t="s">
        <v>157</v>
      </c>
      <c r="D11" s="46">
        <v>32</v>
      </c>
      <c r="E11" s="46" t="s">
        <v>54</v>
      </c>
      <c r="F11" s="46" t="s">
        <v>153</v>
      </c>
      <c r="G11" s="46" t="s">
        <v>130</v>
      </c>
      <c r="H11" s="46">
        <v>997</v>
      </c>
      <c r="I11" s="46">
        <v>992</v>
      </c>
      <c r="J11" s="46" t="s">
        <v>130</v>
      </c>
      <c r="K11" s="46">
        <v>31</v>
      </c>
      <c r="L11" s="46">
        <v>19.285092151400001</v>
      </c>
    </row>
    <row r="12" spans="1:12">
      <c r="A12" s="46">
        <v>6</v>
      </c>
      <c r="B12" s="46">
        <v>998</v>
      </c>
      <c r="C12" s="46" t="s">
        <v>53</v>
      </c>
      <c r="D12" s="46">
        <v>998</v>
      </c>
      <c r="E12" s="46" t="s">
        <v>53</v>
      </c>
      <c r="F12" s="46" t="s">
        <v>153</v>
      </c>
      <c r="G12" s="46" t="s">
        <v>130</v>
      </c>
      <c r="H12" s="46">
        <v>997</v>
      </c>
      <c r="I12" s="46">
        <v>992</v>
      </c>
      <c r="J12" s="46" t="s">
        <v>130</v>
      </c>
      <c r="K12" s="46">
        <v>13</v>
      </c>
      <c r="L12" s="46">
        <v>578.91074281700003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2026-02-09T09:27:54Z</dcterms:modified>
</cp:coreProperties>
</file>