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1-AOI-04-VILLACARRILLO\08OUTPUT\EMSR861\AOI04\DEL_MONIT02\EMSR861_AOI04_DEL_MONIT02_v1\"/>
    </mc:Choice>
  </mc:AlternateContent>
  <xr:revisionPtr revIDLastSave="0" documentId="13_ncr:1_{6B4E9386-C1E4-4F3D-8150-B458A3A2FB1F}" xr6:coauthVersionLast="47" xr6:coauthVersionMax="47" xr10:uidLastSave="{00000000-0000-0000-0000-000000000000}"/>
  <bookViews>
    <workbookView xWindow="1170" yWindow="1170" windowWidth="21600" windowHeight="12645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transportationA_v1_aoi" sheetId="7" r:id="rId7"/>
    <sheet name="_transportationL_v1_aoi" sheetId="8" r:id="rId8"/>
    <sheet name="_transportationL_v1_aff" sheetId="9" r:id="rId9"/>
    <sheet name="_transportationL_v1_exflo" sheetId="10" r:id="rId10"/>
    <sheet name="_facilitiesA_v1_aoi" sheetId="11" r:id="rId11"/>
    <sheet name="_facilitiesL_v1_aoi" sheetId="12" r:id="rId12"/>
    <sheet name="_naturalLandUseA_v1_aoi" sheetId="13" r:id="rId13"/>
    <sheet name="_naturalLandUseA_v1_aff" sheetId="14" r:id="rId14"/>
    <sheet name="_naturalLandUseA_v1_exflo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3" l="1"/>
  <c r="A73" i="2"/>
  <c r="A70" i="2"/>
  <c r="A69" i="2"/>
  <c r="A68" i="2"/>
  <c r="A52" i="2"/>
  <c r="A51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<sst xmlns="http://schemas.openxmlformats.org/spreadsheetml/2006/main" count="546" uniqueCount="155">
  <si>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</si>
  <si>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</si>
  <si>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</si>
  <si>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</si>
  <si>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</si>
  <si>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04 Villacarrillo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</si>
  <si>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</si>
  <si>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</si>
  <si>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</si>
  <si>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</si>
  <si>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</si>
  <si>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</si>
  <si>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</si>
  <si>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</si>
  <si>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</si>
  <si>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</si>
  <si>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</si>
  <si>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</si>
  <si>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</si>
  <si>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</si>
  <si>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</si>
  <si>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</si>
  <si>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</si>
  <si>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</si>
  <si>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</si>
  <si>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</si>
  <si>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</si>
  <si>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</si>
  <si>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</si>
  <si>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</si>
  <si>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</si>
  <si>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</si>
  <si>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</si>
  <si>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</si>
  <si>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</si>
  <si>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</si>
  <si>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</si>
  <si>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</si>
  <si>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</si>
  <si>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</si>
  <si>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</si>
  <si>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</si>
  <si>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</si>
  <si>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</si>
  <si>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</si>
  <si>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</si>
  <si>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</si>
  <si>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</si>
  <si>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</si>
  <si>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</si>
  <si>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</si>
  <si>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Permanent crops </t>
  </si>
  <si>
    <t>Arable land</t>
  </si>
  <si>
    <t>Shrub and/or herbaceous vegetation association</t>
  </si>
  <si>
    <t>Other</t>
  </si>
  <si>
    <t xml:space="preserve">Heterogeneous agricultural areas </t>
  </si>
  <si>
    <t xml:space="preserve">Pastures </t>
  </si>
  <si>
    <t xml:space="preserve">Forests </t>
  </si>
  <si>
    <t>Open spaces with little or no vegetation</t>
  </si>
  <si>
    <t xml:space="preserve">Inland wetlands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</si>
  <si>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</si>
  <si>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</si>
  <si>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</si>
  <si>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</si>
  <si>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</si>
  <si>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</si>
  <si>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</si>
  <si>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</si>
  <si>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</si>
  <si>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</si>
  <si>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</si>
  <si>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</si>
  <si>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</si>
  <si>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</si>
  <si>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</si>
  <si>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</si>
  <si>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</si>
  <si>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04 Villacarrillo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</si>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</sst>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6"/>
  <sheetViews>
    <sheetView showGridLines="0" tabSelected="1" topLeftCell="A43" zoomScale="70" zoomScaleNormal="70" workbookViewId="0">
      <selection activeCell="A76" sqref="A76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5" t="s">
        <v>7</v>
      </c>
      <c r="F4" s="116"/>
      <c r="G4" s="114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64.987220974699994</v>
      </c>
      <c r="F6" s="54">
        <v>59.222666795999999</v>
      </c>
      <c r="G6" s="51">
        <f>E6+F6</f>
        <v>124.20988777069999</v>
      </c>
    </row>
    <row r="7" spans="1:13">
      <c r="A7" s="22"/>
      <c r="B7" s="40" t="s">
        <v>15</v>
      </c>
      <c r="C7" s="19"/>
      <c r="D7" s="39" t="s">
        <v>14</v>
      </c>
      <c r="E7" s="52">
        <v>64.987220974699994</v>
      </c>
      <c r="F7" s="55">
        <v>59.222666795999999</v>
      </c>
      <c r="G7" s="53">
        <f>E7+F7</f>
        <v>124.20988777069999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10</v>
      </c>
      <c r="F10" s="98">
        <v>10</v>
      </c>
      <c r="G10" s="56" t="str">
        <f>"~ "&amp;TEXT((E10+F10),"#,###,###")</f>
        <v>~ 20,,</v>
      </c>
      <c r="H10" s="96">
        <v>87000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</v>
      </c>
      <c r="G11" s="65">
        <f t="shared" ref="G11:G44" si="0">E11+F11</f>
        <v>0</v>
      </c>
      <c r="H11" s="66">
        <v>1146.41699492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2.9687897599999999E-2</v>
      </c>
      <c r="I12" s="31"/>
      <c r="J12" s="31"/>
      <c r="K12" s="6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217.60696393000001</v>
      </c>
      <c r="I13" s="31"/>
      <c r="J13" s="31"/>
      <c r="K13" s="31"/>
      <c r="L13" s="16"/>
      <c r="M13" s="8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30.9476362505</v>
      </c>
      <c r="I14" s="31"/>
      <c r="J14" s="31"/>
      <c r="K14" s="31"/>
      <c r="L14" s="16"/>
      <c r="M14" s="8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2.4508419255999998</v>
      </c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10.5538835909</v>
      </c>
    </row>
    <row r="17" spans="1:8">
      <c r="A17" s="75"/>
      <c r="B17" s="76"/>
      <c r="C17" s="77" t="s">
        <v>30</v>
      </c>
      <c r="D17" s="78" t="s">
        <v>14</v>
      </c>
      <c r="E17" s="79">
        <v>0</v>
      </c>
      <c r="F17" s="80">
        <v>0</v>
      </c>
      <c r="G17" s="81">
        <f t="shared" si="0"/>
        <v>0</v>
      </c>
      <c r="H17" s="82">
        <v>17.3899593473</v>
      </c>
    </row>
    <row r="18" spans="1:8">
      <c r="A18" s="61"/>
      <c r="B18" s="57" t="s">
        <v>31</v>
      </c>
      <c r="C18" s="83" t="s">
        <v>32</v>
      </c>
      <c r="D18" s="58" t="s">
        <v>14</v>
      </c>
      <c r="E18" s="63">
        <v>0</v>
      </c>
      <c r="F18" s="64">
        <v>0</v>
      </c>
      <c r="G18" s="84">
        <f t="shared" si="0"/>
        <v>0</v>
      </c>
      <c r="H18" s="66">
        <v>59.396877235300003</v>
      </c>
    </row>
    <row r="19" spans="1:8">
      <c r="A19" s="67"/>
      <c r="B19" s="68"/>
      <c r="C19" s="69" t="s">
        <v>33</v>
      </c>
      <c r="D19" s="70" t="s">
        <v>14</v>
      </c>
      <c r="E19" s="71">
        <v>0</v>
      </c>
      <c r="F19" s="72">
        <v>0</v>
      </c>
      <c r="G19" s="85">
        <f t="shared" si="0"/>
        <v>0</v>
      </c>
      <c r="H19" s="74">
        <v>0.37289800229999998</v>
      </c>
    </row>
    <row r="20" spans="1:8">
      <c r="A20" s="67"/>
      <c r="B20" s="68"/>
      <c r="C20" s="69" t="s">
        <v>32</v>
      </c>
      <c r="D20" s="70" t="s">
        <v>34</v>
      </c>
      <c r="E20" s="71">
        <v>0</v>
      </c>
      <c r="F20" s="72">
        <v>0</v>
      </c>
      <c r="G20" s="85">
        <f t="shared" si="0"/>
        <v>0</v>
      </c>
      <c r="H20" s="74">
        <v>3.2786833877000001</v>
      </c>
    </row>
    <row r="21" spans="1:8">
      <c r="A21" s="67"/>
      <c r="B21" s="68"/>
      <c r="C21" s="69" t="s">
        <v>35</v>
      </c>
      <c r="D21" s="70" t="s">
        <v>34</v>
      </c>
      <c r="E21" s="71">
        <v>0</v>
      </c>
      <c r="F21" s="72">
        <v>0</v>
      </c>
      <c r="G21" s="85">
        <f t="shared" si="0"/>
        <v>0</v>
      </c>
      <c r="H21" s="74">
        <v>175.03120148799999</v>
      </c>
    </row>
    <row r="22" spans="1:8">
      <c r="A22" s="67"/>
      <c r="B22" s="68"/>
      <c r="C22" s="69" t="s">
        <v>36</v>
      </c>
      <c r="D22" s="70" t="s">
        <v>34</v>
      </c>
      <c r="E22" s="71">
        <v>0</v>
      </c>
      <c r="F22" s="72">
        <v>0</v>
      </c>
      <c r="G22" s="85">
        <f t="shared" si="0"/>
        <v>0</v>
      </c>
      <c r="H22" s="74">
        <v>105.597876239</v>
      </c>
    </row>
    <row r="23" spans="1:8">
      <c r="A23" s="67"/>
      <c r="B23" s="68"/>
      <c r="C23" s="69" t="s">
        <v>37</v>
      </c>
      <c r="D23" s="70" t="s">
        <v>34</v>
      </c>
      <c r="E23" s="71">
        <v>0</v>
      </c>
      <c r="F23" s="72">
        <v>0</v>
      </c>
      <c r="G23" s="85">
        <f t="shared" si="0"/>
        <v>0</v>
      </c>
      <c r="H23" s="74">
        <v>312.76791012500001</v>
      </c>
    </row>
    <row r="24" spans="1:8">
      <c r="A24" s="67"/>
      <c r="B24" s="68"/>
      <c r="C24" s="69" t="s">
        <v>38</v>
      </c>
      <c r="D24" s="70" t="s">
        <v>34</v>
      </c>
      <c r="E24" s="71">
        <v>0</v>
      </c>
      <c r="F24" s="72">
        <v>0</v>
      </c>
      <c r="G24" s="85">
        <f t="shared" si="0"/>
        <v>0</v>
      </c>
      <c r="H24" s="74">
        <v>1343.1424099799999</v>
      </c>
    </row>
    <row r="25" spans="1:8">
      <c r="A25" s="67"/>
      <c r="B25" s="68"/>
      <c r="C25" s="69" t="s">
        <v>39</v>
      </c>
      <c r="D25" s="70" t="s">
        <v>34</v>
      </c>
      <c r="E25" s="71">
        <v>0.1518285134</v>
      </c>
      <c r="F25" s="72">
        <v>0.633914545</v>
      </c>
      <c r="G25" s="85">
        <f t="shared" si="0"/>
        <v>0.78574305840000003</v>
      </c>
      <c r="H25" s="74">
        <v>4431.0576756299997</v>
      </c>
    </row>
    <row r="26" spans="1:8">
      <c r="A26" s="75"/>
      <c r="B26" s="76"/>
      <c r="C26" s="77" t="s">
        <v>40</v>
      </c>
      <c r="D26" s="78" t="s">
        <v>34</v>
      </c>
      <c r="E26" s="79">
        <v>0</v>
      </c>
      <c r="F26" s="80">
        <v>0</v>
      </c>
      <c r="G26" s="86">
        <f t="shared" si="0"/>
        <v>0</v>
      </c>
      <c r="H26" s="82">
        <v>166.33784174600001</v>
      </c>
    </row>
    <row r="27" spans="1:8">
      <c r="A27" s="61"/>
      <c r="B27" s="57" t="s">
        <v>41</v>
      </c>
      <c r="C27" s="83" t="s">
        <v>42</v>
      </c>
      <c r="D27" s="58" t="s">
        <v>14</v>
      </c>
      <c r="E27" s="63">
        <v>0</v>
      </c>
      <c r="F27" s="64">
        <v>0</v>
      </c>
      <c r="G27" s="84">
        <f t="shared" si="0"/>
        <v>0</v>
      </c>
      <c r="H27" s="66">
        <v>3.4836047427999999</v>
      </c>
    </row>
    <row r="28" spans="1:8">
      <c r="A28" s="67"/>
      <c r="B28" s="68"/>
      <c r="C28" s="69" t="s">
        <v>43</v>
      </c>
      <c r="D28" s="70" t="s">
        <v>14</v>
      </c>
      <c r="E28" s="71">
        <v>0</v>
      </c>
      <c r="F28" s="72">
        <v>0</v>
      </c>
      <c r="G28" s="85">
        <f t="shared" si="0"/>
        <v>0</v>
      </c>
      <c r="H28" s="74">
        <v>2.3110969842000002</v>
      </c>
    </row>
    <row r="29" spans="1:8">
      <c r="A29" s="67"/>
      <c r="B29" s="68"/>
      <c r="C29" s="69" t="s">
        <v>44</v>
      </c>
      <c r="D29" s="70" t="s">
        <v>14</v>
      </c>
      <c r="E29" s="71">
        <v>0</v>
      </c>
      <c r="F29" s="72">
        <v>0</v>
      </c>
      <c r="G29" s="85">
        <f t="shared" si="0"/>
        <v>0</v>
      </c>
      <c r="H29" s="74">
        <v>44.071222429599999</v>
      </c>
    </row>
    <row r="30" spans="1:8">
      <c r="A30" s="67"/>
      <c r="B30" s="68"/>
      <c r="C30" s="69" t="s">
        <v>45</v>
      </c>
      <c r="D30" s="70" t="s">
        <v>14</v>
      </c>
      <c r="E30" s="71">
        <v>0</v>
      </c>
      <c r="F30" s="72">
        <v>0</v>
      </c>
      <c r="G30" s="85">
        <f t="shared" si="0"/>
        <v>0</v>
      </c>
      <c r="H30" s="74">
        <v>47.770216268200002</v>
      </c>
    </row>
    <row r="31" spans="1:8">
      <c r="A31" s="67"/>
      <c r="B31" s="68"/>
      <c r="C31" s="69" t="s">
        <v>46</v>
      </c>
      <c r="D31" s="70" t="s">
        <v>14</v>
      </c>
      <c r="E31" s="71">
        <v>0</v>
      </c>
      <c r="F31" s="72">
        <v>0</v>
      </c>
      <c r="G31" s="85">
        <f t="shared" si="0"/>
        <v>0</v>
      </c>
      <c r="H31" s="74">
        <v>126.970770505</v>
      </c>
    </row>
    <row r="32" spans="1:8">
      <c r="A32" s="67"/>
      <c r="B32" s="68"/>
      <c r="C32" s="87" t="s">
        <v>47</v>
      </c>
      <c r="D32" s="70" t="s">
        <v>14</v>
      </c>
      <c r="E32" s="71">
        <v>0</v>
      </c>
      <c r="F32" s="72">
        <v>0</v>
      </c>
      <c r="G32" s="85">
        <f t="shared" si="0"/>
        <v>0</v>
      </c>
      <c r="H32" s="74">
        <v>2.6812962622000001</v>
      </c>
    </row>
    <row r="33" spans="1:8">
      <c r="A33" s="67"/>
      <c r="B33" s="68"/>
      <c r="C33" s="69" t="s">
        <v>48</v>
      </c>
      <c r="D33" s="70" t="s">
        <v>34</v>
      </c>
      <c r="E33" s="71">
        <v>0</v>
      </c>
      <c r="F33" s="72">
        <v>0</v>
      </c>
      <c r="G33" s="85">
        <f t="shared" si="0"/>
        <v>0</v>
      </c>
      <c r="H33" s="74">
        <v>197.22164138299999</v>
      </c>
    </row>
    <row r="34" spans="1:8">
      <c r="A34" s="67"/>
      <c r="B34" s="68"/>
      <c r="C34" s="69" t="s">
        <v>49</v>
      </c>
      <c r="D34" s="70" t="s">
        <v>34</v>
      </c>
      <c r="E34" s="71">
        <v>0</v>
      </c>
      <c r="F34" s="72">
        <v>0</v>
      </c>
      <c r="G34" s="85">
        <f t="shared" si="0"/>
        <v>0</v>
      </c>
      <c r="H34" s="74">
        <v>6.4121200357000001</v>
      </c>
    </row>
    <row r="35" spans="1:8">
      <c r="A35" s="75"/>
      <c r="B35" s="76"/>
      <c r="C35" s="77" t="s">
        <v>43</v>
      </c>
      <c r="D35" s="78" t="s">
        <v>34</v>
      </c>
      <c r="E35" s="79">
        <v>0</v>
      </c>
      <c r="F35" s="80">
        <v>0</v>
      </c>
      <c r="G35" s="86">
        <f t="shared" si="0"/>
        <v>0</v>
      </c>
      <c r="H35" s="82">
        <v>0.65771664480000003</v>
      </c>
    </row>
    <row r="36" spans="1:8">
      <c r="A36" s="88"/>
      <c r="B36" s="89" t="s">
        <v>50</v>
      </c>
      <c r="C36" s="90" t="s">
        <v>51</v>
      </c>
      <c r="D36" s="58" t="s">
        <v>14</v>
      </c>
      <c r="E36" s="63">
        <v>39.618453256000002</v>
      </c>
      <c r="F36" s="64">
        <v>27.506137074800002</v>
      </c>
      <c r="G36" s="84">
        <f t="shared" si="0"/>
        <v>67.124590330800004</v>
      </c>
      <c r="H36" s="66">
        <v>194459.36453699999</v>
      </c>
    </row>
    <row r="37" spans="1:8">
      <c r="A37" s="91"/>
      <c r="B37" s="91"/>
      <c r="C37" s="87" t="s">
        <v>52</v>
      </c>
      <c r="D37" s="70" t="s">
        <v>14</v>
      </c>
      <c r="E37" s="71">
        <v>12.738307647599999</v>
      </c>
      <c r="F37" s="72">
        <v>13.912329103399999</v>
      </c>
      <c r="G37" s="85">
        <f t="shared" si="0"/>
        <v>26.650636751</v>
      </c>
      <c r="H37" s="74">
        <v>14771.3546016</v>
      </c>
    </row>
    <row r="38" spans="1:8">
      <c r="A38" s="91"/>
      <c r="B38" s="91"/>
      <c r="C38" s="87" t="s">
        <v>53</v>
      </c>
      <c r="D38" s="70" t="s">
        <v>14</v>
      </c>
      <c r="E38" s="71">
        <v>7.0782528921000001</v>
      </c>
      <c r="F38" s="72">
        <v>2.6532653272000002</v>
      </c>
      <c r="G38" s="85">
        <f t="shared" si="0"/>
        <v>9.7315182192999998</v>
      </c>
      <c r="H38" s="92">
        <v>80568.169821300005</v>
      </c>
    </row>
    <row r="39" spans="1:8">
      <c r="A39" s="91"/>
      <c r="B39" s="91"/>
      <c r="C39" s="87" t="s">
        <v>54</v>
      </c>
      <c r="D39" s="70" t="s">
        <v>14</v>
      </c>
      <c r="E39" s="71">
        <v>4.4256093751999996</v>
      </c>
      <c r="F39" s="72">
        <v>12.290710457899999</v>
      </c>
      <c r="G39" s="85">
        <f t="shared" si="0"/>
        <v>16.716319833099998</v>
      </c>
      <c r="H39" s="92">
        <v>6302.5444477999999</v>
      </c>
    </row>
    <row r="40" spans="1:8">
      <c r="A40" s="91"/>
      <c r="B40" s="91"/>
      <c r="C40" s="87" t="s">
        <v>55</v>
      </c>
      <c r="D40" s="70" t="s">
        <v>14</v>
      </c>
      <c r="E40" s="71">
        <v>1.1266000808000001</v>
      </c>
      <c r="F40" s="72">
        <v>2.6860215838000001</v>
      </c>
      <c r="G40" s="85">
        <f t="shared" si="0"/>
        <v>3.8126216646</v>
      </c>
      <c r="H40" s="92">
        <v>21863.368503199999</v>
      </c>
    </row>
    <row r="41" spans="1:8">
      <c r="A41" s="91"/>
      <c r="B41" s="91"/>
      <c r="C41" s="87" t="s">
        <v>56</v>
      </c>
      <c r="D41" s="70" t="s">
        <v>14</v>
      </c>
      <c r="E41" s="71">
        <v>0</v>
      </c>
      <c r="F41" s="72">
        <v>0</v>
      </c>
      <c r="G41" s="85">
        <f t="shared" si="0"/>
        <v>0</v>
      </c>
      <c r="H41" s="92">
        <v>1072.3725137199999</v>
      </c>
    </row>
    <row r="42" spans="1:8">
      <c r="A42" s="91"/>
      <c r="B42" s="91"/>
      <c r="C42" s="87" t="s">
        <v>57</v>
      </c>
      <c r="D42" s="70" t="s">
        <v>14</v>
      </c>
      <c r="E42" s="71">
        <v>0</v>
      </c>
      <c r="F42" s="72">
        <v>0</v>
      </c>
      <c r="G42" s="85">
        <f t="shared" si="0"/>
        <v>0</v>
      </c>
      <c r="H42" s="92">
        <v>62965.370352600003</v>
      </c>
    </row>
    <row r="43" spans="1:8">
      <c r="A43" s="91"/>
      <c r="B43" s="91"/>
      <c r="C43" s="87" t="s">
        <v>58</v>
      </c>
      <c r="D43" s="70" t="s">
        <v>14</v>
      </c>
      <c r="E43" s="71">
        <v>0</v>
      </c>
      <c r="F43" s="72">
        <v>0</v>
      </c>
      <c r="G43" s="85">
        <f t="shared" si="0"/>
        <v>0</v>
      </c>
      <c r="H43" s="92">
        <v>2721.6568836400002</v>
      </c>
    </row>
    <row r="44" spans="1:8">
      <c r="A44" s="93"/>
      <c r="B44" s="93"/>
      <c r="C44" s="94" t="s">
        <v>59</v>
      </c>
      <c r="D44" s="78" t="s">
        <v>14</v>
      </c>
      <c r="E44" s="79">
        <v>0</v>
      </c>
      <c r="F44" s="80">
        <v>0.17421312850000001</v>
      </c>
      <c r="G44" s="86">
        <f t="shared" si="0"/>
        <v>0.17421312850000001</v>
      </c>
      <c r="H44" s="95">
        <v>57.608942060799997</v>
      </c>
    </row>
    <row r="45" spans="1:8">
      <c r="B45" s="11"/>
      <c r="C45" s="13"/>
      <c r="D45" s="16"/>
      <c r="E45" s="16"/>
      <c r="F45" s="16"/>
      <c r="G45" s="16"/>
      <c r="H45" s="8"/>
    </row>
    <row r="46" spans="1:8">
      <c r="A46" s="100" t="s">
        <v>60</v>
      </c>
      <c r="B46" s="11"/>
      <c r="C46" s="13"/>
      <c r="D46" s="16"/>
      <c r="E46" s="16"/>
      <c r="F46" s="16"/>
      <c r="G46" s="16"/>
      <c r="H46" s="8"/>
    </row>
    <row r="47" spans="1:8">
      <c r="A47" s="100" t="s">
        <v>61</v>
      </c>
      <c r="B47" s="11"/>
      <c r="C47" s="13"/>
      <c r="D47" s="16"/>
      <c r="E47" s="16"/>
      <c r="F47" s="16"/>
      <c r="G47" s="16"/>
    </row>
    <row r="48" spans="1:8">
      <c r="B48" s="11"/>
      <c r="C48" s="13"/>
      <c r="D48" s="16"/>
      <c r="E48" s="16"/>
      <c r="F48" s="16"/>
      <c r="G48" s="16"/>
    </row>
    <row r="49" spans="1:7">
      <c r="A49" s="99" t="s">
        <v>62</v>
      </c>
      <c r="B49" s="11"/>
      <c r="C49" s="13"/>
      <c r="D49" s="16"/>
      <c r="E49" s="16"/>
      <c r="F49" s="16"/>
      <c r="G49" s="16"/>
    </row>
    <row r="50" spans="1:7">
      <c r="A50" s="100" t="s">
        <v>63</v>
      </c>
      <c r="B50" s="11"/>
      <c r="C50" s="13"/>
      <c r="D50" s="16"/>
      <c r="E50" s="102" t="s">
        <v>64</v>
      </c>
      <c r="F50" s="16"/>
      <c r="G50" s="16"/>
    </row>
    <row r="51" spans="1:7">
      <c r="A51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1" s="11"/>
      <c r="C51" s="13"/>
      <c r="D51" s="16"/>
      <c r="E51" s="16"/>
      <c r="F51" s="16"/>
      <c r="G51" s="16"/>
    </row>
    <row r="52" spans="1:7">
      <c r="A52" s="100" t="str">
        <f>CONCATENATE(CHAR(169)," European Union / Copernicus Emergency Management Service")</f>
        <v>© European Union / Copernicus Emergency Management Service</v>
      </c>
      <c r="B52" s="11"/>
      <c r="C52" s="13"/>
      <c r="D52" s="16"/>
      <c r="E52" s="16"/>
      <c r="F52" s="16"/>
      <c r="G52" s="16"/>
    </row>
    <row r="53" spans="1:7">
      <c r="B53" s="11"/>
      <c r="C53" s="13"/>
      <c r="D53" s="16"/>
      <c r="E53" s="16"/>
      <c r="F53" s="16"/>
      <c r="G53" s="16"/>
    </row>
    <row r="54" spans="1:7">
      <c r="B54" s="11"/>
      <c r="C54" s="13"/>
      <c r="D54" s="16"/>
      <c r="E54" s="16"/>
      <c r="F54" s="16"/>
      <c r="G54" s="16"/>
    </row>
    <row r="55" spans="1:7">
      <c r="A55" s="99" t="s">
        <v>65</v>
      </c>
      <c r="B55" s="11"/>
      <c r="C55" s="13"/>
      <c r="D55" s="16"/>
      <c r="E55" s="16"/>
      <c r="F55" s="16"/>
      <c r="G55" s="16"/>
    </row>
    <row r="56" spans="1:7">
      <c r="A56" s="100" t="s">
        <v>66</v>
      </c>
      <c r="B56" s="11"/>
      <c r="C56" s="14"/>
      <c r="D56" s="16"/>
      <c r="E56" s="16"/>
      <c r="F56" s="16"/>
      <c r="G56" s="16"/>
    </row>
    <row r="57" spans="1:7">
      <c r="A57" s="100" t="s">
        <v>67</v>
      </c>
      <c r="B57" s="11"/>
      <c r="C57" s="14"/>
      <c r="D57" s="16"/>
      <c r="E57" s="16"/>
      <c r="F57" s="16"/>
      <c r="G57" s="16"/>
    </row>
    <row r="58" spans="1:7">
      <c r="A58" s="100" t="s">
        <v>68</v>
      </c>
      <c r="B58" s="11"/>
      <c r="C58" s="14"/>
      <c r="D58" s="16"/>
      <c r="E58" s="16"/>
      <c r="F58" s="16"/>
      <c r="G58" s="16"/>
    </row>
    <row r="59" spans="1:7">
      <c r="A59" s="100" t="s">
        <v>69</v>
      </c>
      <c r="B59" s="11"/>
      <c r="C59" s="14"/>
      <c r="D59" s="16"/>
      <c r="E59" s="16"/>
      <c r="F59" s="16"/>
      <c r="G59" s="16"/>
    </row>
    <row r="60" spans="1:7">
      <c r="B60" s="11"/>
      <c r="C60" s="14"/>
      <c r="D60" s="16"/>
      <c r="E60" s="16"/>
      <c r="F60" s="16"/>
      <c r="G60" s="16"/>
    </row>
    <row r="61" spans="1:7">
      <c r="B61" s="11"/>
      <c r="C61" s="14"/>
      <c r="D61" s="16"/>
      <c r="E61" s="16"/>
      <c r="F61" s="16"/>
      <c r="G61" s="16"/>
    </row>
    <row r="62" spans="1:7">
      <c r="A62" s="99" t="s">
        <v>70</v>
      </c>
      <c r="B62" s="11"/>
      <c r="C62" s="14"/>
      <c r="D62" s="16"/>
      <c r="E62" s="16"/>
      <c r="F62" s="16"/>
      <c r="G62" s="16"/>
    </row>
    <row r="63" spans="1:7">
      <c r="A63" s="100" t="s">
        <v>71</v>
      </c>
      <c r="B63" s="11"/>
      <c r="C63" s="14"/>
      <c r="D63" s="16"/>
      <c r="E63" s="16"/>
      <c r="F63" s="16"/>
      <c r="G63" s="16"/>
    </row>
    <row r="64" spans="1:7">
      <c r="A64" s="100" t="s">
        <v>72</v>
      </c>
      <c r="B64" s="11"/>
      <c r="C64" s="14"/>
      <c r="D64" s="16"/>
      <c r="E64" s="16"/>
      <c r="F64" s="16"/>
      <c r="G64" s="16"/>
    </row>
    <row r="65" spans="1:7">
      <c r="B65" s="11"/>
      <c r="C65" s="14"/>
      <c r="D65" s="16"/>
      <c r="E65" s="16"/>
      <c r="F65" s="16"/>
      <c r="G65" s="16"/>
    </row>
    <row r="66" spans="1:7">
      <c r="B66" s="11"/>
      <c r="C66" s="14"/>
      <c r="D66" s="16"/>
      <c r="E66" s="16"/>
      <c r="F66" s="16"/>
      <c r="G66" s="16"/>
    </row>
    <row r="67" spans="1:7">
      <c r="A67" s="99" t="s">
        <v>73</v>
      </c>
      <c r="B67" s="11"/>
      <c r="C67" s="14"/>
      <c r="D67" s="16"/>
      <c r="E67" s="16"/>
      <c r="F67" s="16"/>
      <c r="G67" s="16"/>
    </row>
    <row r="68" spans="1:7">
      <c r="A68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9" spans="1:7">
      <c r="A69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0" spans="1:7">
      <c r="A70" s="100" t="str">
        <f>CONCATENATE("Corine Land Cover (CLC) 2018.")</f>
        <v>Corine Land Cover (CLC) 2018.</v>
      </c>
    </row>
    <row r="72" spans="1:7">
      <c r="A72" s="100" t="s">
        <v>74</v>
      </c>
    </row>
    <row r="73" spans="1:7">
      <c r="A73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5" spans="1:7">
      <c r="A75" s="100" t="s">
        <v>75</v>
      </c>
    </row>
    <row r="76" spans="1:7">
      <c r="A76" s="117" t="s">
        <v>76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25" style="2" customWidth="1"/>
  </cols>
  <sheetData>
    <row r="1" spans="1:12">
      <c r="A1" t="s">
        <v>77</v>
      </c>
    </row>
    <row r="3" spans="1:12" ht="25.5">
      <c r="A3" s="103" t="s">
        <v>78</v>
      </c>
      <c r="B3" s="103" t="s">
        <v>79</v>
      </c>
      <c r="C3" s="103" t="s">
        <v>80</v>
      </c>
      <c r="D3" s="103" t="s">
        <v>81</v>
      </c>
      <c r="E3" s="103" t="s">
        <v>82</v>
      </c>
      <c r="F3" s="103" t="s">
        <v>83</v>
      </c>
      <c r="G3" s="103" t="s">
        <v>84</v>
      </c>
      <c r="H3" s="103" t="s">
        <v>85</v>
      </c>
      <c r="I3" s="103" t="s">
        <v>86</v>
      </c>
      <c r="J3" s="103" t="s">
        <v>87</v>
      </c>
      <c r="K3" s="103" t="s">
        <v>88</v>
      </c>
      <c r="L3" s="103" t="s">
        <v>89</v>
      </c>
    </row>
    <row r="4" spans="1:12" ht="56.25">
      <c r="A4" s="104" t="s">
        <v>90</v>
      </c>
      <c r="B4" s="105" t="s">
        <v>91</v>
      </c>
      <c r="C4" s="105" t="s">
        <v>92</v>
      </c>
      <c r="D4" s="105" t="s">
        <v>93</v>
      </c>
      <c r="E4" s="105" t="s">
        <v>94</v>
      </c>
      <c r="F4" s="105" t="s">
        <v>95</v>
      </c>
      <c r="G4" s="105" t="s">
        <v>96</v>
      </c>
      <c r="H4" s="105" t="str">
        <f>HYPERLINK("https://www.worldpop.org", "WorldPop (www.worldpop.org)")</f>
        <v>WorldPop (www.worldpop.org)</v>
      </c>
      <c r="I4" s="105" t="s">
        <v>97</v>
      </c>
      <c r="J4" s="105" t="s">
        <v>97</v>
      </c>
      <c r="K4" s="105" t="s">
        <v>97</v>
      </c>
      <c r="L4" s="105" t="s">
        <v>98</v>
      </c>
    </row>
    <row r="5" spans="1:12">
      <c r="A5" s="106" t="s">
        <v>18</v>
      </c>
      <c r="B5" s="107">
        <v>86514</v>
      </c>
      <c r="C5" s="108">
        <v>77560</v>
      </c>
      <c r="D5" s="108">
        <v>115777</v>
      </c>
      <c r="E5" s="108">
        <v>95922</v>
      </c>
      <c r="F5" s="108">
        <v>103199</v>
      </c>
      <c r="G5" s="108">
        <v>82315</v>
      </c>
      <c r="H5" s="108">
        <v>89384</v>
      </c>
      <c r="I5" s="109">
        <v>92953</v>
      </c>
      <c r="J5" s="109">
        <v>12183</v>
      </c>
      <c r="K5" s="110">
        <v>13.1</v>
      </c>
      <c r="L5" s="111" t="s">
        <v>99</v>
      </c>
    </row>
    <row r="6" spans="1:12">
      <c r="A6" s="106" t="s">
        <v>100</v>
      </c>
      <c r="B6" s="107">
        <v>8</v>
      </c>
      <c r="C6" s="108">
        <v>0</v>
      </c>
      <c r="D6" s="108">
        <v>123</v>
      </c>
      <c r="E6" s="108">
        <v>0</v>
      </c>
      <c r="F6" s="108">
        <v>4</v>
      </c>
      <c r="G6" s="108">
        <v>4</v>
      </c>
      <c r="H6" s="108">
        <v>6</v>
      </c>
      <c r="I6" s="109">
        <v>21</v>
      </c>
      <c r="J6" s="109">
        <v>42</v>
      </c>
      <c r="K6" s="110">
        <v>202</v>
      </c>
      <c r="L6" s="112" t="s">
        <v>101</v>
      </c>
    </row>
    <row r="7" spans="1:12">
      <c r="A7" s="106" t="s">
        <v>102</v>
      </c>
      <c r="B7" s="107">
        <v>6</v>
      </c>
      <c r="C7" s="108">
        <v>0</v>
      </c>
      <c r="D7" s="108">
        <v>31</v>
      </c>
      <c r="E7" s="108">
        <v>17</v>
      </c>
      <c r="F7" s="108">
        <v>0</v>
      </c>
      <c r="G7" s="108">
        <v>6</v>
      </c>
      <c r="H7" s="108">
        <v>5</v>
      </c>
      <c r="I7" s="109">
        <v>9</v>
      </c>
      <c r="J7" s="109">
        <v>10</v>
      </c>
      <c r="K7" s="110">
        <v>111</v>
      </c>
      <c r="L7" s="112" t="s">
        <v>101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103</v>
      </c>
    </row>
    <row r="4" spans="1:8">
      <c r="A4" s="46" t="s">
        <v>104</v>
      </c>
      <c r="B4" s="46" t="s">
        <v>105</v>
      </c>
      <c r="C4" s="46" t="s">
        <v>106</v>
      </c>
      <c r="D4" s="46" t="s">
        <v>107</v>
      </c>
      <c r="E4" s="46" t="s">
        <v>108</v>
      </c>
      <c r="F4" s="46" t="s">
        <v>109</v>
      </c>
      <c r="G4" s="46" t="s">
        <v>110</v>
      </c>
      <c r="H4" s="46" t="s">
        <v>111</v>
      </c>
    </row>
    <row r="6" spans="1:8">
      <c r="A6" s="100">
        <v>0</v>
      </c>
      <c r="B6" s="100" t="s">
        <v>112</v>
      </c>
      <c r="C6" s="100" t="s">
        <v>113</v>
      </c>
      <c r="D6" s="100" t="s">
        <v>114</v>
      </c>
      <c r="E6" s="100" t="s">
        <v>13</v>
      </c>
      <c r="F6" s="100">
        <v>4</v>
      </c>
      <c r="G6" s="100">
        <v>17</v>
      </c>
      <c r="H6" s="100">
        <v>64.987220974699994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115</v>
      </c>
    </row>
    <row r="4" spans="1:8">
      <c r="A4" s="46" t="s">
        <v>104</v>
      </c>
      <c r="B4" s="46" t="s">
        <v>105</v>
      </c>
      <c r="C4" s="46" t="s">
        <v>106</v>
      </c>
      <c r="D4" s="46" t="s">
        <v>107</v>
      </c>
      <c r="E4" s="46" t="s">
        <v>108</v>
      </c>
      <c r="F4" s="46" t="s">
        <v>109</v>
      </c>
      <c r="G4" s="46" t="s">
        <v>110</v>
      </c>
      <c r="H4" s="46" t="s">
        <v>111</v>
      </c>
    </row>
    <row r="6" spans="1:8">
      <c r="A6" s="100">
        <v>0</v>
      </c>
      <c r="B6" s="100" t="s">
        <v>112</v>
      </c>
      <c r="C6" s="100" t="s">
        <v>113</v>
      </c>
      <c r="D6" s="100" t="s">
        <v>116</v>
      </c>
      <c r="E6" s="100" t="s">
        <v>13</v>
      </c>
      <c r="F6" s="100">
        <v>997</v>
      </c>
      <c r="G6" s="100">
        <v>24</v>
      </c>
      <c r="H6" s="100">
        <v>59.222666795999999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117</v>
      </c>
    </row>
    <row r="4" spans="1:12">
      <c r="A4" s="46" t="s">
        <v>104</v>
      </c>
      <c r="B4" s="46" t="s">
        <v>118</v>
      </c>
      <c r="C4" s="46" t="s">
        <v>119</v>
      </c>
      <c r="D4" s="46" t="s">
        <v>120</v>
      </c>
      <c r="E4" s="46" t="s">
        <v>121</v>
      </c>
      <c r="F4" s="46" t="s">
        <v>122</v>
      </c>
      <c r="G4" s="46" t="s">
        <v>108</v>
      </c>
      <c r="H4" s="46" t="s">
        <v>109</v>
      </c>
      <c r="I4" s="46" t="s">
        <v>123</v>
      </c>
      <c r="J4" s="46" t="s">
        <v>124</v>
      </c>
      <c r="K4" s="46" t="s">
        <v>110</v>
      </c>
      <c r="L4" s="46" t="s">
        <v>111</v>
      </c>
    </row>
    <row r="6" spans="1:12">
      <c r="A6" s="100">
        <v>0</v>
      </c>
      <c r="B6" s="100">
        <v>12</v>
      </c>
      <c r="C6" s="100" t="s">
        <v>125</v>
      </c>
      <c r="D6" s="100">
        <v>122</v>
      </c>
      <c r="E6" s="100" t="s">
        <v>25</v>
      </c>
      <c r="F6" s="100" t="s">
        <v>126</v>
      </c>
      <c r="G6" s="100" t="s">
        <v>127</v>
      </c>
      <c r="H6" s="100">
        <v>997</v>
      </c>
      <c r="I6" s="100">
        <v>994</v>
      </c>
      <c r="J6" s="100" t="s">
        <v>128</v>
      </c>
      <c r="K6" s="100">
        <v>1</v>
      </c>
      <c r="L6" s="100">
        <v>2.9687897599999999E-2</v>
      </c>
    </row>
    <row r="7" spans="1:12">
      <c r="A7" s="100">
        <v>1</v>
      </c>
      <c r="B7" s="100">
        <v>12</v>
      </c>
      <c r="C7" s="100" t="s">
        <v>125</v>
      </c>
      <c r="D7" s="100">
        <v>1251</v>
      </c>
      <c r="E7" s="100" t="s">
        <v>26</v>
      </c>
      <c r="F7" s="100" t="s">
        <v>126</v>
      </c>
      <c r="G7" s="100" t="s">
        <v>127</v>
      </c>
      <c r="H7" s="100">
        <v>997</v>
      </c>
      <c r="I7" s="100">
        <v>994</v>
      </c>
      <c r="J7" s="100" t="s">
        <v>128</v>
      </c>
      <c r="K7" s="100">
        <v>208</v>
      </c>
      <c r="L7" s="100">
        <v>217.60696393000001</v>
      </c>
    </row>
    <row r="8" spans="1:12">
      <c r="A8" s="100">
        <v>2</v>
      </c>
      <c r="B8" s="100">
        <v>12</v>
      </c>
      <c r="C8" s="100" t="s">
        <v>125</v>
      </c>
      <c r="D8" s="100">
        <v>1263</v>
      </c>
      <c r="E8" s="100" t="s">
        <v>27</v>
      </c>
      <c r="F8" s="100" t="s">
        <v>126</v>
      </c>
      <c r="G8" s="100" t="s">
        <v>127</v>
      </c>
      <c r="H8" s="100">
        <v>997</v>
      </c>
      <c r="I8" s="100">
        <v>994</v>
      </c>
      <c r="J8" s="100" t="s">
        <v>128</v>
      </c>
      <c r="K8" s="100">
        <v>60</v>
      </c>
      <c r="L8" s="100">
        <v>30.9476362505</v>
      </c>
    </row>
    <row r="9" spans="1:12">
      <c r="A9" s="100">
        <v>3</v>
      </c>
      <c r="B9" s="100">
        <v>12</v>
      </c>
      <c r="C9" s="100" t="s">
        <v>125</v>
      </c>
      <c r="D9" s="100">
        <v>1264</v>
      </c>
      <c r="E9" s="100" t="s">
        <v>28</v>
      </c>
      <c r="F9" s="100" t="s">
        <v>126</v>
      </c>
      <c r="G9" s="100" t="s">
        <v>127</v>
      </c>
      <c r="H9" s="100">
        <v>997</v>
      </c>
      <c r="I9" s="100">
        <v>994</v>
      </c>
      <c r="J9" s="100" t="s">
        <v>128</v>
      </c>
      <c r="K9" s="100">
        <v>5</v>
      </c>
      <c r="L9" s="100">
        <v>2.4508419255999998</v>
      </c>
    </row>
    <row r="10" spans="1:12">
      <c r="A10" s="100">
        <v>4</v>
      </c>
      <c r="B10" s="100">
        <v>12</v>
      </c>
      <c r="C10" s="100" t="s">
        <v>125</v>
      </c>
      <c r="D10" s="100">
        <v>1279</v>
      </c>
      <c r="E10" s="100" t="s">
        <v>29</v>
      </c>
      <c r="F10" s="100" t="s">
        <v>126</v>
      </c>
      <c r="G10" s="100" t="s">
        <v>127</v>
      </c>
      <c r="H10" s="100">
        <v>997</v>
      </c>
      <c r="I10" s="100">
        <v>994</v>
      </c>
      <c r="J10" s="100" t="s">
        <v>128</v>
      </c>
      <c r="K10" s="100">
        <v>6</v>
      </c>
      <c r="L10" s="100">
        <v>10.5538835909</v>
      </c>
    </row>
    <row r="11" spans="1:12">
      <c r="A11" s="100">
        <v>5</v>
      </c>
      <c r="B11" s="100">
        <v>12</v>
      </c>
      <c r="C11" s="100" t="s">
        <v>125</v>
      </c>
      <c r="D11" s="100">
        <v>1280</v>
      </c>
      <c r="E11" s="100" t="s">
        <v>30</v>
      </c>
      <c r="F11" s="100" t="s">
        <v>126</v>
      </c>
      <c r="G11" s="100" t="s">
        <v>127</v>
      </c>
      <c r="H11" s="100">
        <v>997</v>
      </c>
      <c r="I11" s="100">
        <v>994</v>
      </c>
      <c r="J11" s="100" t="s">
        <v>128</v>
      </c>
      <c r="K11" s="100">
        <v>71</v>
      </c>
      <c r="L11" s="100">
        <v>17.3899593473</v>
      </c>
    </row>
    <row r="12" spans="1:12">
      <c r="A12" s="100">
        <v>6</v>
      </c>
      <c r="B12" s="100">
        <v>11</v>
      </c>
      <c r="C12" s="100" t="s">
        <v>24</v>
      </c>
      <c r="D12" s="100">
        <v>997</v>
      </c>
      <c r="E12" s="100" t="s">
        <v>128</v>
      </c>
      <c r="F12" s="100" t="s">
        <v>126</v>
      </c>
      <c r="G12" s="100" t="s">
        <v>127</v>
      </c>
      <c r="H12" s="100">
        <v>997</v>
      </c>
      <c r="I12" s="100">
        <v>994</v>
      </c>
      <c r="J12" s="100" t="s">
        <v>128</v>
      </c>
      <c r="K12" s="100">
        <v>3523</v>
      </c>
      <c r="L12" s="100">
        <v>1146.41699492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6" t="s">
        <v>104</v>
      </c>
      <c r="B4" s="46" t="s">
        <v>118</v>
      </c>
      <c r="C4" s="46" t="s">
        <v>119</v>
      </c>
      <c r="D4" s="46" t="s">
        <v>120</v>
      </c>
      <c r="E4" s="46" t="s">
        <v>121</v>
      </c>
      <c r="F4" s="46" t="s">
        <v>122</v>
      </c>
      <c r="G4" s="46" t="s">
        <v>108</v>
      </c>
      <c r="H4" s="46" t="s">
        <v>109</v>
      </c>
      <c r="I4" s="46" t="s">
        <v>123</v>
      </c>
      <c r="J4" s="46" t="s">
        <v>124</v>
      </c>
      <c r="K4" s="46" t="s">
        <v>110</v>
      </c>
      <c r="L4" s="46" t="s">
        <v>111</v>
      </c>
    </row>
    <row r="6" spans="1:12">
      <c r="A6" s="100">
        <v>0</v>
      </c>
      <c r="B6" s="100">
        <v>213</v>
      </c>
      <c r="C6" s="100" t="s">
        <v>130</v>
      </c>
      <c r="D6" s="100">
        <v>2130</v>
      </c>
      <c r="E6" s="100" t="s">
        <v>32</v>
      </c>
      <c r="F6" s="100" t="s">
        <v>126</v>
      </c>
      <c r="G6" s="100" t="s">
        <v>128</v>
      </c>
      <c r="H6" s="100">
        <v>997</v>
      </c>
      <c r="I6" s="100">
        <v>994</v>
      </c>
      <c r="J6" s="100" t="s">
        <v>128</v>
      </c>
      <c r="K6" s="100">
        <v>3</v>
      </c>
      <c r="L6" s="100">
        <v>59.396877235300003</v>
      </c>
    </row>
    <row r="7" spans="1:12">
      <c r="A7" s="100">
        <v>1</v>
      </c>
      <c r="B7" s="100">
        <v>213</v>
      </c>
      <c r="C7" s="100" t="s">
        <v>130</v>
      </c>
      <c r="D7" s="100">
        <v>21312</v>
      </c>
      <c r="E7" s="100" t="s">
        <v>33</v>
      </c>
      <c r="F7" s="100" t="s">
        <v>126</v>
      </c>
      <c r="G7" s="100" t="s">
        <v>128</v>
      </c>
      <c r="H7" s="100">
        <v>997</v>
      </c>
      <c r="I7" s="100">
        <v>994</v>
      </c>
      <c r="J7" s="100" t="s">
        <v>128</v>
      </c>
      <c r="K7" s="100">
        <v>5</v>
      </c>
      <c r="L7" s="100">
        <v>0.37289800229999998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6" t="s">
        <v>104</v>
      </c>
      <c r="B4" s="46" t="s">
        <v>118</v>
      </c>
      <c r="C4" s="46" t="s">
        <v>119</v>
      </c>
      <c r="D4" s="46" t="s">
        <v>120</v>
      </c>
      <c r="E4" s="46" t="s">
        <v>121</v>
      </c>
      <c r="F4" s="46" t="s">
        <v>122</v>
      </c>
      <c r="G4" s="46" t="s">
        <v>108</v>
      </c>
      <c r="H4" s="46" t="s">
        <v>109</v>
      </c>
      <c r="I4" s="46" t="s">
        <v>123</v>
      </c>
      <c r="J4" s="46" t="s">
        <v>124</v>
      </c>
      <c r="K4" s="46" t="s">
        <v>110</v>
      </c>
      <c r="L4" s="46" t="s">
        <v>132</v>
      </c>
    </row>
    <row r="6" spans="1:12">
      <c r="A6" s="100">
        <v>0</v>
      </c>
      <c r="B6" s="100">
        <v>211</v>
      </c>
      <c r="C6" s="100" t="s">
        <v>133</v>
      </c>
      <c r="D6" s="100">
        <v>2111</v>
      </c>
      <c r="E6" s="100" t="s">
        <v>35</v>
      </c>
      <c r="F6" s="100" t="s">
        <v>126</v>
      </c>
      <c r="G6" s="100" t="s">
        <v>128</v>
      </c>
      <c r="H6" s="100">
        <v>997</v>
      </c>
      <c r="I6" s="100">
        <v>994</v>
      </c>
      <c r="J6" s="100" t="s">
        <v>128</v>
      </c>
      <c r="K6" s="100">
        <v>235</v>
      </c>
      <c r="L6" s="100">
        <v>175.03120148799999</v>
      </c>
    </row>
    <row r="7" spans="1:12">
      <c r="A7" s="100">
        <v>1</v>
      </c>
      <c r="B7" s="100">
        <v>211</v>
      </c>
      <c r="C7" s="100" t="s">
        <v>133</v>
      </c>
      <c r="D7" s="100">
        <v>21120</v>
      </c>
      <c r="E7" s="100" t="s">
        <v>36</v>
      </c>
      <c r="F7" s="100" t="s">
        <v>126</v>
      </c>
      <c r="G7" s="100" t="s">
        <v>128</v>
      </c>
      <c r="H7" s="100">
        <v>997</v>
      </c>
      <c r="I7" s="100">
        <v>994</v>
      </c>
      <c r="J7" s="100" t="s">
        <v>128</v>
      </c>
      <c r="K7" s="100">
        <v>268</v>
      </c>
      <c r="L7" s="100">
        <v>105.597876239</v>
      </c>
    </row>
    <row r="8" spans="1:12">
      <c r="A8" s="100">
        <v>2</v>
      </c>
      <c r="B8" s="100">
        <v>211</v>
      </c>
      <c r="C8" s="100" t="s">
        <v>133</v>
      </c>
      <c r="D8" s="100">
        <v>21121</v>
      </c>
      <c r="E8" s="100" t="s">
        <v>37</v>
      </c>
      <c r="F8" s="100" t="s">
        <v>126</v>
      </c>
      <c r="G8" s="100" t="s">
        <v>128</v>
      </c>
      <c r="H8" s="100">
        <v>997</v>
      </c>
      <c r="I8" s="100">
        <v>994</v>
      </c>
      <c r="J8" s="100" t="s">
        <v>128</v>
      </c>
      <c r="K8" s="100">
        <v>384</v>
      </c>
      <c r="L8" s="100">
        <v>312.76791012500001</v>
      </c>
    </row>
    <row r="9" spans="1:12">
      <c r="A9" s="100">
        <v>3</v>
      </c>
      <c r="B9" s="100">
        <v>211</v>
      </c>
      <c r="C9" s="100" t="s">
        <v>133</v>
      </c>
      <c r="D9" s="100">
        <v>21122</v>
      </c>
      <c r="E9" s="100" t="s">
        <v>38</v>
      </c>
      <c r="F9" s="100" t="s">
        <v>126</v>
      </c>
      <c r="G9" s="100" t="s">
        <v>128</v>
      </c>
      <c r="H9" s="100">
        <v>997</v>
      </c>
      <c r="I9" s="100">
        <v>994</v>
      </c>
      <c r="J9" s="100" t="s">
        <v>128</v>
      </c>
      <c r="K9" s="100">
        <v>4954</v>
      </c>
      <c r="L9" s="100">
        <v>1343.1424099799999</v>
      </c>
    </row>
    <row r="10" spans="1:12">
      <c r="A10" s="100">
        <v>4</v>
      </c>
      <c r="B10" s="100">
        <v>211</v>
      </c>
      <c r="C10" s="100" t="s">
        <v>133</v>
      </c>
      <c r="D10" s="100">
        <v>21124</v>
      </c>
      <c r="E10" s="100" t="s">
        <v>39</v>
      </c>
      <c r="F10" s="100" t="s">
        <v>126</v>
      </c>
      <c r="G10" s="100" t="s">
        <v>128</v>
      </c>
      <c r="H10" s="100">
        <v>997</v>
      </c>
      <c r="I10" s="100">
        <v>994</v>
      </c>
      <c r="J10" s="100" t="s">
        <v>128</v>
      </c>
      <c r="K10" s="100">
        <v>4326</v>
      </c>
      <c r="L10" s="100">
        <v>4431.0576756299997</v>
      </c>
    </row>
    <row r="11" spans="1:12">
      <c r="A11" s="100">
        <v>5</v>
      </c>
      <c r="B11" s="100">
        <v>212</v>
      </c>
      <c r="C11" s="100" t="s">
        <v>134</v>
      </c>
      <c r="D11" s="100">
        <v>2121</v>
      </c>
      <c r="E11" s="100" t="s">
        <v>40</v>
      </c>
      <c r="F11" s="100" t="s">
        <v>126</v>
      </c>
      <c r="G11" s="100" t="s">
        <v>128</v>
      </c>
      <c r="H11" s="100">
        <v>997</v>
      </c>
      <c r="I11" s="100">
        <v>994</v>
      </c>
      <c r="J11" s="100" t="s">
        <v>128</v>
      </c>
      <c r="K11" s="100">
        <v>146</v>
      </c>
      <c r="L11" s="100">
        <v>166.33784174600001</v>
      </c>
    </row>
    <row r="12" spans="1:12">
      <c r="A12" s="100">
        <v>6</v>
      </c>
      <c r="B12" s="100">
        <v>213</v>
      </c>
      <c r="C12" s="100" t="s">
        <v>130</v>
      </c>
      <c r="D12" s="100">
        <v>2130</v>
      </c>
      <c r="E12" s="100" t="s">
        <v>32</v>
      </c>
      <c r="F12" s="100" t="s">
        <v>126</v>
      </c>
      <c r="G12" s="100" t="s">
        <v>128</v>
      </c>
      <c r="H12" s="100">
        <v>997</v>
      </c>
      <c r="I12" s="100">
        <v>994</v>
      </c>
      <c r="J12" s="100" t="s">
        <v>128</v>
      </c>
      <c r="K12" s="100">
        <v>6</v>
      </c>
      <c r="L12" s="100">
        <v>3.2786833877000001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104</v>
      </c>
      <c r="B4" s="46" t="s">
        <v>118</v>
      </c>
      <c r="C4" s="46" t="s">
        <v>119</v>
      </c>
      <c r="D4" s="46" t="s">
        <v>120</v>
      </c>
      <c r="E4" s="46" t="s">
        <v>121</v>
      </c>
      <c r="F4" s="46" t="s">
        <v>122</v>
      </c>
      <c r="G4" s="46" t="s">
        <v>108</v>
      </c>
      <c r="H4" s="46" t="s">
        <v>109</v>
      </c>
      <c r="I4" s="46" t="s">
        <v>123</v>
      </c>
      <c r="J4" s="46" t="s">
        <v>124</v>
      </c>
      <c r="K4" s="46" t="s">
        <v>110</v>
      </c>
      <c r="L4" s="46" t="s">
        <v>132</v>
      </c>
    </row>
    <row r="6" spans="1:12">
      <c r="A6" s="100">
        <v>0</v>
      </c>
      <c r="B6" s="100">
        <v>211</v>
      </c>
      <c r="C6" s="100" t="s">
        <v>133</v>
      </c>
      <c r="D6" s="100">
        <v>21124</v>
      </c>
      <c r="E6" s="100" t="s">
        <v>39</v>
      </c>
      <c r="F6" s="100" t="s">
        <v>126</v>
      </c>
      <c r="G6" s="100" t="s">
        <v>128</v>
      </c>
      <c r="H6" s="100">
        <v>997</v>
      </c>
      <c r="I6" s="100">
        <v>994</v>
      </c>
      <c r="J6" s="100" t="s">
        <v>128</v>
      </c>
      <c r="K6" s="100">
        <v>2</v>
      </c>
      <c r="L6" s="100">
        <v>0.1518285134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6" t="s">
        <v>104</v>
      </c>
      <c r="B4" s="46" t="s">
        <v>118</v>
      </c>
      <c r="C4" s="46" t="s">
        <v>119</v>
      </c>
      <c r="D4" s="46" t="s">
        <v>120</v>
      </c>
      <c r="E4" s="46" t="s">
        <v>121</v>
      </c>
      <c r="F4" s="46" t="s">
        <v>122</v>
      </c>
      <c r="G4" s="46" t="s">
        <v>108</v>
      </c>
      <c r="H4" s="46" t="s">
        <v>109</v>
      </c>
      <c r="I4" s="46" t="s">
        <v>123</v>
      </c>
      <c r="J4" s="46" t="s">
        <v>124</v>
      </c>
      <c r="K4" s="46" t="s">
        <v>110</v>
      </c>
      <c r="L4" s="46" t="s">
        <v>132</v>
      </c>
    </row>
    <row r="6" spans="1:12">
      <c r="A6" s="100">
        <v>0</v>
      </c>
      <c r="B6" s="100">
        <v>211</v>
      </c>
      <c r="C6" s="100" t="s">
        <v>133</v>
      </c>
      <c r="D6" s="100">
        <v>21124</v>
      </c>
      <c r="E6" s="100" t="s">
        <v>39</v>
      </c>
      <c r="F6" s="100" t="s">
        <v>126</v>
      </c>
      <c r="G6" s="100" t="s">
        <v>128</v>
      </c>
      <c r="H6" s="100">
        <v>997</v>
      </c>
      <c r="I6" s="100">
        <v>994</v>
      </c>
      <c r="J6" s="100" t="s">
        <v>128</v>
      </c>
      <c r="K6" s="100">
        <v>7</v>
      </c>
      <c r="L6" s="100">
        <v>0.633914545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137</v>
      </c>
    </row>
    <row r="4" spans="1:12">
      <c r="A4" s="46" t="s">
        <v>104</v>
      </c>
      <c r="B4" s="46" t="s">
        <v>118</v>
      </c>
      <c r="C4" s="46" t="s">
        <v>119</v>
      </c>
      <c r="D4" s="46" t="s">
        <v>120</v>
      </c>
      <c r="E4" s="46" t="s">
        <v>121</v>
      </c>
      <c r="F4" s="46" t="s">
        <v>122</v>
      </c>
      <c r="G4" s="46" t="s">
        <v>108</v>
      </c>
      <c r="H4" s="46" t="s">
        <v>109</v>
      </c>
      <c r="I4" s="46" t="s">
        <v>123</v>
      </c>
      <c r="J4" s="46" t="s">
        <v>124</v>
      </c>
      <c r="K4" s="46" t="s">
        <v>110</v>
      </c>
      <c r="L4" s="46" t="s">
        <v>111</v>
      </c>
    </row>
    <row r="6" spans="1:12">
      <c r="A6" s="100">
        <v>0</v>
      </c>
      <c r="B6" s="100">
        <v>215</v>
      </c>
      <c r="C6" s="100" t="s">
        <v>138</v>
      </c>
      <c r="D6" s="100">
        <v>21512</v>
      </c>
      <c r="E6" s="100" t="s">
        <v>42</v>
      </c>
      <c r="F6" s="100" t="s">
        <v>126</v>
      </c>
      <c r="G6" s="100" t="s">
        <v>128</v>
      </c>
      <c r="H6" s="100">
        <v>997</v>
      </c>
      <c r="I6" s="100">
        <v>994</v>
      </c>
      <c r="J6" s="100" t="s">
        <v>128</v>
      </c>
      <c r="K6" s="100">
        <v>10</v>
      </c>
      <c r="L6" s="100">
        <v>3.4836047427999999</v>
      </c>
    </row>
    <row r="7" spans="1:12">
      <c r="A7" s="100">
        <v>1</v>
      </c>
      <c r="B7" s="100">
        <v>215</v>
      </c>
      <c r="C7" s="100" t="s">
        <v>138</v>
      </c>
      <c r="D7" s="100">
        <v>2152</v>
      </c>
      <c r="E7" s="100" t="s">
        <v>43</v>
      </c>
      <c r="F7" s="100" t="s">
        <v>126</v>
      </c>
      <c r="G7" s="100" t="s">
        <v>128</v>
      </c>
      <c r="H7" s="100">
        <v>997</v>
      </c>
      <c r="I7" s="100">
        <v>994</v>
      </c>
      <c r="J7" s="100" t="s">
        <v>128</v>
      </c>
      <c r="K7" s="100">
        <v>5</v>
      </c>
      <c r="L7" s="100">
        <v>2.3110969842000002</v>
      </c>
    </row>
    <row r="8" spans="1:12">
      <c r="A8" s="100">
        <v>2</v>
      </c>
      <c r="B8" s="100">
        <v>23</v>
      </c>
      <c r="C8" s="100" t="s">
        <v>139</v>
      </c>
      <c r="D8" s="100">
        <v>2301</v>
      </c>
      <c r="E8" s="100" t="s">
        <v>44</v>
      </c>
      <c r="F8" s="100" t="s">
        <v>126</v>
      </c>
      <c r="G8" s="100" t="s">
        <v>128</v>
      </c>
      <c r="H8" s="100">
        <v>997</v>
      </c>
      <c r="I8" s="100">
        <v>994</v>
      </c>
      <c r="J8" s="100" t="s">
        <v>128</v>
      </c>
      <c r="K8" s="100">
        <v>6</v>
      </c>
      <c r="L8" s="100">
        <v>44.071222429599999</v>
      </c>
    </row>
    <row r="9" spans="1:12">
      <c r="A9" s="100">
        <v>3</v>
      </c>
      <c r="B9" s="100">
        <v>23</v>
      </c>
      <c r="C9" s="100" t="s">
        <v>139</v>
      </c>
      <c r="D9" s="100">
        <v>2302</v>
      </c>
      <c r="E9" s="100" t="s">
        <v>45</v>
      </c>
      <c r="F9" s="100" t="s">
        <v>126</v>
      </c>
      <c r="G9" s="100" t="s">
        <v>128</v>
      </c>
      <c r="H9" s="100">
        <v>997</v>
      </c>
      <c r="I9" s="100">
        <v>994</v>
      </c>
      <c r="J9" s="100" t="s">
        <v>128</v>
      </c>
      <c r="K9" s="100">
        <v>16</v>
      </c>
      <c r="L9" s="100">
        <v>47.770216268200002</v>
      </c>
    </row>
    <row r="10" spans="1:12">
      <c r="A10" s="100">
        <v>4</v>
      </c>
      <c r="B10" s="100">
        <v>24</v>
      </c>
      <c r="C10" s="100" t="s">
        <v>140</v>
      </c>
      <c r="D10" s="100">
        <v>241</v>
      </c>
      <c r="E10" s="100" t="s">
        <v>46</v>
      </c>
      <c r="F10" s="100" t="s">
        <v>126</v>
      </c>
      <c r="G10" s="100" t="s">
        <v>128</v>
      </c>
      <c r="H10" s="100">
        <v>997</v>
      </c>
      <c r="I10" s="100">
        <v>994</v>
      </c>
      <c r="J10" s="100" t="s">
        <v>128</v>
      </c>
      <c r="K10" s="100">
        <v>438</v>
      </c>
      <c r="L10" s="100">
        <v>126.970770505</v>
      </c>
    </row>
    <row r="11" spans="1:12">
      <c r="A11" s="100">
        <v>5</v>
      </c>
      <c r="B11" s="100">
        <v>24</v>
      </c>
      <c r="C11" s="100" t="s">
        <v>140</v>
      </c>
      <c r="D11" s="100">
        <v>242</v>
      </c>
      <c r="E11" s="100" t="s">
        <v>47</v>
      </c>
      <c r="F11" s="100" t="s">
        <v>126</v>
      </c>
      <c r="G11" s="100" t="s">
        <v>128</v>
      </c>
      <c r="H11" s="100">
        <v>997</v>
      </c>
      <c r="I11" s="100">
        <v>994</v>
      </c>
      <c r="J11" s="100" t="s">
        <v>128</v>
      </c>
      <c r="K11" s="100">
        <v>1</v>
      </c>
      <c r="L11" s="100">
        <v>2.6812962622000001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6" t="s">
        <v>104</v>
      </c>
      <c r="B4" s="46" t="s">
        <v>118</v>
      </c>
      <c r="C4" s="46" t="s">
        <v>119</v>
      </c>
      <c r="D4" s="46" t="s">
        <v>120</v>
      </c>
      <c r="E4" s="46" t="s">
        <v>121</v>
      </c>
      <c r="F4" s="46" t="s">
        <v>122</v>
      </c>
      <c r="G4" s="46" t="s">
        <v>108</v>
      </c>
      <c r="H4" s="46" t="s">
        <v>109</v>
      </c>
      <c r="I4" s="46" t="s">
        <v>123</v>
      </c>
      <c r="J4" s="46" t="s">
        <v>124</v>
      </c>
      <c r="K4" s="46" t="s">
        <v>110</v>
      </c>
      <c r="L4" s="46" t="s">
        <v>132</v>
      </c>
    </row>
    <row r="6" spans="1:12">
      <c r="A6" s="100">
        <v>0</v>
      </c>
      <c r="B6" s="100">
        <v>215</v>
      </c>
      <c r="C6" s="100" t="s">
        <v>138</v>
      </c>
      <c r="D6" s="100">
        <v>2152</v>
      </c>
      <c r="E6" s="100" t="s">
        <v>43</v>
      </c>
      <c r="F6" s="100" t="s">
        <v>126</v>
      </c>
      <c r="G6" s="100" t="s">
        <v>128</v>
      </c>
      <c r="H6" s="100">
        <v>997</v>
      </c>
      <c r="I6" s="100">
        <v>994</v>
      </c>
      <c r="J6" s="100" t="s">
        <v>128</v>
      </c>
      <c r="K6" s="100">
        <v>8</v>
      </c>
      <c r="L6" s="100">
        <v>0.65771664480000003</v>
      </c>
    </row>
    <row r="7" spans="1:12">
      <c r="A7" s="100">
        <v>1</v>
      </c>
      <c r="B7" s="100">
        <v>22</v>
      </c>
      <c r="C7" s="100" t="s">
        <v>142</v>
      </c>
      <c r="D7" s="100">
        <v>221</v>
      </c>
      <c r="E7" s="100" t="s">
        <v>48</v>
      </c>
      <c r="F7" s="100" t="s">
        <v>126</v>
      </c>
      <c r="G7" s="100" t="s">
        <v>128</v>
      </c>
      <c r="H7" s="100">
        <v>997</v>
      </c>
      <c r="I7" s="100">
        <v>994</v>
      </c>
      <c r="J7" s="100" t="s">
        <v>128</v>
      </c>
      <c r="K7" s="100">
        <v>37</v>
      </c>
      <c r="L7" s="100">
        <v>197.22164138299999</v>
      </c>
    </row>
    <row r="8" spans="1:12">
      <c r="A8" s="100">
        <v>2</v>
      </c>
      <c r="B8" s="100">
        <v>22</v>
      </c>
      <c r="C8" s="100" t="s">
        <v>142</v>
      </c>
      <c r="D8" s="100">
        <v>222</v>
      </c>
      <c r="E8" s="100" t="s">
        <v>49</v>
      </c>
      <c r="F8" s="100" t="s">
        <v>126</v>
      </c>
      <c r="G8" s="100" t="s">
        <v>128</v>
      </c>
      <c r="H8" s="100">
        <v>997</v>
      </c>
      <c r="I8" s="100">
        <v>994</v>
      </c>
      <c r="J8" s="100" t="s">
        <v>128</v>
      </c>
      <c r="K8" s="100">
        <v>14</v>
      </c>
      <c r="L8" s="100">
        <v>6.4121200357000001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4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143</v>
      </c>
    </row>
    <row r="4" spans="1:12">
      <c r="A4" s="46" t="s">
        <v>104</v>
      </c>
      <c r="B4" s="46" t="s">
        <v>118</v>
      </c>
      <c r="C4" s="46" t="s">
        <v>119</v>
      </c>
      <c r="D4" s="46" t="s">
        <v>120</v>
      </c>
      <c r="E4" s="46" t="s">
        <v>121</v>
      </c>
      <c r="F4" s="46" t="s">
        <v>122</v>
      </c>
      <c r="G4" s="46" t="s">
        <v>108</v>
      </c>
      <c r="H4" s="46" t="s">
        <v>109</v>
      </c>
      <c r="I4" s="46" t="s">
        <v>123</v>
      </c>
      <c r="J4" s="46" t="s">
        <v>124</v>
      </c>
      <c r="K4" s="46" t="s">
        <v>110</v>
      </c>
      <c r="L4" s="46" t="s">
        <v>111</v>
      </c>
    </row>
    <row r="6" spans="1:12">
      <c r="A6" s="100">
        <v>0</v>
      </c>
      <c r="B6" s="100">
        <v>2</v>
      </c>
      <c r="C6" s="100" t="s">
        <v>144</v>
      </c>
      <c r="D6" s="100">
        <v>21</v>
      </c>
      <c r="E6" s="100" t="s">
        <v>52</v>
      </c>
      <c r="F6" s="100" t="s">
        <v>145</v>
      </c>
      <c r="G6" s="100" t="s">
        <v>128</v>
      </c>
      <c r="H6" s="100">
        <v>997</v>
      </c>
      <c r="I6" s="100">
        <v>992</v>
      </c>
      <c r="J6" s="100" t="s">
        <v>128</v>
      </c>
      <c r="K6" s="100">
        <v>163</v>
      </c>
      <c r="L6" s="100">
        <v>14771.3546016</v>
      </c>
    </row>
    <row r="7" spans="1:12">
      <c r="A7" s="100">
        <v>1</v>
      </c>
      <c r="B7" s="100">
        <v>2</v>
      </c>
      <c r="C7" s="100" t="s">
        <v>144</v>
      </c>
      <c r="D7" s="100">
        <v>22</v>
      </c>
      <c r="E7" s="100" t="s">
        <v>146</v>
      </c>
      <c r="F7" s="100" t="s">
        <v>145</v>
      </c>
      <c r="G7" s="100" t="s">
        <v>128</v>
      </c>
      <c r="H7" s="100">
        <v>997</v>
      </c>
      <c r="I7" s="100">
        <v>992</v>
      </c>
      <c r="J7" s="100" t="s">
        <v>128</v>
      </c>
      <c r="K7" s="100">
        <v>83</v>
      </c>
      <c r="L7" s="100">
        <v>194459.36453699999</v>
      </c>
    </row>
    <row r="8" spans="1:12">
      <c r="A8" s="100">
        <v>2</v>
      </c>
      <c r="B8" s="100">
        <v>2</v>
      </c>
      <c r="C8" s="100" t="s">
        <v>144</v>
      </c>
      <c r="D8" s="100">
        <v>23</v>
      </c>
      <c r="E8" s="100" t="s">
        <v>147</v>
      </c>
      <c r="F8" s="100" t="s">
        <v>145</v>
      </c>
      <c r="G8" s="100" t="s">
        <v>128</v>
      </c>
      <c r="H8" s="100">
        <v>997</v>
      </c>
      <c r="I8" s="100">
        <v>992</v>
      </c>
      <c r="J8" s="100" t="s">
        <v>128</v>
      </c>
      <c r="K8" s="100">
        <v>13</v>
      </c>
      <c r="L8" s="100">
        <v>1072.3725137199999</v>
      </c>
    </row>
    <row r="9" spans="1:12">
      <c r="A9" s="100">
        <v>3</v>
      </c>
      <c r="B9" s="100">
        <v>2</v>
      </c>
      <c r="C9" s="100" t="s">
        <v>144</v>
      </c>
      <c r="D9" s="100">
        <v>24</v>
      </c>
      <c r="E9" s="100" t="s">
        <v>148</v>
      </c>
      <c r="F9" s="100" t="s">
        <v>145</v>
      </c>
      <c r="G9" s="100" t="s">
        <v>128</v>
      </c>
      <c r="H9" s="100">
        <v>997</v>
      </c>
      <c r="I9" s="100">
        <v>992</v>
      </c>
      <c r="J9" s="100" t="s">
        <v>128</v>
      </c>
      <c r="K9" s="100">
        <v>227</v>
      </c>
      <c r="L9" s="100">
        <v>21863.368503199999</v>
      </c>
    </row>
    <row r="10" spans="1:12">
      <c r="A10" s="100">
        <v>4</v>
      </c>
      <c r="B10" s="100">
        <v>3</v>
      </c>
      <c r="C10" s="100" t="s">
        <v>149</v>
      </c>
      <c r="D10" s="100">
        <v>31</v>
      </c>
      <c r="E10" s="100" t="s">
        <v>150</v>
      </c>
      <c r="F10" s="100" t="s">
        <v>145</v>
      </c>
      <c r="G10" s="100" t="s">
        <v>128</v>
      </c>
      <c r="H10" s="100">
        <v>997</v>
      </c>
      <c r="I10" s="100">
        <v>992</v>
      </c>
      <c r="J10" s="100" t="s">
        <v>128</v>
      </c>
      <c r="K10" s="100">
        <v>342</v>
      </c>
      <c r="L10" s="100">
        <v>62965.370352600003</v>
      </c>
    </row>
    <row r="11" spans="1:12">
      <c r="A11" s="100">
        <v>5</v>
      </c>
      <c r="B11" s="100">
        <v>3</v>
      </c>
      <c r="C11" s="100" t="s">
        <v>149</v>
      </c>
      <c r="D11" s="100">
        <v>32</v>
      </c>
      <c r="E11" s="100" t="s">
        <v>53</v>
      </c>
      <c r="F11" s="100" t="s">
        <v>145</v>
      </c>
      <c r="G11" s="100" t="s">
        <v>128</v>
      </c>
      <c r="H11" s="100">
        <v>997</v>
      </c>
      <c r="I11" s="100">
        <v>992</v>
      </c>
      <c r="J11" s="100" t="s">
        <v>128</v>
      </c>
      <c r="K11" s="100">
        <v>577</v>
      </c>
      <c r="L11" s="100">
        <v>80568.169821300005</v>
      </c>
    </row>
    <row r="12" spans="1:12">
      <c r="A12" s="100">
        <v>6</v>
      </c>
      <c r="B12" s="100">
        <v>3</v>
      </c>
      <c r="C12" s="100" t="s">
        <v>149</v>
      </c>
      <c r="D12" s="100">
        <v>33</v>
      </c>
      <c r="E12" s="100" t="s">
        <v>58</v>
      </c>
      <c r="F12" s="100" t="s">
        <v>145</v>
      </c>
      <c r="G12" s="100" t="s">
        <v>128</v>
      </c>
      <c r="H12" s="100">
        <v>997</v>
      </c>
      <c r="I12" s="100">
        <v>992</v>
      </c>
      <c r="J12" s="100" t="s">
        <v>128</v>
      </c>
      <c r="K12" s="100">
        <v>21</v>
      </c>
      <c r="L12" s="100">
        <v>2721.6568836400002</v>
      </c>
    </row>
    <row r="13" spans="1:12">
      <c r="A13" s="100">
        <v>7</v>
      </c>
      <c r="B13" s="100">
        <v>4</v>
      </c>
      <c r="C13" s="100" t="s">
        <v>151</v>
      </c>
      <c r="D13" s="100">
        <v>41</v>
      </c>
      <c r="E13" s="100" t="s">
        <v>152</v>
      </c>
      <c r="F13" s="100" t="s">
        <v>145</v>
      </c>
      <c r="G13" s="100" t="s">
        <v>128</v>
      </c>
      <c r="H13" s="100">
        <v>997</v>
      </c>
      <c r="I13" s="100">
        <v>992</v>
      </c>
      <c r="J13" s="100" t="s">
        <v>128</v>
      </c>
      <c r="K13" s="100">
        <v>1</v>
      </c>
      <c r="L13" s="100">
        <v>57.608942060799997</v>
      </c>
    </row>
    <row r="14" spans="1:12">
      <c r="A14" s="100">
        <v>8</v>
      </c>
      <c r="B14" s="100">
        <v>998</v>
      </c>
      <c r="C14" s="100" t="s">
        <v>54</v>
      </c>
      <c r="D14" s="100">
        <v>998</v>
      </c>
      <c r="E14" s="100" t="s">
        <v>54</v>
      </c>
      <c r="F14" s="100" t="s">
        <v>145</v>
      </c>
      <c r="G14" s="100" t="s">
        <v>128</v>
      </c>
      <c r="H14" s="100">
        <v>997</v>
      </c>
      <c r="I14" s="100">
        <v>992</v>
      </c>
      <c r="J14" s="100" t="s">
        <v>128</v>
      </c>
      <c r="K14" s="100">
        <v>63</v>
      </c>
      <c r="L14" s="100">
        <v>6302.5444477999999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153</v>
      </c>
    </row>
    <row r="4" spans="1:12">
      <c r="A4" s="46" t="s">
        <v>104</v>
      </c>
      <c r="B4" s="46" t="s">
        <v>118</v>
      </c>
      <c r="C4" s="46" t="s">
        <v>119</v>
      </c>
      <c r="D4" s="46" t="s">
        <v>120</v>
      </c>
      <c r="E4" s="46" t="s">
        <v>121</v>
      </c>
      <c r="F4" s="46" t="s">
        <v>122</v>
      </c>
      <c r="G4" s="46" t="s">
        <v>108</v>
      </c>
      <c r="H4" s="46" t="s">
        <v>109</v>
      </c>
      <c r="I4" s="46" t="s">
        <v>123</v>
      </c>
      <c r="J4" s="46" t="s">
        <v>124</v>
      </c>
      <c r="K4" s="46" t="s">
        <v>110</v>
      </c>
      <c r="L4" s="46" t="s">
        <v>111</v>
      </c>
    </row>
    <row r="6" spans="1:12">
      <c r="A6" s="100">
        <v>0</v>
      </c>
      <c r="B6" s="100">
        <v>2</v>
      </c>
      <c r="C6" s="100" t="s">
        <v>144</v>
      </c>
      <c r="D6" s="100">
        <v>21</v>
      </c>
      <c r="E6" s="100" t="s">
        <v>52</v>
      </c>
      <c r="F6" s="100" t="s">
        <v>145</v>
      </c>
      <c r="G6" s="100" t="s">
        <v>128</v>
      </c>
      <c r="H6" s="100">
        <v>997</v>
      </c>
      <c r="I6" s="100">
        <v>992</v>
      </c>
      <c r="J6" s="100" t="s">
        <v>128</v>
      </c>
      <c r="K6" s="100">
        <v>4</v>
      </c>
      <c r="L6" s="100">
        <v>12.738307647599999</v>
      </c>
    </row>
    <row r="7" spans="1:12">
      <c r="A7" s="100">
        <v>1</v>
      </c>
      <c r="B7" s="100">
        <v>2</v>
      </c>
      <c r="C7" s="100" t="s">
        <v>144</v>
      </c>
      <c r="D7" s="100">
        <v>22</v>
      </c>
      <c r="E7" s="100" t="s">
        <v>146</v>
      </c>
      <c r="F7" s="100" t="s">
        <v>145</v>
      </c>
      <c r="G7" s="100" t="s">
        <v>128</v>
      </c>
      <c r="H7" s="100">
        <v>997</v>
      </c>
      <c r="I7" s="100">
        <v>992</v>
      </c>
      <c r="J7" s="100" t="s">
        <v>128</v>
      </c>
      <c r="K7" s="100">
        <v>1</v>
      </c>
      <c r="L7" s="100">
        <v>39.618453256000002</v>
      </c>
    </row>
    <row r="8" spans="1:12">
      <c r="A8" s="100">
        <v>2</v>
      </c>
      <c r="B8" s="100">
        <v>2</v>
      </c>
      <c r="C8" s="100" t="s">
        <v>144</v>
      </c>
      <c r="D8" s="100">
        <v>24</v>
      </c>
      <c r="E8" s="100" t="s">
        <v>148</v>
      </c>
      <c r="F8" s="100" t="s">
        <v>145</v>
      </c>
      <c r="G8" s="100" t="s">
        <v>128</v>
      </c>
      <c r="H8" s="100">
        <v>997</v>
      </c>
      <c r="I8" s="100">
        <v>992</v>
      </c>
      <c r="J8" s="100" t="s">
        <v>128</v>
      </c>
      <c r="K8" s="100">
        <v>1</v>
      </c>
      <c r="L8" s="100">
        <v>1.1266000808000001</v>
      </c>
    </row>
    <row r="9" spans="1:12">
      <c r="A9" s="100">
        <v>3</v>
      </c>
      <c r="B9" s="100">
        <v>3</v>
      </c>
      <c r="C9" s="100" t="s">
        <v>149</v>
      </c>
      <c r="D9" s="100">
        <v>32</v>
      </c>
      <c r="E9" s="100" t="s">
        <v>53</v>
      </c>
      <c r="F9" s="100" t="s">
        <v>145</v>
      </c>
      <c r="G9" s="100" t="s">
        <v>128</v>
      </c>
      <c r="H9" s="100">
        <v>997</v>
      </c>
      <c r="I9" s="100">
        <v>992</v>
      </c>
      <c r="J9" s="100" t="s">
        <v>128</v>
      </c>
      <c r="K9" s="100">
        <v>1</v>
      </c>
      <c r="L9" s="100">
        <v>7.0782528921000001</v>
      </c>
    </row>
    <row r="10" spans="1:12">
      <c r="A10" s="100">
        <v>4</v>
      </c>
      <c r="B10" s="100">
        <v>998</v>
      </c>
      <c r="C10" s="100" t="s">
        <v>54</v>
      </c>
      <c r="D10" s="100">
        <v>998</v>
      </c>
      <c r="E10" s="100" t="s">
        <v>54</v>
      </c>
      <c r="F10" s="100" t="s">
        <v>145</v>
      </c>
      <c r="G10" s="100" t="s">
        <v>128</v>
      </c>
      <c r="H10" s="100">
        <v>997</v>
      </c>
      <c r="I10" s="100">
        <v>992</v>
      </c>
      <c r="J10" s="100" t="s">
        <v>128</v>
      </c>
      <c r="K10" s="100">
        <v>2</v>
      </c>
      <c r="L10" s="100">
        <v>4.4256093751999996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154</v>
      </c>
    </row>
    <row r="4" spans="1:12">
      <c r="A4" s="46" t="s">
        <v>104</v>
      </c>
      <c r="B4" s="46" t="s">
        <v>118</v>
      </c>
      <c r="C4" s="46" t="s">
        <v>119</v>
      </c>
      <c r="D4" s="46" t="s">
        <v>120</v>
      </c>
      <c r="E4" s="46" t="s">
        <v>121</v>
      </c>
      <c r="F4" s="46" t="s">
        <v>122</v>
      </c>
      <c r="G4" s="46" t="s">
        <v>108</v>
      </c>
      <c r="H4" s="46" t="s">
        <v>109</v>
      </c>
      <c r="I4" s="46" t="s">
        <v>123</v>
      </c>
      <c r="J4" s="46" t="s">
        <v>124</v>
      </c>
      <c r="K4" s="46" t="s">
        <v>110</v>
      </c>
      <c r="L4" s="46" t="s">
        <v>111</v>
      </c>
    </row>
    <row r="6" spans="1:12">
      <c r="A6" s="100">
        <v>0</v>
      </c>
      <c r="B6" s="100">
        <v>2</v>
      </c>
      <c r="C6" s="100" t="s">
        <v>144</v>
      </c>
      <c r="D6" s="100">
        <v>21</v>
      </c>
      <c r="E6" s="100" t="s">
        <v>52</v>
      </c>
      <c r="F6" s="100" t="s">
        <v>145</v>
      </c>
      <c r="G6" s="100" t="s">
        <v>128</v>
      </c>
      <c r="H6" s="100">
        <v>997</v>
      </c>
      <c r="I6" s="100">
        <v>992</v>
      </c>
      <c r="J6" s="100" t="s">
        <v>128</v>
      </c>
      <c r="K6" s="100">
        <v>5</v>
      </c>
      <c r="L6" s="100">
        <v>13.912329103399999</v>
      </c>
    </row>
    <row r="7" spans="1:12">
      <c r="A7" s="100">
        <v>1</v>
      </c>
      <c r="B7" s="100">
        <v>2</v>
      </c>
      <c r="C7" s="100" t="s">
        <v>144</v>
      </c>
      <c r="D7" s="100">
        <v>22</v>
      </c>
      <c r="E7" s="100" t="s">
        <v>146</v>
      </c>
      <c r="F7" s="100" t="s">
        <v>145</v>
      </c>
      <c r="G7" s="100" t="s">
        <v>128</v>
      </c>
      <c r="H7" s="100">
        <v>997</v>
      </c>
      <c r="I7" s="100">
        <v>992</v>
      </c>
      <c r="J7" s="100" t="s">
        <v>128</v>
      </c>
      <c r="K7" s="100">
        <v>1</v>
      </c>
      <c r="L7" s="100">
        <v>27.506137074800002</v>
      </c>
    </row>
    <row r="8" spans="1:12">
      <c r="A8" s="100">
        <v>2</v>
      </c>
      <c r="B8" s="100">
        <v>2</v>
      </c>
      <c r="C8" s="100" t="s">
        <v>144</v>
      </c>
      <c r="D8" s="100">
        <v>24</v>
      </c>
      <c r="E8" s="100" t="s">
        <v>148</v>
      </c>
      <c r="F8" s="100" t="s">
        <v>145</v>
      </c>
      <c r="G8" s="100" t="s">
        <v>128</v>
      </c>
      <c r="H8" s="100">
        <v>997</v>
      </c>
      <c r="I8" s="100">
        <v>992</v>
      </c>
      <c r="J8" s="100" t="s">
        <v>128</v>
      </c>
      <c r="K8" s="100">
        <v>2</v>
      </c>
      <c r="L8" s="100">
        <v>2.6860215838000001</v>
      </c>
    </row>
    <row r="9" spans="1:12">
      <c r="A9" s="100">
        <v>3</v>
      </c>
      <c r="B9" s="100">
        <v>3</v>
      </c>
      <c r="C9" s="100" t="s">
        <v>149</v>
      </c>
      <c r="D9" s="100">
        <v>32</v>
      </c>
      <c r="E9" s="100" t="s">
        <v>53</v>
      </c>
      <c r="F9" s="100" t="s">
        <v>145</v>
      </c>
      <c r="G9" s="100" t="s">
        <v>128</v>
      </c>
      <c r="H9" s="100">
        <v>997</v>
      </c>
      <c r="I9" s="100">
        <v>992</v>
      </c>
      <c r="J9" s="100" t="s">
        <v>128</v>
      </c>
      <c r="K9" s="100">
        <v>3</v>
      </c>
      <c r="L9" s="100">
        <v>2.6532653272000002</v>
      </c>
    </row>
    <row r="10" spans="1:12">
      <c r="A10" s="100">
        <v>4</v>
      </c>
      <c r="B10" s="100">
        <v>4</v>
      </c>
      <c r="C10" s="100" t="s">
        <v>151</v>
      </c>
      <c r="D10" s="100">
        <v>41</v>
      </c>
      <c r="E10" s="100" t="s">
        <v>152</v>
      </c>
      <c r="F10" s="100" t="s">
        <v>145</v>
      </c>
      <c r="G10" s="100" t="s">
        <v>128</v>
      </c>
      <c r="H10" s="100">
        <v>997</v>
      </c>
      <c r="I10" s="100">
        <v>992</v>
      </c>
      <c r="J10" s="100" t="s">
        <v>128</v>
      </c>
      <c r="K10" s="100">
        <v>1</v>
      </c>
      <c r="L10" s="100">
        <v>0.17421312850000001</v>
      </c>
    </row>
    <row r="11" spans="1:12">
      <c r="A11" s="100">
        <v>5</v>
      </c>
      <c r="B11" s="100">
        <v>998</v>
      </c>
      <c r="C11" s="100" t="s">
        <v>54</v>
      </c>
      <c r="D11" s="100">
        <v>998</v>
      </c>
      <c r="E11" s="100" t="s">
        <v>54</v>
      </c>
      <c r="F11" s="100" t="s">
        <v>145</v>
      </c>
      <c r="G11" s="100" t="s">
        <v>128</v>
      </c>
      <c r="H11" s="100">
        <v>997</v>
      </c>
      <c r="I11" s="100">
        <v>992</v>
      </c>
      <c r="J11" s="100" t="s">
        <v>128</v>
      </c>
      <c r="K11" s="100">
        <v>2</v>
      </c>
      <c r="L11" s="100">
        <v>12.290710457899999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_facilitiesL_v1_aoi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2026-02-06T12:03:51Z</dcterms:modified>
</cp:coreProperties>
</file>