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Elvira\EMSR861-AOI-05-COIMBRA\08OUTPUT\EMSR861\AOI05\DEL_PRODUCT\FCT\"/>
    </mc:Choice>
  </mc:AlternateContent>
  <xr:revisionPtr revIDLastSave="0" documentId="13_ncr:1_{58CE29A8-845C-41C7-B31B-FB8E20B4FEE5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84" i="2"/>
  <c r="A81" i="2"/>
  <c r="A80" i="2"/>
  <c r="A79" i="2"/>
  <c r="A63" i="2"/>
  <c r="A62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<sst xmlns="http://schemas.openxmlformats.org/spreadsheetml/2006/main" count="907" uniqueCount="172">
  <si>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</si>
  <si>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</si>
  <si>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</si>
  <si>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</si>
  <si>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</si>
  <si>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05 Coimbra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</si>
  <si>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</si>
  <si>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</si>
  <si>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</si>
  <si>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</si>
  <si>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</si>
  <si>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</si>
  <si>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</si>
  <si>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</si>
  <si>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</si>
  <si>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</si>
  <si>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</si>
  <si>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</si>
  <si>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</si>
  <si>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</si>
  <si>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</si>
  <si>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</si>
  <si>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</si>
  <si>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</si>
  <si>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</si>
  <si>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</si>
  <si>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</si>
  <si>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</si>
  <si>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</si>
  <si>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</si>
  <si>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</si>
  <si>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</si>
  <si>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</si>
  <si>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</si>
  <si>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</si>
  <si>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Heliport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</si>
  <si>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</si>
  <si>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</si>
  <si>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</si>
  <si>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</si>
  <si>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</si>
  <si>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</si>
  <si>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</si>
  <si>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</si>
  <si>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</si>
  <si>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</si>
  <si>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</si>
  <si>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</si>
  <si>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</si>
  <si>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</si>
  <si>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</si>
  <si>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</si>
  <si>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</si>
  <si>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</si>
  <si>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</si>
  <si>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</si>
  <si>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Aqueducts, irrigation and cultivation waterworks</t>
  </si>
  <si>
    <t>Land use</t>
  </si>
  <si>
    <t>Arable land</t>
  </si>
  <si>
    <t xml:space="preserve">Heterogeneous agricultural areas </t>
  </si>
  <si>
    <t xml:space="preserve">Coastal wetlands </t>
  </si>
  <si>
    <t>Shrub and/or herbaceous vegetation association</t>
  </si>
  <si>
    <t xml:space="preserve">Inland wetlands </t>
  </si>
  <si>
    <t>Other</t>
  </si>
  <si>
    <t xml:space="preserve">Forests </t>
  </si>
  <si>
    <t xml:space="preserve">Permanent crops </t>
  </si>
  <si>
    <t>Open spaces with little or no vegetation</t>
  </si>
  <si>
    <t xml:space="preserve">Pastures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</si>
  <si>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</si>
  <si>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</si>
  <si>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</si>
  <si>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</si>
  <si>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</si>
  <si>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</si>
  <si>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</si>
  <si>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</si>
  <si>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</si>
  <si>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</si>
  <si>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</si>
  <si>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</si>
  <si>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</si>
  <si>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</si>
  <si>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</si>
  <si>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</si>
  <si>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</si>
  <si>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</si>
  <si>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Coimbra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</si>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</sst>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8"/>
  <sheetViews>
    <sheetView showGridLines="0" tabSelected="1" zoomScale="70" zoomScaleNormal="70" workbookViewId="0">
      <selection activeCell="A88" sqref="A88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7722.74132362</v>
      </c>
      <c r="F6" s="54">
        <v>4006.8069261700002</v>
      </c>
      <c r="G6" s="51">
        <f>E6+F6</f>
        <v>11729.548249790001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7722.74132362</v>
      </c>
      <c r="F7" s="55">
        <v>4006.8069261700002</v>
      </c>
      <c r="G7" s="53">
        <f>E7+F7</f>
        <v>11729.548249790001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7">
        <v>70</v>
      </c>
      <c r="F10" s="98">
        <v>200</v>
      </c>
      <c r="G10" s="56" t="str">
        <f>"~ "&amp;TEXT((E10+F10),"#,###,###")</f>
        <v>~ 270</v>
      </c>
      <c r="H10" s="96">
        <v>980000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6.6849836499999996E-2</v>
      </c>
      <c r="G11" s="65">
        <f t="shared" ref="G11:G55" si="0">E11+F11</f>
        <v>6.6849836499999996E-2</v>
      </c>
      <c r="H11" s="66">
        <v>6820.2279531200002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82.437436925100002</v>
      </c>
      <c r="I12" s="2"/>
      <c r="J12" s="2"/>
      <c r="K12" s="8"/>
      <c r="L12" s="7"/>
      <c r="M12" s="9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7.3304611000000004E-3</v>
      </c>
      <c r="G13" s="73">
        <f t="shared" si="0"/>
        <v>7.3304611000000004E-3</v>
      </c>
      <c r="H13" s="74">
        <v>55.4578458935</v>
      </c>
      <c r="I13" s="2"/>
      <c r="J13" s="2"/>
      <c r="K13" s="2"/>
      <c r="L13" s="7"/>
      <c r="M13" s="9"/>
    </row>
    <row r="14" spans="1:13" ht="15.75" x14ac:dyDescent="0.3">
      <c r="A14" s="67"/>
      <c r="B14" s="68"/>
      <c r="C14" s="69" t="s">
        <v>27</v>
      </c>
      <c r="D14" s="70" t="s">
        <v>14</v>
      </c>
      <c r="E14" s="71">
        <v>0</v>
      </c>
      <c r="F14" s="72">
        <v>5.1993079568000002</v>
      </c>
      <c r="G14" s="73">
        <f t="shared" si="0"/>
        <v>5.1993079568000002</v>
      </c>
      <c r="H14" s="74">
        <v>4001.5253518200002</v>
      </c>
      <c r="I14" s="2"/>
      <c r="J14" s="2"/>
      <c r="K14" s="2"/>
      <c r="L14" s="7"/>
      <c r="M14" s="10"/>
    </row>
    <row r="15" spans="1:13" ht="15.75" x14ac:dyDescent="0.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568.46270778899998</v>
      </c>
      <c r="I15" s="2"/>
      <c r="J15" s="2"/>
      <c r="K15" s="2"/>
      <c r="L15" s="7"/>
      <c r="M15" s="10"/>
    </row>
    <row r="16" spans="1:13" x14ac:dyDescent="0.25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50.8052290304</v>
      </c>
    </row>
    <row r="17" spans="1:8" x14ac:dyDescent="0.25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896.91523722900001</v>
      </c>
    </row>
    <row r="18" spans="1:8" x14ac:dyDescent="0.25">
      <c r="A18" s="75"/>
      <c r="B18" s="76"/>
      <c r="C18" s="77" t="s">
        <v>31</v>
      </c>
      <c r="D18" s="78" t="s">
        <v>14</v>
      </c>
      <c r="E18" s="79">
        <v>1.0387495300000001E-2</v>
      </c>
      <c r="F18" s="80">
        <v>7.9283829599999994E-2</v>
      </c>
      <c r="G18" s="81">
        <f t="shared" si="0"/>
        <v>8.9671324899999988E-2</v>
      </c>
      <c r="H18" s="82">
        <v>170.44514168500001</v>
      </c>
    </row>
    <row r="19" spans="1:8" x14ac:dyDescent="0.25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732.06945144400004</v>
      </c>
    </row>
    <row r="20" spans="1:8" x14ac:dyDescent="0.25">
      <c r="A20" s="67"/>
      <c r="B20" s="68"/>
      <c r="C20" s="69" t="s">
        <v>34</v>
      </c>
      <c r="D20" s="70" t="s">
        <v>14</v>
      </c>
      <c r="E20" s="71">
        <v>0</v>
      </c>
      <c r="F20" s="72">
        <v>0.42785981290000002</v>
      </c>
      <c r="G20" s="85">
        <f t="shared" si="0"/>
        <v>0.42785981290000002</v>
      </c>
      <c r="H20" s="74">
        <v>1.7239654275</v>
      </c>
    </row>
    <row r="21" spans="1:8" x14ac:dyDescent="0.25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0.27580030620000001</v>
      </c>
    </row>
    <row r="22" spans="1:8" x14ac:dyDescent="0.25">
      <c r="A22" s="67"/>
      <c r="B22" s="68"/>
      <c r="C22" s="69" t="s">
        <v>36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3.6629373387999999</v>
      </c>
    </row>
    <row r="23" spans="1:8" x14ac:dyDescent="0.25">
      <c r="A23" s="67"/>
      <c r="B23" s="68"/>
      <c r="C23" s="69" t="s">
        <v>37</v>
      </c>
      <c r="D23" s="70" t="s">
        <v>14</v>
      </c>
      <c r="E23" s="71">
        <v>0</v>
      </c>
      <c r="F23" s="72">
        <v>0</v>
      </c>
      <c r="G23" s="85">
        <f t="shared" si="0"/>
        <v>0</v>
      </c>
      <c r="H23" s="74">
        <v>4.37097402E-2</v>
      </c>
    </row>
    <row r="24" spans="1:8" x14ac:dyDescent="0.25">
      <c r="A24" s="67"/>
      <c r="B24" s="68"/>
      <c r="C24" s="69" t="s">
        <v>33</v>
      </c>
      <c r="D24" s="70" t="s">
        <v>38</v>
      </c>
      <c r="E24" s="71">
        <v>0.62088396720000005</v>
      </c>
      <c r="F24" s="72">
        <v>0</v>
      </c>
      <c r="G24" s="85">
        <f t="shared" si="0"/>
        <v>0.62088396720000005</v>
      </c>
      <c r="H24" s="74">
        <v>27.9635993017</v>
      </c>
    </row>
    <row r="25" spans="1:8" x14ac:dyDescent="0.25">
      <c r="A25" s="67"/>
      <c r="B25" s="68"/>
      <c r="C25" s="69" t="s">
        <v>34</v>
      </c>
      <c r="D25" s="70" t="s">
        <v>38</v>
      </c>
      <c r="E25" s="71">
        <v>0</v>
      </c>
      <c r="F25" s="72">
        <v>1.2353985412999999</v>
      </c>
      <c r="G25" s="85">
        <f t="shared" si="0"/>
        <v>1.2353985412999999</v>
      </c>
      <c r="H25" s="74">
        <v>3.8052508198999999</v>
      </c>
    </row>
    <row r="26" spans="1:8" x14ac:dyDescent="0.25">
      <c r="A26" s="67"/>
      <c r="B26" s="68"/>
      <c r="C26" s="69" t="s">
        <v>39</v>
      </c>
      <c r="D26" s="70" t="s">
        <v>38</v>
      </c>
      <c r="E26" s="71">
        <v>0.27595346720000002</v>
      </c>
      <c r="F26" s="72">
        <v>7.5371239760000002</v>
      </c>
      <c r="G26" s="85">
        <f t="shared" si="0"/>
        <v>7.8130774432000001</v>
      </c>
      <c r="H26" s="74">
        <v>1626.6446829900001</v>
      </c>
    </row>
    <row r="27" spans="1:8" x14ac:dyDescent="0.25">
      <c r="A27" s="67"/>
      <c r="B27" s="68"/>
      <c r="C27" s="69" t="s">
        <v>40</v>
      </c>
      <c r="D27" s="70" t="s">
        <v>38</v>
      </c>
      <c r="E27" s="71">
        <v>0.83803080829999999</v>
      </c>
      <c r="F27" s="72">
        <v>10.5196124919</v>
      </c>
      <c r="G27" s="85">
        <f t="shared" si="0"/>
        <v>11.357643300199999</v>
      </c>
      <c r="H27" s="74">
        <v>1348.15760768</v>
      </c>
    </row>
    <row r="28" spans="1:8" x14ac:dyDescent="0.25">
      <c r="A28" s="67"/>
      <c r="B28" s="68"/>
      <c r="C28" s="69" t="s">
        <v>41</v>
      </c>
      <c r="D28" s="70" t="s">
        <v>38</v>
      </c>
      <c r="E28" s="71">
        <v>1.5271181556</v>
      </c>
      <c r="F28" s="72">
        <v>1.9718176482000001</v>
      </c>
      <c r="G28" s="85">
        <f t="shared" si="0"/>
        <v>3.4989358038000002</v>
      </c>
      <c r="H28" s="74">
        <v>2124.8426740599998</v>
      </c>
    </row>
    <row r="29" spans="1:8" x14ac:dyDescent="0.25">
      <c r="A29" s="67"/>
      <c r="B29" s="68"/>
      <c r="C29" s="69" t="s">
        <v>42</v>
      </c>
      <c r="D29" s="70" t="s">
        <v>38</v>
      </c>
      <c r="E29" s="71">
        <v>5.8237239321000001</v>
      </c>
      <c r="F29" s="72">
        <v>24.147076102100002</v>
      </c>
      <c r="G29" s="85">
        <f t="shared" si="0"/>
        <v>29.970800034200003</v>
      </c>
      <c r="H29" s="74">
        <v>16262.9493895</v>
      </c>
    </row>
    <row r="30" spans="1:8" x14ac:dyDescent="0.25">
      <c r="A30" s="67"/>
      <c r="B30" s="68"/>
      <c r="C30" s="69" t="s">
        <v>43</v>
      </c>
      <c r="D30" s="70" t="s">
        <v>38</v>
      </c>
      <c r="E30" s="71">
        <v>146.12816996999999</v>
      </c>
      <c r="F30" s="72">
        <v>223.799630052</v>
      </c>
      <c r="G30" s="85">
        <f t="shared" si="0"/>
        <v>369.92780002199999</v>
      </c>
      <c r="H30" s="74">
        <v>21282.8143738</v>
      </c>
    </row>
    <row r="31" spans="1:8" x14ac:dyDescent="0.25">
      <c r="A31" s="67"/>
      <c r="B31" s="68"/>
      <c r="C31" s="69" t="s">
        <v>44</v>
      </c>
      <c r="D31" s="70" t="s">
        <v>38</v>
      </c>
      <c r="E31" s="71">
        <v>0</v>
      </c>
      <c r="F31" s="72">
        <v>0</v>
      </c>
      <c r="G31" s="85">
        <f t="shared" si="0"/>
        <v>0</v>
      </c>
      <c r="H31" s="74">
        <v>0.27351928139999998</v>
      </c>
    </row>
    <row r="32" spans="1:8" x14ac:dyDescent="0.25">
      <c r="A32" s="67"/>
      <c r="B32" s="68"/>
      <c r="C32" s="69" t="s">
        <v>37</v>
      </c>
      <c r="D32" s="70" t="s">
        <v>38</v>
      </c>
      <c r="E32" s="71">
        <v>0</v>
      </c>
      <c r="F32" s="72">
        <v>0</v>
      </c>
      <c r="G32" s="85">
        <f t="shared" si="0"/>
        <v>0</v>
      </c>
      <c r="H32" s="74">
        <v>0.12723712030000001</v>
      </c>
    </row>
    <row r="33" spans="1:8" x14ac:dyDescent="0.25">
      <c r="A33" s="75"/>
      <c r="B33" s="76"/>
      <c r="C33" s="77" t="s">
        <v>45</v>
      </c>
      <c r="D33" s="78" t="s">
        <v>38</v>
      </c>
      <c r="E33" s="79">
        <v>0.28507852989999999</v>
      </c>
      <c r="F33" s="80">
        <v>11.233503988600001</v>
      </c>
      <c r="G33" s="86">
        <f t="shared" si="0"/>
        <v>11.518582518500001</v>
      </c>
      <c r="H33" s="82">
        <v>797.71568293500002</v>
      </c>
    </row>
    <row r="34" spans="1:8" x14ac:dyDescent="0.25">
      <c r="A34" s="61"/>
      <c r="B34" s="57" t="s">
        <v>46</v>
      </c>
      <c r="C34" s="83" t="s">
        <v>47</v>
      </c>
      <c r="D34" s="58" t="s">
        <v>14</v>
      </c>
      <c r="E34" s="63">
        <v>0</v>
      </c>
      <c r="F34" s="64">
        <v>1.1256493714</v>
      </c>
      <c r="G34" s="84">
        <f t="shared" si="0"/>
        <v>1.1256493714</v>
      </c>
      <c r="H34" s="66">
        <v>98.048805700800003</v>
      </c>
    </row>
    <row r="35" spans="1:8" x14ac:dyDescent="0.25">
      <c r="A35" s="67"/>
      <c r="B35" s="68"/>
      <c r="C35" s="69" t="s">
        <v>48</v>
      </c>
      <c r="D35" s="70" t="s">
        <v>14</v>
      </c>
      <c r="E35" s="71">
        <v>0</v>
      </c>
      <c r="F35" s="72">
        <v>1.8583713809</v>
      </c>
      <c r="G35" s="85">
        <f t="shared" si="0"/>
        <v>1.8583713809</v>
      </c>
      <c r="H35" s="74">
        <v>14.7038180832</v>
      </c>
    </row>
    <row r="36" spans="1:8" x14ac:dyDescent="0.25">
      <c r="A36" s="67"/>
      <c r="B36" s="68"/>
      <c r="C36" s="69" t="s">
        <v>49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6.0730733741999998</v>
      </c>
    </row>
    <row r="37" spans="1:8" x14ac:dyDescent="0.25">
      <c r="A37" s="67"/>
      <c r="B37" s="68"/>
      <c r="C37" s="69" t="s">
        <v>50</v>
      </c>
      <c r="D37" s="70" t="s">
        <v>14</v>
      </c>
      <c r="E37" s="71">
        <v>0</v>
      </c>
      <c r="F37" s="72">
        <v>0</v>
      </c>
      <c r="G37" s="85">
        <f t="shared" si="0"/>
        <v>0</v>
      </c>
      <c r="H37" s="74">
        <v>1965.4241310899999</v>
      </c>
    </row>
    <row r="38" spans="1:8" x14ac:dyDescent="0.25">
      <c r="A38" s="67"/>
      <c r="B38" s="68"/>
      <c r="C38" s="69" t="s">
        <v>51</v>
      </c>
      <c r="D38" s="70" t="s">
        <v>14</v>
      </c>
      <c r="E38" s="71">
        <v>0</v>
      </c>
      <c r="F38" s="72">
        <v>0</v>
      </c>
      <c r="G38" s="85">
        <f t="shared" si="0"/>
        <v>0</v>
      </c>
      <c r="H38" s="74">
        <v>164.567919547</v>
      </c>
    </row>
    <row r="39" spans="1:8" x14ac:dyDescent="0.25">
      <c r="A39" s="67"/>
      <c r="B39" s="68"/>
      <c r="C39" s="69" t="s">
        <v>52</v>
      </c>
      <c r="D39" s="70" t="s">
        <v>14</v>
      </c>
      <c r="E39" s="71">
        <v>5.7032295507999997</v>
      </c>
      <c r="F39" s="72">
        <v>14.956783077900001</v>
      </c>
      <c r="G39" s="85">
        <f t="shared" si="0"/>
        <v>20.660012628700002</v>
      </c>
      <c r="H39" s="74">
        <v>1502.52367706</v>
      </c>
    </row>
    <row r="40" spans="1:8" x14ac:dyDescent="0.25">
      <c r="A40" s="67"/>
      <c r="B40" s="68"/>
      <c r="C40" s="87" t="s">
        <v>53</v>
      </c>
      <c r="D40" s="70" t="s">
        <v>14</v>
      </c>
      <c r="E40" s="71">
        <v>0</v>
      </c>
      <c r="F40" s="72">
        <v>1.05680975E-2</v>
      </c>
      <c r="G40" s="85">
        <f t="shared" si="0"/>
        <v>1.05680975E-2</v>
      </c>
      <c r="H40" s="74">
        <v>205.73973081299999</v>
      </c>
    </row>
    <row r="41" spans="1:8" x14ac:dyDescent="0.25">
      <c r="A41" s="67"/>
      <c r="B41" s="68"/>
      <c r="C41" s="69" t="s">
        <v>54</v>
      </c>
      <c r="D41" s="70" t="s">
        <v>38</v>
      </c>
      <c r="E41" s="71">
        <v>11.313769776399999</v>
      </c>
      <c r="F41" s="72">
        <v>9.5774025251000001</v>
      </c>
      <c r="G41" s="85">
        <f t="shared" si="0"/>
        <v>20.891172301499999</v>
      </c>
      <c r="H41" s="74">
        <v>2741.35176615</v>
      </c>
    </row>
    <row r="42" spans="1:8" x14ac:dyDescent="0.25">
      <c r="A42" s="67"/>
      <c r="B42" s="68"/>
      <c r="C42" s="69" t="s">
        <v>55</v>
      </c>
      <c r="D42" s="70" t="s">
        <v>38</v>
      </c>
      <c r="E42" s="71">
        <v>4.7288585244999997</v>
      </c>
      <c r="F42" s="72">
        <v>5.4444409762000001</v>
      </c>
      <c r="G42" s="85">
        <f t="shared" si="0"/>
        <v>10.173299500700001</v>
      </c>
      <c r="H42" s="74">
        <v>574.82214881899995</v>
      </c>
    </row>
    <row r="43" spans="1:8" x14ac:dyDescent="0.25">
      <c r="A43" s="67"/>
      <c r="B43" s="68"/>
      <c r="C43" s="69" t="s">
        <v>56</v>
      </c>
      <c r="D43" s="70" t="s">
        <v>38</v>
      </c>
      <c r="E43" s="71">
        <v>0.98873244000000005</v>
      </c>
      <c r="F43" s="72">
        <v>9.4529990333999994</v>
      </c>
      <c r="G43" s="85">
        <f t="shared" si="0"/>
        <v>10.441731473399999</v>
      </c>
      <c r="H43" s="74">
        <v>46.347490929499997</v>
      </c>
    </row>
    <row r="44" spans="1:8" x14ac:dyDescent="0.25">
      <c r="A44" s="67"/>
      <c r="B44" s="68"/>
      <c r="C44" s="69" t="s">
        <v>48</v>
      </c>
      <c r="D44" s="70" t="s">
        <v>38</v>
      </c>
      <c r="E44" s="71">
        <v>0</v>
      </c>
      <c r="F44" s="72">
        <v>0</v>
      </c>
      <c r="G44" s="85">
        <f t="shared" si="0"/>
        <v>0</v>
      </c>
      <c r="H44" s="74">
        <v>0.43106436469999998</v>
      </c>
    </row>
    <row r="45" spans="1:8" x14ac:dyDescent="0.25">
      <c r="A45" s="75"/>
      <c r="B45" s="76"/>
      <c r="C45" s="77" t="s">
        <v>49</v>
      </c>
      <c r="D45" s="78" t="s">
        <v>38</v>
      </c>
      <c r="E45" s="79">
        <v>0</v>
      </c>
      <c r="F45" s="80">
        <v>8.9222690399999999E-2</v>
      </c>
      <c r="G45" s="86">
        <f t="shared" si="0"/>
        <v>8.9222690399999999E-2</v>
      </c>
      <c r="H45" s="82">
        <v>4.3130200368000002</v>
      </c>
    </row>
    <row r="46" spans="1:8" x14ac:dyDescent="0.25">
      <c r="A46" s="88"/>
      <c r="B46" s="89" t="s">
        <v>57</v>
      </c>
      <c r="C46" s="90" t="s">
        <v>58</v>
      </c>
      <c r="D46" s="58" t="s">
        <v>14</v>
      </c>
      <c r="E46" s="63">
        <v>7161.4773781599997</v>
      </c>
      <c r="F46" s="64">
        <v>3186.2067019599999</v>
      </c>
      <c r="G46" s="84">
        <f t="shared" si="0"/>
        <v>10347.68408012</v>
      </c>
      <c r="H46" s="66">
        <v>43956.515977499999</v>
      </c>
    </row>
    <row r="47" spans="1:8" x14ac:dyDescent="0.25">
      <c r="A47" s="91"/>
      <c r="B47" s="91"/>
      <c r="C47" s="87" t="s">
        <v>59</v>
      </c>
      <c r="D47" s="70" t="s">
        <v>14</v>
      </c>
      <c r="E47" s="71">
        <v>156.35709204099999</v>
      </c>
      <c r="F47" s="72">
        <v>162.95178370599999</v>
      </c>
      <c r="G47" s="85">
        <f t="shared" si="0"/>
        <v>319.308875747</v>
      </c>
      <c r="H47" s="92">
        <v>194415.07002499999</v>
      </c>
    </row>
    <row r="48" spans="1:8" x14ac:dyDescent="0.25">
      <c r="A48" s="91"/>
      <c r="B48" s="91"/>
      <c r="C48" s="87" t="s">
        <v>60</v>
      </c>
      <c r="D48" s="70" t="s">
        <v>14</v>
      </c>
      <c r="E48" s="71">
        <v>155.958826872</v>
      </c>
      <c r="F48" s="72">
        <v>234.97255837599999</v>
      </c>
      <c r="G48" s="85">
        <f t="shared" si="0"/>
        <v>390.93138524799997</v>
      </c>
      <c r="H48" s="92">
        <v>1278.7635507299999</v>
      </c>
    </row>
    <row r="49" spans="1:8" x14ac:dyDescent="0.25">
      <c r="A49" s="91"/>
      <c r="B49" s="91"/>
      <c r="C49" s="87" t="s">
        <v>61</v>
      </c>
      <c r="D49" s="70" t="s">
        <v>14</v>
      </c>
      <c r="E49" s="71">
        <v>144.33913066</v>
      </c>
      <c r="F49" s="72">
        <v>65.160879841099998</v>
      </c>
      <c r="G49" s="85">
        <f t="shared" si="0"/>
        <v>209.50001050110001</v>
      </c>
      <c r="H49" s="92">
        <v>124084.728689</v>
      </c>
    </row>
    <row r="50" spans="1:8" x14ac:dyDescent="0.25">
      <c r="A50" s="91"/>
      <c r="B50" s="91"/>
      <c r="C50" s="87" t="s">
        <v>62</v>
      </c>
      <c r="D50" s="70" t="s">
        <v>14</v>
      </c>
      <c r="E50" s="71">
        <v>54.802243063100001</v>
      </c>
      <c r="F50" s="72">
        <v>99.234458032500001</v>
      </c>
      <c r="G50" s="85">
        <f t="shared" si="0"/>
        <v>154.03670109559999</v>
      </c>
      <c r="H50" s="92">
        <v>393.28702626299997</v>
      </c>
    </row>
    <row r="51" spans="1:8" x14ac:dyDescent="0.25">
      <c r="A51" s="91"/>
      <c r="B51" s="91"/>
      <c r="C51" s="87" t="s">
        <v>63</v>
      </c>
      <c r="D51" s="70" t="s">
        <v>14</v>
      </c>
      <c r="E51" s="71">
        <v>38.058860714700003</v>
      </c>
      <c r="F51" s="72">
        <v>193.00451867199999</v>
      </c>
      <c r="G51" s="85">
        <f t="shared" si="0"/>
        <v>231.06337938669998</v>
      </c>
      <c r="H51" s="92">
        <v>89294.271242799994</v>
      </c>
    </row>
    <row r="52" spans="1:8" x14ac:dyDescent="0.25">
      <c r="A52" s="91"/>
      <c r="B52" s="91"/>
      <c r="C52" s="87" t="s">
        <v>64</v>
      </c>
      <c r="D52" s="70" t="s">
        <v>14</v>
      </c>
      <c r="E52" s="71">
        <v>9.9896335444000002</v>
      </c>
      <c r="F52" s="72">
        <v>46.472781094399998</v>
      </c>
      <c r="G52" s="85">
        <f t="shared" si="0"/>
        <v>56.462414638799999</v>
      </c>
      <c r="H52" s="92">
        <v>243517.58529399999</v>
      </c>
    </row>
    <row r="53" spans="1:8" x14ac:dyDescent="0.25">
      <c r="A53" s="91"/>
      <c r="B53" s="91"/>
      <c r="C53" s="87" t="s">
        <v>65</v>
      </c>
      <c r="D53" s="70" t="s">
        <v>14</v>
      </c>
      <c r="E53" s="71">
        <v>1.1587924848</v>
      </c>
      <c r="F53" s="72">
        <v>0.61737181060000001</v>
      </c>
      <c r="G53" s="85">
        <f t="shared" si="0"/>
        <v>1.7761642954000001</v>
      </c>
      <c r="H53" s="74">
        <v>60855.052423499998</v>
      </c>
    </row>
    <row r="54" spans="1:8" x14ac:dyDescent="0.25">
      <c r="A54" s="91"/>
      <c r="B54" s="91"/>
      <c r="C54" s="87" t="s">
        <v>66</v>
      </c>
      <c r="D54" s="70" t="s">
        <v>14</v>
      </c>
      <c r="E54" s="71">
        <v>0.59933457690000003</v>
      </c>
      <c r="F54" s="72">
        <v>18.1861418859</v>
      </c>
      <c r="G54" s="85">
        <f t="shared" si="0"/>
        <v>18.785476462799998</v>
      </c>
      <c r="H54" s="92">
        <v>6435.7971200299999</v>
      </c>
    </row>
    <row r="55" spans="1:8" x14ac:dyDescent="0.25">
      <c r="A55" s="93"/>
      <c r="B55" s="93"/>
      <c r="C55" s="94" t="s">
        <v>67</v>
      </c>
      <c r="D55" s="78" t="s">
        <v>14</v>
      </c>
      <c r="E55" s="79">
        <v>0</v>
      </c>
      <c r="F55" s="80">
        <v>0</v>
      </c>
      <c r="G55" s="86">
        <f t="shared" si="0"/>
        <v>0</v>
      </c>
      <c r="H55" s="95">
        <v>643.72410058200001</v>
      </c>
    </row>
    <row r="56" spans="1:8" ht="15.75" x14ac:dyDescent="0.3">
      <c r="B56" s="5"/>
      <c r="C56" s="14"/>
      <c r="D56" s="7"/>
      <c r="E56" s="7"/>
      <c r="F56" s="7"/>
      <c r="G56" s="7"/>
      <c r="H56" s="10"/>
    </row>
    <row r="57" spans="1:8" ht="15.75" x14ac:dyDescent="0.3">
      <c r="A57" s="46" t="s">
        <v>68</v>
      </c>
      <c r="B57" s="5"/>
      <c r="C57" s="14"/>
      <c r="D57" s="7"/>
      <c r="E57" s="7"/>
      <c r="F57" s="7"/>
      <c r="G57" s="7"/>
      <c r="H57" s="10"/>
    </row>
    <row r="58" spans="1:8" x14ac:dyDescent="0.25">
      <c r="A58" s="46" t="s">
        <v>69</v>
      </c>
      <c r="B58" s="5"/>
      <c r="C58" s="14"/>
      <c r="D58" s="7"/>
      <c r="E58" s="7"/>
      <c r="F58" s="7"/>
      <c r="G58" s="7"/>
    </row>
    <row r="59" spans="1:8" x14ac:dyDescent="0.25">
      <c r="B59" s="5"/>
      <c r="C59" s="14"/>
      <c r="D59" s="7"/>
      <c r="E59" s="7"/>
      <c r="F59" s="7"/>
      <c r="G59" s="7"/>
    </row>
    <row r="60" spans="1:8" x14ac:dyDescent="0.25">
      <c r="A60" s="99" t="s">
        <v>70</v>
      </c>
      <c r="B60" s="5"/>
      <c r="C60" s="14"/>
      <c r="D60" s="7"/>
      <c r="E60" s="7"/>
      <c r="F60" s="7"/>
      <c r="G60" s="7"/>
    </row>
    <row r="61" spans="1:8" x14ac:dyDescent="0.25">
      <c r="A61" s="46" t="s">
        <v>71</v>
      </c>
      <c r="B61" s="5"/>
      <c r="C61" s="14"/>
      <c r="D61" s="7"/>
      <c r="E61" s="101" t="s">
        <v>72</v>
      </c>
      <c r="F61" s="7"/>
      <c r="G61" s="7"/>
    </row>
    <row r="62" spans="1:8" x14ac:dyDescent="0.25">
      <c r="A62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62" s="5"/>
      <c r="C62" s="14"/>
      <c r="D62" s="7"/>
      <c r="E62" s="7"/>
      <c r="F62" s="7"/>
      <c r="G62" s="7"/>
    </row>
    <row r="63" spans="1:8" x14ac:dyDescent="0.25">
      <c r="A63" s="46" t="str">
        <f>CONCATENATE(CHAR(169)," European Union / Copernicus Emergency Management Service")</f>
        <v>© European Union / Copernicus Emergency Management Service</v>
      </c>
      <c r="B63" s="5"/>
      <c r="C63" s="14"/>
      <c r="D63" s="7"/>
      <c r="E63" s="7"/>
      <c r="F63" s="7"/>
      <c r="G63" s="7"/>
    </row>
    <row r="64" spans="1:8" x14ac:dyDescent="0.25">
      <c r="B64" s="5"/>
      <c r="C64" s="14"/>
      <c r="D64" s="7"/>
      <c r="E64" s="7"/>
      <c r="F64" s="7"/>
      <c r="G64" s="7"/>
    </row>
    <row r="65" spans="1:7" x14ac:dyDescent="0.25">
      <c r="B65" s="5"/>
      <c r="C65" s="14"/>
      <c r="D65" s="7"/>
      <c r="E65" s="7"/>
      <c r="F65" s="7"/>
      <c r="G65" s="7"/>
    </row>
    <row r="66" spans="1:7" x14ac:dyDescent="0.25">
      <c r="A66" s="99" t="s">
        <v>73</v>
      </c>
      <c r="B66" s="5"/>
      <c r="C66" s="14"/>
      <c r="D66" s="7"/>
      <c r="E66" s="7"/>
      <c r="F66" s="7"/>
      <c r="G66" s="7"/>
    </row>
    <row r="67" spans="1:7" x14ac:dyDescent="0.25">
      <c r="A67" s="46" t="s">
        <v>74</v>
      </c>
      <c r="B67" s="5"/>
      <c r="C67" s="15"/>
      <c r="D67" s="7"/>
      <c r="E67" s="7"/>
      <c r="F67" s="7"/>
      <c r="G67" s="7"/>
    </row>
    <row r="68" spans="1:7" x14ac:dyDescent="0.25">
      <c r="A68" s="46" t="s">
        <v>75</v>
      </c>
      <c r="B68" s="5"/>
      <c r="C68" s="15"/>
      <c r="D68" s="7"/>
      <c r="E68" s="7"/>
      <c r="F68" s="7"/>
      <c r="G68" s="7"/>
    </row>
    <row r="69" spans="1:7" x14ac:dyDescent="0.25">
      <c r="A69" s="46" t="s">
        <v>76</v>
      </c>
      <c r="B69" s="5"/>
      <c r="C69" s="15"/>
      <c r="D69" s="7"/>
      <c r="E69" s="7"/>
      <c r="F69" s="7"/>
      <c r="G69" s="7"/>
    </row>
    <row r="70" spans="1:7" x14ac:dyDescent="0.25">
      <c r="A70" s="46" t="s">
        <v>77</v>
      </c>
      <c r="B70" s="5"/>
      <c r="C70" s="15"/>
      <c r="D70" s="7"/>
      <c r="E70" s="7"/>
      <c r="F70" s="7"/>
      <c r="G70" s="7"/>
    </row>
    <row r="71" spans="1:7" x14ac:dyDescent="0.25">
      <c r="B71" s="5"/>
      <c r="C71" s="15"/>
      <c r="D71" s="7"/>
      <c r="E71" s="7"/>
      <c r="F71" s="7"/>
      <c r="G71" s="7"/>
    </row>
    <row r="72" spans="1:7" x14ac:dyDescent="0.25">
      <c r="B72" s="5"/>
      <c r="C72" s="15"/>
      <c r="D72" s="7"/>
      <c r="E72" s="7"/>
      <c r="F72" s="7"/>
      <c r="G72" s="7"/>
    </row>
    <row r="73" spans="1:7" x14ac:dyDescent="0.25">
      <c r="A73" s="99" t="s">
        <v>78</v>
      </c>
      <c r="B73" s="5"/>
      <c r="C73" s="15"/>
      <c r="D73" s="7"/>
      <c r="E73" s="7"/>
      <c r="F73" s="7"/>
      <c r="G73" s="7"/>
    </row>
    <row r="74" spans="1:7" x14ac:dyDescent="0.25">
      <c r="A74" s="46" t="s">
        <v>79</v>
      </c>
      <c r="B74" s="5"/>
      <c r="C74" s="15"/>
      <c r="D74" s="7"/>
      <c r="E74" s="7"/>
      <c r="F74" s="7"/>
      <c r="G74" s="7"/>
    </row>
    <row r="75" spans="1:7" x14ac:dyDescent="0.25">
      <c r="A75" s="46" t="s">
        <v>80</v>
      </c>
      <c r="B75" s="5"/>
      <c r="C75" s="15"/>
      <c r="D75" s="7"/>
      <c r="E75" s="7"/>
      <c r="F75" s="7"/>
      <c r="G75" s="7"/>
    </row>
    <row r="76" spans="1:7" x14ac:dyDescent="0.25">
      <c r="B76" s="5"/>
      <c r="C76" s="15"/>
      <c r="D76" s="7"/>
      <c r="E76" s="7"/>
      <c r="F76" s="7"/>
      <c r="G76" s="7"/>
    </row>
    <row r="77" spans="1:7" x14ac:dyDescent="0.25">
      <c r="B77" s="5"/>
      <c r="C77" s="15"/>
      <c r="D77" s="7"/>
      <c r="E77" s="7"/>
      <c r="F77" s="7"/>
      <c r="G77" s="7"/>
    </row>
    <row r="78" spans="1:7" x14ac:dyDescent="0.25">
      <c r="A78" s="99" t="s">
        <v>81</v>
      </c>
      <c r="B78" s="5"/>
      <c r="C78" s="15"/>
      <c r="D78" s="7"/>
      <c r="E78" s="7"/>
      <c r="F78" s="7"/>
      <c r="G78" s="7"/>
    </row>
    <row r="79" spans="1:7" x14ac:dyDescent="0.25">
      <c r="A79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80" spans="1:7" x14ac:dyDescent="0.25">
      <c r="A80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1" spans="1:1" x14ac:dyDescent="0.25">
      <c r="A81" s="46" t="str">
        <f>CONCATENATE("Corine Land Cover (CLC) 2018.")</f>
        <v>Corine Land Cover (CLC) 2018.</v>
      </c>
    </row>
    <row r="83" spans="1:1" x14ac:dyDescent="0.25">
      <c r="A83" s="46" t="s">
        <v>82</v>
      </c>
    </row>
    <row r="84" spans="1:1" x14ac:dyDescent="0.25">
      <c r="A84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6" spans="1:1" x14ac:dyDescent="0.25">
      <c r="A86" s="46" t="s">
        <v>83</v>
      </c>
    </row>
    <row r="87" spans="1:1" x14ac:dyDescent="0.25">
      <c r="A87" s="116" t="s">
        <v>84</v>
      </c>
    </row>
    <row r="88" spans="1:1" x14ac:dyDescent="0.25">
      <c r="A88" s="116" t="s">
        <v>85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 x14ac:dyDescent="0.25"/>
  <cols>
    <col min="1" max="12" width="19" customWidth="1"/>
  </cols>
  <sheetData>
    <row r="1" spans="1:12" x14ac:dyDescent="0.25">
      <c r="A1" t="s">
        <v>86</v>
      </c>
    </row>
    <row r="3" spans="1:12" ht="38.25" x14ac:dyDescent="0.25">
      <c r="A3" s="102" t="s">
        <v>87</v>
      </c>
      <c r="B3" s="102" t="s">
        <v>88</v>
      </c>
      <c r="C3" s="102" t="s">
        <v>89</v>
      </c>
      <c r="D3" s="102" t="s">
        <v>90</v>
      </c>
      <c r="E3" s="102" t="s">
        <v>91</v>
      </c>
      <c r="F3" s="102" t="s">
        <v>92</v>
      </c>
      <c r="G3" s="102" t="s">
        <v>93</v>
      </c>
      <c r="H3" s="102" t="s">
        <v>94</v>
      </c>
      <c r="I3" s="102" t="s">
        <v>95</v>
      </c>
      <c r="J3" s="102" t="s">
        <v>96</v>
      </c>
      <c r="K3" s="102" t="s">
        <v>97</v>
      </c>
      <c r="L3" s="102" t="s">
        <v>98</v>
      </c>
    </row>
    <row r="4" spans="1:12" ht="78.75" x14ac:dyDescent="0.25">
      <c r="A4" s="103" t="s">
        <v>99</v>
      </c>
      <c r="B4" s="104" t="s">
        <v>100</v>
      </c>
      <c r="C4" s="104" t="s">
        <v>101</v>
      </c>
      <c r="D4" s="104" t="s">
        <v>102</v>
      </c>
      <c r="E4" s="104" t="s">
        <v>103</v>
      </c>
      <c r="F4" s="104" t="s">
        <v>104</v>
      </c>
      <c r="G4" s="104" t="str">
        <f>HYPERLINK("https://www.worldpop.org", "WorldPop (www.worldpop.org)")</f>
        <v>WorldPop (www.worldpop.org)</v>
      </c>
      <c r="H4" s="104" t="s">
        <v>105</v>
      </c>
      <c r="I4" s="104" t="s">
        <v>106</v>
      </c>
      <c r="J4" s="104" t="s">
        <v>106</v>
      </c>
      <c r="K4" s="104" t="s">
        <v>106</v>
      </c>
      <c r="L4" s="104" t="s">
        <v>107</v>
      </c>
    </row>
    <row r="5" spans="1:12" x14ac:dyDescent="0.25">
      <c r="A5" s="105" t="s">
        <v>18</v>
      </c>
      <c r="B5" s="106">
        <v>984414</v>
      </c>
      <c r="C5" s="107">
        <v>1065014</v>
      </c>
      <c r="D5" s="107">
        <v>1292893</v>
      </c>
      <c r="E5" s="107">
        <v>1021741</v>
      </c>
      <c r="F5" s="107">
        <v>1024331</v>
      </c>
      <c r="G5" s="107">
        <v>1013990</v>
      </c>
      <c r="H5" s="107">
        <v>1008207</v>
      </c>
      <c r="I5" s="108">
        <v>1058656</v>
      </c>
      <c r="J5" s="108">
        <v>98198</v>
      </c>
      <c r="K5" s="109">
        <v>9.3000000000000007</v>
      </c>
      <c r="L5" s="110" t="s">
        <v>108</v>
      </c>
    </row>
    <row r="6" spans="1:12" x14ac:dyDescent="0.25">
      <c r="A6" s="105" t="s">
        <v>109</v>
      </c>
      <c r="B6" s="106">
        <v>71</v>
      </c>
      <c r="C6" s="107">
        <v>2375</v>
      </c>
      <c r="D6" s="107">
        <v>23</v>
      </c>
      <c r="E6" s="107">
        <v>4989</v>
      </c>
      <c r="F6" s="107">
        <v>311</v>
      </c>
      <c r="G6" s="107">
        <v>160</v>
      </c>
      <c r="H6" s="107">
        <v>3957</v>
      </c>
      <c r="I6" s="108">
        <v>1698</v>
      </c>
      <c r="J6" s="108">
        <v>1932</v>
      </c>
      <c r="K6" s="109">
        <v>113.8</v>
      </c>
      <c r="L6" s="111" t="s">
        <v>110</v>
      </c>
    </row>
    <row r="7" spans="1:12" x14ac:dyDescent="0.25">
      <c r="A7" s="105" t="s">
        <v>111</v>
      </c>
      <c r="B7" s="106">
        <v>193</v>
      </c>
      <c r="C7" s="107">
        <v>1973</v>
      </c>
      <c r="D7" s="107">
        <v>108</v>
      </c>
      <c r="E7" s="107">
        <v>3033</v>
      </c>
      <c r="F7" s="107">
        <v>636</v>
      </c>
      <c r="G7" s="107">
        <v>361</v>
      </c>
      <c r="H7" s="107">
        <v>1384</v>
      </c>
      <c r="I7" s="108">
        <v>1098</v>
      </c>
      <c r="J7" s="108">
        <v>1010</v>
      </c>
      <c r="K7" s="109">
        <v>92</v>
      </c>
      <c r="L7" s="111" t="s">
        <v>110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112</v>
      </c>
    </row>
    <row r="4" spans="1:8" x14ac:dyDescent="0.25">
      <c r="A4" s="45" t="s">
        <v>113</v>
      </c>
      <c r="B4" s="45" t="s">
        <v>114</v>
      </c>
      <c r="C4" s="45" t="s">
        <v>115</v>
      </c>
      <c r="D4" s="45" t="s">
        <v>116</v>
      </c>
      <c r="E4" s="45" t="s">
        <v>117</v>
      </c>
      <c r="F4" s="45" t="s">
        <v>118</v>
      </c>
      <c r="G4" s="45" t="s">
        <v>119</v>
      </c>
      <c r="H4" s="45" t="s">
        <v>120</v>
      </c>
    </row>
    <row r="6" spans="1:8" x14ac:dyDescent="0.25">
      <c r="A6" s="46">
        <v>0</v>
      </c>
      <c r="B6" s="46" t="s">
        <v>121</v>
      </c>
      <c r="C6" s="46" t="s">
        <v>122</v>
      </c>
      <c r="D6" s="46" t="s">
        <v>123</v>
      </c>
      <c r="E6" s="46" t="s">
        <v>13</v>
      </c>
      <c r="F6" s="46">
        <v>2</v>
      </c>
      <c r="G6" s="46">
        <v>506</v>
      </c>
      <c r="H6" s="46">
        <v>7722.74132362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124</v>
      </c>
    </row>
    <row r="4" spans="1:8" x14ac:dyDescent="0.25">
      <c r="A4" s="45" t="s">
        <v>113</v>
      </c>
      <c r="B4" s="45" t="s">
        <v>114</v>
      </c>
      <c r="C4" s="45" t="s">
        <v>115</v>
      </c>
      <c r="D4" s="45" t="s">
        <v>116</v>
      </c>
      <c r="E4" s="45" t="s">
        <v>117</v>
      </c>
      <c r="F4" s="45" t="s">
        <v>118</v>
      </c>
      <c r="G4" s="45" t="s">
        <v>119</v>
      </c>
      <c r="H4" s="45" t="s">
        <v>120</v>
      </c>
    </row>
    <row r="6" spans="1:8" x14ac:dyDescent="0.25">
      <c r="A6" s="46">
        <v>0</v>
      </c>
      <c r="B6" s="46" t="s">
        <v>121</v>
      </c>
      <c r="C6" s="46" t="s">
        <v>122</v>
      </c>
      <c r="D6" s="46" t="s">
        <v>125</v>
      </c>
      <c r="E6" s="46" t="s">
        <v>13</v>
      </c>
      <c r="F6" s="46">
        <v>997</v>
      </c>
      <c r="G6" s="46">
        <v>1461</v>
      </c>
      <c r="H6" s="46">
        <v>4006.8069261700002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126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12</v>
      </c>
      <c r="C6" s="46" t="s">
        <v>134</v>
      </c>
      <c r="D6" s="46">
        <v>122</v>
      </c>
      <c r="E6" s="46" t="s">
        <v>25</v>
      </c>
      <c r="F6" s="46" t="s">
        <v>135</v>
      </c>
      <c r="G6" s="46" t="s">
        <v>136</v>
      </c>
      <c r="H6" s="46">
        <v>997</v>
      </c>
      <c r="I6" s="46">
        <v>994</v>
      </c>
      <c r="J6" s="46" t="s">
        <v>137</v>
      </c>
      <c r="K6" s="46">
        <v>230</v>
      </c>
      <c r="L6" s="46">
        <v>82.437436925100002</v>
      </c>
    </row>
    <row r="7" spans="1:12" x14ac:dyDescent="0.25">
      <c r="A7" s="46">
        <v>1</v>
      </c>
      <c r="B7" s="46">
        <v>12</v>
      </c>
      <c r="C7" s="46" t="s">
        <v>134</v>
      </c>
      <c r="D7" s="46">
        <v>123</v>
      </c>
      <c r="E7" s="46" t="s">
        <v>26</v>
      </c>
      <c r="F7" s="46" t="s">
        <v>135</v>
      </c>
      <c r="G7" s="46" t="s">
        <v>136</v>
      </c>
      <c r="H7" s="46">
        <v>997</v>
      </c>
      <c r="I7" s="46">
        <v>994</v>
      </c>
      <c r="J7" s="46" t="s">
        <v>137</v>
      </c>
      <c r="K7" s="46">
        <v>237</v>
      </c>
      <c r="L7" s="46">
        <v>55.4578458935</v>
      </c>
    </row>
    <row r="8" spans="1:12" x14ac:dyDescent="0.25">
      <c r="A8" s="46">
        <v>2</v>
      </c>
      <c r="B8" s="46">
        <v>12</v>
      </c>
      <c r="C8" s="46" t="s">
        <v>134</v>
      </c>
      <c r="D8" s="46">
        <v>1251</v>
      </c>
      <c r="E8" s="46" t="s">
        <v>27</v>
      </c>
      <c r="F8" s="46" t="s">
        <v>135</v>
      </c>
      <c r="G8" s="46" t="s">
        <v>136</v>
      </c>
      <c r="H8" s="46">
        <v>997</v>
      </c>
      <c r="I8" s="46">
        <v>994</v>
      </c>
      <c r="J8" s="46" t="s">
        <v>137</v>
      </c>
      <c r="K8" s="46">
        <v>2102</v>
      </c>
      <c r="L8" s="46">
        <v>4001.5253518200002</v>
      </c>
    </row>
    <row r="9" spans="1:12" x14ac:dyDescent="0.25">
      <c r="A9" s="46">
        <v>3</v>
      </c>
      <c r="B9" s="46">
        <v>12</v>
      </c>
      <c r="C9" s="46" t="s">
        <v>134</v>
      </c>
      <c r="D9" s="46">
        <v>1263</v>
      </c>
      <c r="E9" s="46" t="s">
        <v>28</v>
      </c>
      <c r="F9" s="46" t="s">
        <v>135</v>
      </c>
      <c r="G9" s="46" t="s">
        <v>136</v>
      </c>
      <c r="H9" s="46">
        <v>997</v>
      </c>
      <c r="I9" s="46">
        <v>994</v>
      </c>
      <c r="J9" s="46" t="s">
        <v>137</v>
      </c>
      <c r="K9" s="46">
        <v>1049</v>
      </c>
      <c r="L9" s="46">
        <v>568.46270778899998</v>
      </c>
    </row>
    <row r="10" spans="1:12" x14ac:dyDescent="0.25">
      <c r="A10" s="46">
        <v>4</v>
      </c>
      <c r="B10" s="46">
        <v>12</v>
      </c>
      <c r="C10" s="46" t="s">
        <v>134</v>
      </c>
      <c r="D10" s="46">
        <v>1264</v>
      </c>
      <c r="E10" s="46" t="s">
        <v>29</v>
      </c>
      <c r="F10" s="46" t="s">
        <v>135</v>
      </c>
      <c r="G10" s="46" t="s">
        <v>136</v>
      </c>
      <c r="H10" s="46">
        <v>997</v>
      </c>
      <c r="I10" s="46">
        <v>994</v>
      </c>
      <c r="J10" s="46" t="s">
        <v>137</v>
      </c>
      <c r="K10" s="46">
        <v>184</v>
      </c>
      <c r="L10" s="46">
        <v>50.8052290304</v>
      </c>
    </row>
    <row r="11" spans="1:12" x14ac:dyDescent="0.25">
      <c r="A11" s="46">
        <v>5</v>
      </c>
      <c r="B11" s="46">
        <v>12</v>
      </c>
      <c r="C11" s="46" t="s">
        <v>134</v>
      </c>
      <c r="D11" s="46">
        <v>1279</v>
      </c>
      <c r="E11" s="46" t="s">
        <v>30</v>
      </c>
      <c r="F11" s="46" t="s">
        <v>135</v>
      </c>
      <c r="G11" s="46" t="s">
        <v>136</v>
      </c>
      <c r="H11" s="46">
        <v>997</v>
      </c>
      <c r="I11" s="46">
        <v>994</v>
      </c>
      <c r="J11" s="46" t="s">
        <v>137</v>
      </c>
      <c r="K11" s="46">
        <v>190</v>
      </c>
      <c r="L11" s="46">
        <v>896.91523722900001</v>
      </c>
    </row>
    <row r="12" spans="1:12" x14ac:dyDescent="0.25">
      <c r="A12" s="46">
        <v>6</v>
      </c>
      <c r="B12" s="46">
        <v>12</v>
      </c>
      <c r="C12" s="46" t="s">
        <v>134</v>
      </c>
      <c r="D12" s="46">
        <v>1280</v>
      </c>
      <c r="E12" s="46" t="s">
        <v>31</v>
      </c>
      <c r="F12" s="46" t="s">
        <v>135</v>
      </c>
      <c r="G12" s="46" t="s">
        <v>136</v>
      </c>
      <c r="H12" s="46">
        <v>997</v>
      </c>
      <c r="I12" s="46">
        <v>994</v>
      </c>
      <c r="J12" s="46" t="s">
        <v>137</v>
      </c>
      <c r="K12" s="46">
        <v>688</v>
      </c>
      <c r="L12" s="46">
        <v>170.44514168500001</v>
      </c>
    </row>
    <row r="13" spans="1:12" x14ac:dyDescent="0.25">
      <c r="A13" s="46">
        <v>7</v>
      </c>
      <c r="B13" s="46">
        <v>11</v>
      </c>
      <c r="C13" s="46" t="s">
        <v>24</v>
      </c>
      <c r="D13" s="46">
        <v>997</v>
      </c>
      <c r="E13" s="46" t="s">
        <v>137</v>
      </c>
      <c r="F13" s="46" t="s">
        <v>135</v>
      </c>
      <c r="G13" s="46" t="s">
        <v>136</v>
      </c>
      <c r="H13" s="46">
        <v>997</v>
      </c>
      <c r="I13" s="46">
        <v>994</v>
      </c>
      <c r="J13" s="46" t="s">
        <v>137</v>
      </c>
      <c r="K13" s="46">
        <v>11531</v>
      </c>
      <c r="L13" s="46">
        <v>6820.2279531200002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138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12</v>
      </c>
      <c r="C6" s="46" t="s">
        <v>134</v>
      </c>
      <c r="D6" s="46">
        <v>1280</v>
      </c>
      <c r="E6" s="46" t="s">
        <v>31</v>
      </c>
      <c r="F6" s="46" t="s">
        <v>135</v>
      </c>
      <c r="G6" s="46" t="s">
        <v>136</v>
      </c>
      <c r="H6" s="46">
        <v>997</v>
      </c>
      <c r="I6" s="46">
        <v>994</v>
      </c>
      <c r="J6" s="46" t="s">
        <v>137</v>
      </c>
      <c r="K6" s="46">
        <v>1</v>
      </c>
      <c r="L6" s="46">
        <v>1.0387495300000001E-2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12</v>
      </c>
      <c r="C6" s="46" t="s">
        <v>134</v>
      </c>
      <c r="D6" s="46">
        <v>123</v>
      </c>
      <c r="E6" s="46" t="s">
        <v>26</v>
      </c>
      <c r="F6" s="46" t="s">
        <v>135</v>
      </c>
      <c r="G6" s="46" t="s">
        <v>136</v>
      </c>
      <c r="H6" s="46">
        <v>997</v>
      </c>
      <c r="I6" s="46">
        <v>994</v>
      </c>
      <c r="J6" s="46" t="s">
        <v>137</v>
      </c>
      <c r="K6" s="46">
        <v>2</v>
      </c>
      <c r="L6" s="46">
        <v>7.3304611000000004E-3</v>
      </c>
    </row>
    <row r="7" spans="1:12" x14ac:dyDescent="0.25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135</v>
      </c>
      <c r="G7" s="46" t="s">
        <v>136</v>
      </c>
      <c r="H7" s="46">
        <v>997</v>
      </c>
      <c r="I7" s="46">
        <v>994</v>
      </c>
      <c r="J7" s="46" t="s">
        <v>137</v>
      </c>
      <c r="K7" s="46">
        <v>17</v>
      </c>
      <c r="L7" s="46">
        <v>5.1993079568000002</v>
      </c>
    </row>
    <row r="8" spans="1:12" x14ac:dyDescent="0.25">
      <c r="A8" s="46">
        <v>2</v>
      </c>
      <c r="B8" s="46">
        <v>12</v>
      </c>
      <c r="C8" s="46" t="s">
        <v>134</v>
      </c>
      <c r="D8" s="46">
        <v>1280</v>
      </c>
      <c r="E8" s="46" t="s">
        <v>31</v>
      </c>
      <c r="F8" s="46" t="s">
        <v>135</v>
      </c>
      <c r="G8" s="46" t="s">
        <v>136</v>
      </c>
      <c r="H8" s="46">
        <v>997</v>
      </c>
      <c r="I8" s="46">
        <v>994</v>
      </c>
      <c r="J8" s="46" t="s">
        <v>137</v>
      </c>
      <c r="K8" s="46">
        <v>1</v>
      </c>
      <c r="L8" s="46">
        <v>7.9283829599999994E-2</v>
      </c>
    </row>
    <row r="9" spans="1:12" x14ac:dyDescent="0.25">
      <c r="A9" s="46">
        <v>3</v>
      </c>
      <c r="B9" s="46">
        <v>11</v>
      </c>
      <c r="C9" s="46" t="s">
        <v>24</v>
      </c>
      <c r="D9" s="46">
        <v>997</v>
      </c>
      <c r="E9" s="46" t="s">
        <v>137</v>
      </c>
      <c r="F9" s="46" t="s">
        <v>135</v>
      </c>
      <c r="G9" s="46" t="s">
        <v>136</v>
      </c>
      <c r="H9" s="46">
        <v>997</v>
      </c>
      <c r="I9" s="46">
        <v>994</v>
      </c>
      <c r="J9" s="46" t="s">
        <v>137</v>
      </c>
      <c r="K9" s="46">
        <v>2</v>
      </c>
      <c r="L9" s="46">
        <v>6.6849836499999996E-2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140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213</v>
      </c>
      <c r="C6" s="46" t="s">
        <v>141</v>
      </c>
      <c r="D6" s="46">
        <v>2130</v>
      </c>
      <c r="E6" s="46" t="s">
        <v>33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8</v>
      </c>
      <c r="L6" s="46">
        <v>732.06945144400004</v>
      </c>
    </row>
    <row r="7" spans="1:12" x14ac:dyDescent="0.25">
      <c r="A7" s="46">
        <v>1</v>
      </c>
      <c r="B7" s="46">
        <v>213</v>
      </c>
      <c r="C7" s="46" t="s">
        <v>141</v>
      </c>
      <c r="D7" s="46">
        <v>2131</v>
      </c>
      <c r="E7" s="46" t="s">
        <v>35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1</v>
      </c>
      <c r="L7" s="46">
        <v>0.27580030620000001</v>
      </c>
    </row>
    <row r="8" spans="1:12" x14ac:dyDescent="0.25">
      <c r="A8" s="46">
        <v>2</v>
      </c>
      <c r="B8" s="46">
        <v>213</v>
      </c>
      <c r="C8" s="46" t="s">
        <v>141</v>
      </c>
      <c r="D8" s="46">
        <v>21312</v>
      </c>
      <c r="E8" s="46" t="s">
        <v>36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34</v>
      </c>
      <c r="L8" s="46">
        <v>3.6629373387999999</v>
      </c>
    </row>
    <row r="9" spans="1:12" x14ac:dyDescent="0.25">
      <c r="A9" s="46">
        <v>3</v>
      </c>
      <c r="B9" s="46">
        <v>215</v>
      </c>
      <c r="C9" s="46" t="s">
        <v>142</v>
      </c>
      <c r="D9" s="46">
        <v>21510</v>
      </c>
      <c r="E9" s="46" t="s">
        <v>37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1</v>
      </c>
      <c r="L9" s="46">
        <v>4.37097402E-2</v>
      </c>
    </row>
    <row r="10" spans="1:12" x14ac:dyDescent="0.25">
      <c r="A10" s="46">
        <v>4</v>
      </c>
      <c r="B10" s="46">
        <v>215</v>
      </c>
      <c r="C10" s="46" t="s">
        <v>142</v>
      </c>
      <c r="D10" s="46">
        <v>21514</v>
      </c>
      <c r="E10" s="46" t="s">
        <v>34</v>
      </c>
      <c r="F10" s="46" t="s">
        <v>135</v>
      </c>
      <c r="G10" s="46" t="s">
        <v>137</v>
      </c>
      <c r="H10" s="46">
        <v>997</v>
      </c>
      <c r="I10" s="46">
        <v>994</v>
      </c>
      <c r="J10" s="46" t="s">
        <v>137</v>
      </c>
      <c r="K10" s="46">
        <v>5</v>
      </c>
      <c r="L10" s="46">
        <v>1.7239654275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143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21514</v>
      </c>
      <c r="E6" s="46" t="s">
        <v>34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4</v>
      </c>
      <c r="L6" s="46">
        <v>0.42785981290000002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144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145</v>
      </c>
    </row>
    <row r="6" spans="1:12" x14ac:dyDescent="0.25">
      <c r="A6" s="46">
        <v>0</v>
      </c>
      <c r="B6" s="46">
        <v>211</v>
      </c>
      <c r="C6" s="46" t="s">
        <v>146</v>
      </c>
      <c r="D6" s="46">
        <v>2111</v>
      </c>
      <c r="E6" s="46" t="s">
        <v>39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4762</v>
      </c>
      <c r="L6" s="46">
        <v>1626.6446829900001</v>
      </c>
    </row>
    <row r="7" spans="1:12" x14ac:dyDescent="0.25">
      <c r="A7" s="46">
        <v>1</v>
      </c>
      <c r="B7" s="46">
        <v>211</v>
      </c>
      <c r="C7" s="46" t="s">
        <v>146</v>
      </c>
      <c r="D7" s="46">
        <v>21120</v>
      </c>
      <c r="E7" s="46" t="s">
        <v>40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6221</v>
      </c>
      <c r="L7" s="46">
        <v>1348.15760768</v>
      </c>
    </row>
    <row r="8" spans="1:12" x14ac:dyDescent="0.25">
      <c r="A8" s="46">
        <v>2</v>
      </c>
      <c r="B8" s="46">
        <v>211</v>
      </c>
      <c r="C8" s="46" t="s">
        <v>146</v>
      </c>
      <c r="D8" s="46">
        <v>21121</v>
      </c>
      <c r="E8" s="46" t="s">
        <v>41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6979</v>
      </c>
      <c r="L8" s="46">
        <v>2124.8426740599998</v>
      </c>
    </row>
    <row r="9" spans="1:12" x14ac:dyDescent="0.25">
      <c r="A9" s="46">
        <v>3</v>
      </c>
      <c r="B9" s="46">
        <v>211</v>
      </c>
      <c r="C9" s="46" t="s">
        <v>146</v>
      </c>
      <c r="D9" s="46">
        <v>21122</v>
      </c>
      <c r="E9" s="46" t="s">
        <v>42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77504</v>
      </c>
      <c r="L9" s="46">
        <v>16262.9493895</v>
      </c>
    </row>
    <row r="10" spans="1:12" x14ac:dyDescent="0.25">
      <c r="A10" s="46">
        <v>4</v>
      </c>
      <c r="B10" s="46">
        <v>211</v>
      </c>
      <c r="C10" s="46" t="s">
        <v>146</v>
      </c>
      <c r="D10" s="46">
        <v>21124</v>
      </c>
      <c r="E10" s="46" t="s">
        <v>43</v>
      </c>
      <c r="F10" s="46" t="s">
        <v>135</v>
      </c>
      <c r="G10" s="46" t="s">
        <v>137</v>
      </c>
      <c r="H10" s="46">
        <v>997</v>
      </c>
      <c r="I10" s="46">
        <v>994</v>
      </c>
      <c r="J10" s="46" t="s">
        <v>137</v>
      </c>
      <c r="K10" s="46">
        <v>46894</v>
      </c>
      <c r="L10" s="46">
        <v>21282.8143738</v>
      </c>
    </row>
    <row r="11" spans="1:12" x14ac:dyDescent="0.25">
      <c r="A11" s="46">
        <v>5</v>
      </c>
      <c r="B11" s="46">
        <v>212</v>
      </c>
      <c r="C11" s="46" t="s">
        <v>147</v>
      </c>
      <c r="D11" s="46">
        <v>2121</v>
      </c>
      <c r="E11" s="46" t="s">
        <v>45</v>
      </c>
      <c r="F11" s="46" t="s">
        <v>135</v>
      </c>
      <c r="G11" s="46" t="s">
        <v>137</v>
      </c>
      <c r="H11" s="46">
        <v>997</v>
      </c>
      <c r="I11" s="46">
        <v>994</v>
      </c>
      <c r="J11" s="46" t="s">
        <v>137</v>
      </c>
      <c r="K11" s="46">
        <v>1553</v>
      </c>
      <c r="L11" s="46">
        <v>797.71568293500002</v>
      </c>
    </row>
    <row r="12" spans="1:12" x14ac:dyDescent="0.25">
      <c r="A12" s="46">
        <v>6</v>
      </c>
      <c r="B12" s="46">
        <v>212</v>
      </c>
      <c r="C12" s="46" t="s">
        <v>147</v>
      </c>
      <c r="D12" s="46">
        <v>21210</v>
      </c>
      <c r="E12" s="46" t="s">
        <v>44</v>
      </c>
      <c r="F12" s="46" t="s">
        <v>135</v>
      </c>
      <c r="G12" s="46" t="s">
        <v>137</v>
      </c>
      <c r="H12" s="46">
        <v>997</v>
      </c>
      <c r="I12" s="46">
        <v>994</v>
      </c>
      <c r="J12" s="46" t="s">
        <v>137</v>
      </c>
      <c r="K12" s="46">
        <v>4</v>
      </c>
      <c r="L12" s="46">
        <v>0.27351928139999998</v>
      </c>
    </row>
    <row r="13" spans="1:12" x14ac:dyDescent="0.25">
      <c r="A13" s="46">
        <v>7</v>
      </c>
      <c r="B13" s="46">
        <v>213</v>
      </c>
      <c r="C13" s="46" t="s">
        <v>141</v>
      </c>
      <c r="D13" s="46">
        <v>2130</v>
      </c>
      <c r="E13" s="46" t="s">
        <v>33</v>
      </c>
      <c r="F13" s="46" t="s">
        <v>135</v>
      </c>
      <c r="G13" s="46" t="s">
        <v>137</v>
      </c>
      <c r="H13" s="46">
        <v>997</v>
      </c>
      <c r="I13" s="46">
        <v>994</v>
      </c>
      <c r="J13" s="46" t="s">
        <v>137</v>
      </c>
      <c r="K13" s="46">
        <v>110</v>
      </c>
      <c r="L13" s="46">
        <v>27.9635993017</v>
      </c>
    </row>
    <row r="14" spans="1:12" x14ac:dyDescent="0.25">
      <c r="A14" s="46">
        <v>8</v>
      </c>
      <c r="B14" s="46">
        <v>215</v>
      </c>
      <c r="C14" s="46" t="s">
        <v>142</v>
      </c>
      <c r="D14" s="46">
        <v>21510</v>
      </c>
      <c r="E14" s="46" t="s">
        <v>37</v>
      </c>
      <c r="F14" s="46" t="s">
        <v>135</v>
      </c>
      <c r="G14" s="46" t="s">
        <v>137</v>
      </c>
      <c r="H14" s="46">
        <v>997</v>
      </c>
      <c r="I14" s="46">
        <v>994</v>
      </c>
      <c r="J14" s="46" t="s">
        <v>137</v>
      </c>
      <c r="K14" s="46">
        <v>1</v>
      </c>
      <c r="L14" s="46">
        <v>0.12723712030000001</v>
      </c>
    </row>
    <row r="15" spans="1:12" x14ac:dyDescent="0.25">
      <c r="A15" s="46">
        <v>9</v>
      </c>
      <c r="B15" s="46">
        <v>215</v>
      </c>
      <c r="C15" s="46" t="s">
        <v>142</v>
      </c>
      <c r="D15" s="46">
        <v>21514</v>
      </c>
      <c r="E15" s="46" t="s">
        <v>34</v>
      </c>
      <c r="F15" s="46" t="s">
        <v>135</v>
      </c>
      <c r="G15" s="46" t="s">
        <v>137</v>
      </c>
      <c r="H15" s="46">
        <v>997</v>
      </c>
      <c r="I15" s="46">
        <v>994</v>
      </c>
      <c r="J15" s="46" t="s">
        <v>137</v>
      </c>
      <c r="K15" s="46">
        <v>5</v>
      </c>
      <c r="L15" s="46">
        <v>3.8052508198999999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148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145</v>
      </c>
    </row>
    <row r="6" spans="1:12" x14ac:dyDescent="0.25">
      <c r="A6" s="46">
        <v>0</v>
      </c>
      <c r="B6" s="46">
        <v>211</v>
      </c>
      <c r="C6" s="46" t="s">
        <v>146</v>
      </c>
      <c r="D6" s="46">
        <v>2111</v>
      </c>
      <c r="E6" s="46" t="s">
        <v>39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4</v>
      </c>
      <c r="L6" s="46">
        <v>0.27595346720000002</v>
      </c>
    </row>
    <row r="7" spans="1:12" x14ac:dyDescent="0.25">
      <c r="A7" s="46">
        <v>1</v>
      </c>
      <c r="B7" s="46">
        <v>211</v>
      </c>
      <c r="C7" s="46" t="s">
        <v>146</v>
      </c>
      <c r="D7" s="46">
        <v>21120</v>
      </c>
      <c r="E7" s="46" t="s">
        <v>40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5</v>
      </c>
      <c r="L7" s="46">
        <v>0.83803080829999999</v>
      </c>
    </row>
    <row r="8" spans="1:12" x14ac:dyDescent="0.25">
      <c r="A8" s="46">
        <v>2</v>
      </c>
      <c r="B8" s="46">
        <v>211</v>
      </c>
      <c r="C8" s="46" t="s">
        <v>146</v>
      </c>
      <c r="D8" s="46">
        <v>21121</v>
      </c>
      <c r="E8" s="46" t="s">
        <v>41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8</v>
      </c>
      <c r="L8" s="46">
        <v>1.5271181556</v>
      </c>
    </row>
    <row r="9" spans="1:12" x14ac:dyDescent="0.25">
      <c r="A9" s="46">
        <v>3</v>
      </c>
      <c r="B9" s="46">
        <v>211</v>
      </c>
      <c r="C9" s="46" t="s">
        <v>146</v>
      </c>
      <c r="D9" s="46">
        <v>21122</v>
      </c>
      <c r="E9" s="46" t="s">
        <v>42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39</v>
      </c>
      <c r="L9" s="46">
        <v>5.8237239321000001</v>
      </c>
    </row>
    <row r="10" spans="1:12" x14ac:dyDescent="0.25">
      <c r="A10" s="46">
        <v>4</v>
      </c>
      <c r="B10" s="46">
        <v>211</v>
      </c>
      <c r="C10" s="46" t="s">
        <v>146</v>
      </c>
      <c r="D10" s="46">
        <v>21124</v>
      </c>
      <c r="E10" s="46" t="s">
        <v>43</v>
      </c>
      <c r="F10" s="46" t="s">
        <v>135</v>
      </c>
      <c r="G10" s="46" t="s">
        <v>137</v>
      </c>
      <c r="H10" s="46">
        <v>997</v>
      </c>
      <c r="I10" s="46">
        <v>994</v>
      </c>
      <c r="J10" s="46" t="s">
        <v>137</v>
      </c>
      <c r="K10" s="46">
        <v>474</v>
      </c>
      <c r="L10" s="46">
        <v>146.12816996999999</v>
      </c>
    </row>
    <row r="11" spans="1:12" x14ac:dyDescent="0.25">
      <c r="A11" s="46">
        <v>5</v>
      </c>
      <c r="B11" s="46">
        <v>212</v>
      </c>
      <c r="C11" s="46" t="s">
        <v>147</v>
      </c>
      <c r="D11" s="46">
        <v>2121</v>
      </c>
      <c r="E11" s="46" t="s">
        <v>45</v>
      </c>
      <c r="F11" s="46" t="s">
        <v>135</v>
      </c>
      <c r="G11" s="46" t="s">
        <v>137</v>
      </c>
      <c r="H11" s="46">
        <v>997</v>
      </c>
      <c r="I11" s="46">
        <v>994</v>
      </c>
      <c r="J11" s="46" t="s">
        <v>137</v>
      </c>
      <c r="K11" s="46">
        <v>10</v>
      </c>
      <c r="L11" s="46">
        <v>0.28507852989999999</v>
      </c>
    </row>
    <row r="12" spans="1:12" x14ac:dyDescent="0.25">
      <c r="A12" s="46">
        <v>6</v>
      </c>
      <c r="B12" s="46">
        <v>213</v>
      </c>
      <c r="C12" s="46" t="s">
        <v>141</v>
      </c>
      <c r="D12" s="46">
        <v>2130</v>
      </c>
      <c r="E12" s="46" t="s">
        <v>33</v>
      </c>
      <c r="F12" s="46" t="s">
        <v>135</v>
      </c>
      <c r="G12" s="46" t="s">
        <v>137</v>
      </c>
      <c r="H12" s="46">
        <v>997</v>
      </c>
      <c r="I12" s="46">
        <v>994</v>
      </c>
      <c r="J12" s="46" t="s">
        <v>137</v>
      </c>
      <c r="K12" s="46">
        <v>1</v>
      </c>
      <c r="L12" s="46">
        <v>0.62088396720000005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149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145</v>
      </c>
    </row>
    <row r="6" spans="1:12" x14ac:dyDescent="0.25">
      <c r="A6" s="46">
        <v>0</v>
      </c>
      <c r="B6" s="46">
        <v>211</v>
      </c>
      <c r="C6" s="46" t="s">
        <v>146</v>
      </c>
      <c r="D6" s="46">
        <v>2111</v>
      </c>
      <c r="E6" s="46" t="s">
        <v>39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16</v>
      </c>
      <c r="L6" s="46">
        <v>7.5371239760000002</v>
      </c>
    </row>
    <row r="7" spans="1:12" x14ac:dyDescent="0.25">
      <c r="A7" s="46">
        <v>1</v>
      </c>
      <c r="B7" s="46">
        <v>211</v>
      </c>
      <c r="C7" s="46" t="s">
        <v>146</v>
      </c>
      <c r="D7" s="46">
        <v>21120</v>
      </c>
      <c r="E7" s="46" t="s">
        <v>40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57</v>
      </c>
      <c r="L7" s="46">
        <v>10.5196124919</v>
      </c>
    </row>
    <row r="8" spans="1:12" x14ac:dyDescent="0.25">
      <c r="A8" s="46">
        <v>2</v>
      </c>
      <c r="B8" s="46">
        <v>211</v>
      </c>
      <c r="C8" s="46" t="s">
        <v>146</v>
      </c>
      <c r="D8" s="46">
        <v>21121</v>
      </c>
      <c r="E8" s="46" t="s">
        <v>41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32</v>
      </c>
      <c r="L8" s="46">
        <v>1.9718176482000001</v>
      </c>
    </row>
    <row r="9" spans="1:12" x14ac:dyDescent="0.25">
      <c r="A9" s="46">
        <v>3</v>
      </c>
      <c r="B9" s="46">
        <v>211</v>
      </c>
      <c r="C9" s="46" t="s">
        <v>146</v>
      </c>
      <c r="D9" s="46">
        <v>21122</v>
      </c>
      <c r="E9" s="46" t="s">
        <v>42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170</v>
      </c>
      <c r="L9" s="46">
        <v>24.147076102100002</v>
      </c>
    </row>
    <row r="10" spans="1:12" x14ac:dyDescent="0.25">
      <c r="A10" s="46">
        <v>4</v>
      </c>
      <c r="B10" s="46">
        <v>211</v>
      </c>
      <c r="C10" s="46" t="s">
        <v>146</v>
      </c>
      <c r="D10" s="46">
        <v>21124</v>
      </c>
      <c r="E10" s="46" t="s">
        <v>43</v>
      </c>
      <c r="F10" s="46" t="s">
        <v>135</v>
      </c>
      <c r="G10" s="46" t="s">
        <v>137</v>
      </c>
      <c r="H10" s="46">
        <v>997</v>
      </c>
      <c r="I10" s="46">
        <v>994</v>
      </c>
      <c r="J10" s="46" t="s">
        <v>137</v>
      </c>
      <c r="K10" s="46">
        <v>797</v>
      </c>
      <c r="L10" s="46">
        <v>223.799630052</v>
      </c>
    </row>
    <row r="11" spans="1:12" x14ac:dyDescent="0.25">
      <c r="A11" s="46">
        <v>5</v>
      </c>
      <c r="B11" s="46">
        <v>212</v>
      </c>
      <c r="C11" s="46" t="s">
        <v>147</v>
      </c>
      <c r="D11" s="46">
        <v>2121</v>
      </c>
      <c r="E11" s="46" t="s">
        <v>45</v>
      </c>
      <c r="F11" s="46" t="s">
        <v>135</v>
      </c>
      <c r="G11" s="46" t="s">
        <v>137</v>
      </c>
      <c r="H11" s="46">
        <v>997</v>
      </c>
      <c r="I11" s="46">
        <v>994</v>
      </c>
      <c r="J11" s="46" t="s">
        <v>137</v>
      </c>
      <c r="K11" s="46">
        <v>78</v>
      </c>
      <c r="L11" s="46">
        <v>11.233503988600001</v>
      </c>
    </row>
    <row r="12" spans="1:12" x14ac:dyDescent="0.25">
      <c r="A12" s="46">
        <v>6</v>
      </c>
      <c r="B12" s="46">
        <v>215</v>
      </c>
      <c r="C12" s="46" t="s">
        <v>142</v>
      </c>
      <c r="D12" s="46">
        <v>21514</v>
      </c>
      <c r="E12" s="46" t="s">
        <v>34</v>
      </c>
      <c r="F12" s="46" t="s">
        <v>135</v>
      </c>
      <c r="G12" s="46" t="s">
        <v>137</v>
      </c>
      <c r="H12" s="46">
        <v>997</v>
      </c>
      <c r="I12" s="46">
        <v>994</v>
      </c>
      <c r="J12" s="46" t="s">
        <v>137</v>
      </c>
      <c r="K12" s="46">
        <v>4</v>
      </c>
      <c r="L12" s="46">
        <v>1.2353985412999999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150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21512</v>
      </c>
      <c r="E6" s="46" t="s">
        <v>47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105</v>
      </c>
      <c r="L6" s="46">
        <v>98.048805700800003</v>
      </c>
    </row>
    <row r="7" spans="1:12" x14ac:dyDescent="0.25">
      <c r="A7" s="46">
        <v>1</v>
      </c>
      <c r="B7" s="46">
        <v>215</v>
      </c>
      <c r="C7" s="46" t="s">
        <v>142</v>
      </c>
      <c r="D7" s="46">
        <v>21513</v>
      </c>
      <c r="E7" s="46" t="s">
        <v>48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28</v>
      </c>
      <c r="L7" s="46">
        <v>14.7038180832</v>
      </c>
    </row>
    <row r="8" spans="1:12" x14ac:dyDescent="0.25">
      <c r="A8" s="46">
        <v>2</v>
      </c>
      <c r="B8" s="46">
        <v>215</v>
      </c>
      <c r="C8" s="46" t="s">
        <v>142</v>
      </c>
      <c r="D8" s="46">
        <v>2152</v>
      </c>
      <c r="E8" s="46" t="s">
        <v>49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11</v>
      </c>
      <c r="L8" s="46">
        <v>6.0730733741999998</v>
      </c>
    </row>
    <row r="9" spans="1:12" x14ac:dyDescent="0.25">
      <c r="A9" s="46">
        <v>3</v>
      </c>
      <c r="B9" s="46">
        <v>23</v>
      </c>
      <c r="C9" s="46" t="s">
        <v>151</v>
      </c>
      <c r="D9" s="46">
        <v>2301</v>
      </c>
      <c r="E9" s="46" t="s">
        <v>50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1581</v>
      </c>
      <c r="L9" s="46">
        <v>1965.4241310899999</v>
      </c>
    </row>
    <row r="10" spans="1:12" x14ac:dyDescent="0.25">
      <c r="A10" s="46">
        <v>4</v>
      </c>
      <c r="B10" s="46">
        <v>23</v>
      </c>
      <c r="C10" s="46" t="s">
        <v>151</v>
      </c>
      <c r="D10" s="46">
        <v>2302</v>
      </c>
      <c r="E10" s="46" t="s">
        <v>51</v>
      </c>
      <c r="F10" s="46" t="s">
        <v>135</v>
      </c>
      <c r="G10" s="46" t="s">
        <v>137</v>
      </c>
      <c r="H10" s="46">
        <v>997</v>
      </c>
      <c r="I10" s="46">
        <v>994</v>
      </c>
      <c r="J10" s="46" t="s">
        <v>137</v>
      </c>
      <c r="K10" s="46">
        <v>34</v>
      </c>
      <c r="L10" s="46">
        <v>164.567919547</v>
      </c>
    </row>
    <row r="11" spans="1:12" x14ac:dyDescent="0.25">
      <c r="A11" s="46">
        <v>5</v>
      </c>
      <c r="B11" s="46">
        <v>24</v>
      </c>
      <c r="C11" s="46" t="s">
        <v>152</v>
      </c>
      <c r="D11" s="46">
        <v>241</v>
      </c>
      <c r="E11" s="46" t="s">
        <v>52</v>
      </c>
      <c r="F11" s="46" t="s">
        <v>135</v>
      </c>
      <c r="G11" s="46" t="s">
        <v>137</v>
      </c>
      <c r="H11" s="46">
        <v>997</v>
      </c>
      <c r="I11" s="46">
        <v>994</v>
      </c>
      <c r="J11" s="46" t="s">
        <v>137</v>
      </c>
      <c r="K11" s="46">
        <v>2305</v>
      </c>
      <c r="L11" s="46">
        <v>1502.52367706</v>
      </c>
    </row>
    <row r="12" spans="1:12" x14ac:dyDescent="0.25">
      <c r="A12" s="46">
        <v>6</v>
      </c>
      <c r="B12" s="46">
        <v>24</v>
      </c>
      <c r="C12" s="46" t="s">
        <v>152</v>
      </c>
      <c r="D12" s="46">
        <v>242</v>
      </c>
      <c r="E12" s="46" t="s">
        <v>53</v>
      </c>
      <c r="F12" s="46" t="s">
        <v>135</v>
      </c>
      <c r="G12" s="46" t="s">
        <v>137</v>
      </c>
      <c r="H12" s="46">
        <v>997</v>
      </c>
      <c r="I12" s="46">
        <v>994</v>
      </c>
      <c r="J12" s="46" t="s">
        <v>137</v>
      </c>
      <c r="K12" s="46">
        <v>25</v>
      </c>
      <c r="L12" s="46">
        <v>205.73973081299999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153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24</v>
      </c>
      <c r="C6" s="46" t="s">
        <v>152</v>
      </c>
      <c r="D6" s="46">
        <v>241</v>
      </c>
      <c r="E6" s="46" t="s">
        <v>52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2</v>
      </c>
      <c r="L6" s="46">
        <v>5.7032295507999997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154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21512</v>
      </c>
      <c r="E6" s="46" t="s">
        <v>47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4</v>
      </c>
      <c r="L6" s="46">
        <v>1.1256493714</v>
      </c>
    </row>
    <row r="7" spans="1:12" x14ac:dyDescent="0.25">
      <c r="A7" s="46">
        <v>1</v>
      </c>
      <c r="B7" s="46">
        <v>215</v>
      </c>
      <c r="C7" s="46" t="s">
        <v>142</v>
      </c>
      <c r="D7" s="46">
        <v>21513</v>
      </c>
      <c r="E7" s="46" t="s">
        <v>48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2</v>
      </c>
      <c r="L7" s="46">
        <v>1.8583713809</v>
      </c>
    </row>
    <row r="8" spans="1:12" x14ac:dyDescent="0.25">
      <c r="A8" s="46">
        <v>2</v>
      </c>
      <c r="B8" s="46">
        <v>24</v>
      </c>
      <c r="C8" s="46" t="s">
        <v>152</v>
      </c>
      <c r="D8" s="46">
        <v>241</v>
      </c>
      <c r="E8" s="46" t="s">
        <v>52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13</v>
      </c>
      <c r="L8" s="46">
        <v>14.956783077900001</v>
      </c>
    </row>
    <row r="9" spans="1:12" x14ac:dyDescent="0.25">
      <c r="A9" s="46">
        <v>3</v>
      </c>
      <c r="B9" s="46">
        <v>24</v>
      </c>
      <c r="C9" s="46" t="s">
        <v>152</v>
      </c>
      <c r="D9" s="46">
        <v>242</v>
      </c>
      <c r="E9" s="46" t="s">
        <v>53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1</v>
      </c>
      <c r="L9" s="46">
        <v>1.05680975E-2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155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145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21513</v>
      </c>
      <c r="E6" s="46" t="s">
        <v>48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1</v>
      </c>
      <c r="L6" s="46">
        <v>0.43106436469999998</v>
      </c>
    </row>
    <row r="7" spans="1:12" x14ac:dyDescent="0.25">
      <c r="A7" s="46">
        <v>1</v>
      </c>
      <c r="B7" s="46">
        <v>215</v>
      </c>
      <c r="C7" s="46" t="s">
        <v>142</v>
      </c>
      <c r="D7" s="46">
        <v>2152</v>
      </c>
      <c r="E7" s="46" t="s">
        <v>49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126</v>
      </c>
      <c r="L7" s="46">
        <v>4.3130200368000002</v>
      </c>
    </row>
    <row r="8" spans="1:12" x14ac:dyDescent="0.25">
      <c r="A8" s="46">
        <v>2</v>
      </c>
      <c r="B8" s="46">
        <v>22</v>
      </c>
      <c r="C8" s="46" t="s">
        <v>156</v>
      </c>
      <c r="D8" s="46">
        <v>221</v>
      </c>
      <c r="E8" s="46" t="s">
        <v>54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756</v>
      </c>
      <c r="L8" s="46">
        <v>2741.35176615</v>
      </c>
    </row>
    <row r="9" spans="1:12" x14ac:dyDescent="0.25">
      <c r="A9" s="46">
        <v>3</v>
      </c>
      <c r="B9" s="46">
        <v>22</v>
      </c>
      <c r="C9" s="46" t="s">
        <v>156</v>
      </c>
      <c r="D9" s="46">
        <v>222</v>
      </c>
      <c r="E9" s="46" t="s">
        <v>55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742</v>
      </c>
      <c r="L9" s="46">
        <v>574.82214881899995</v>
      </c>
    </row>
    <row r="10" spans="1:12" x14ac:dyDescent="0.25">
      <c r="A10" s="46">
        <v>4</v>
      </c>
      <c r="B10" s="46">
        <v>22</v>
      </c>
      <c r="C10" s="46" t="s">
        <v>156</v>
      </c>
      <c r="D10" s="46">
        <v>223</v>
      </c>
      <c r="E10" s="46" t="s">
        <v>56</v>
      </c>
      <c r="F10" s="46" t="s">
        <v>135</v>
      </c>
      <c r="G10" s="46" t="s">
        <v>137</v>
      </c>
      <c r="H10" s="46">
        <v>997</v>
      </c>
      <c r="I10" s="46">
        <v>994</v>
      </c>
      <c r="J10" s="46" t="s">
        <v>137</v>
      </c>
      <c r="K10" s="46">
        <v>22</v>
      </c>
      <c r="L10" s="46">
        <v>46.347490929499997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157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145</v>
      </c>
    </row>
    <row r="6" spans="1:12" x14ac:dyDescent="0.25">
      <c r="A6" s="46">
        <v>0</v>
      </c>
      <c r="B6" s="46">
        <v>22</v>
      </c>
      <c r="C6" s="46" t="s">
        <v>156</v>
      </c>
      <c r="D6" s="46">
        <v>221</v>
      </c>
      <c r="E6" s="46" t="s">
        <v>54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27</v>
      </c>
      <c r="L6" s="46">
        <v>11.313769776399999</v>
      </c>
    </row>
    <row r="7" spans="1:12" x14ac:dyDescent="0.25">
      <c r="A7" s="46">
        <v>1</v>
      </c>
      <c r="B7" s="46">
        <v>22</v>
      </c>
      <c r="C7" s="46" t="s">
        <v>156</v>
      </c>
      <c r="D7" s="46">
        <v>222</v>
      </c>
      <c r="E7" s="46" t="s">
        <v>55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18</v>
      </c>
      <c r="L7" s="46">
        <v>4.7288585244999997</v>
      </c>
    </row>
    <row r="8" spans="1:12" x14ac:dyDescent="0.25">
      <c r="A8" s="46">
        <v>2</v>
      </c>
      <c r="B8" s="46">
        <v>22</v>
      </c>
      <c r="C8" s="46" t="s">
        <v>156</v>
      </c>
      <c r="D8" s="46">
        <v>223</v>
      </c>
      <c r="E8" s="46" t="s">
        <v>56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5</v>
      </c>
      <c r="L8" s="46">
        <v>0.98873244000000005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158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145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2152</v>
      </c>
      <c r="E6" s="46" t="s">
        <v>49</v>
      </c>
      <c r="F6" s="46" t="s">
        <v>135</v>
      </c>
      <c r="G6" s="46" t="s">
        <v>137</v>
      </c>
      <c r="H6" s="46">
        <v>997</v>
      </c>
      <c r="I6" s="46">
        <v>994</v>
      </c>
      <c r="J6" s="46" t="s">
        <v>137</v>
      </c>
      <c r="K6" s="46">
        <v>3</v>
      </c>
      <c r="L6" s="46">
        <v>8.9222690399999999E-2</v>
      </c>
    </row>
    <row r="7" spans="1:12" x14ac:dyDescent="0.25">
      <c r="A7" s="46">
        <v>1</v>
      </c>
      <c r="B7" s="46">
        <v>22</v>
      </c>
      <c r="C7" s="46" t="s">
        <v>156</v>
      </c>
      <c r="D7" s="46">
        <v>221</v>
      </c>
      <c r="E7" s="46" t="s">
        <v>54</v>
      </c>
      <c r="F7" s="46" t="s">
        <v>135</v>
      </c>
      <c r="G7" s="46" t="s">
        <v>137</v>
      </c>
      <c r="H7" s="46">
        <v>997</v>
      </c>
      <c r="I7" s="46">
        <v>994</v>
      </c>
      <c r="J7" s="46" t="s">
        <v>137</v>
      </c>
      <c r="K7" s="46">
        <v>41</v>
      </c>
      <c r="L7" s="46">
        <v>9.5774025251000001</v>
      </c>
    </row>
    <row r="8" spans="1:12" x14ac:dyDescent="0.25">
      <c r="A8" s="46">
        <v>2</v>
      </c>
      <c r="B8" s="46">
        <v>22</v>
      </c>
      <c r="C8" s="46" t="s">
        <v>156</v>
      </c>
      <c r="D8" s="46">
        <v>222</v>
      </c>
      <c r="E8" s="46" t="s">
        <v>55</v>
      </c>
      <c r="F8" s="46" t="s">
        <v>135</v>
      </c>
      <c r="G8" s="46" t="s">
        <v>137</v>
      </c>
      <c r="H8" s="46">
        <v>997</v>
      </c>
      <c r="I8" s="46">
        <v>994</v>
      </c>
      <c r="J8" s="46" t="s">
        <v>137</v>
      </c>
      <c r="K8" s="46">
        <v>31</v>
      </c>
      <c r="L8" s="46">
        <v>5.4444409762000001</v>
      </c>
    </row>
    <row r="9" spans="1:12" x14ac:dyDescent="0.25">
      <c r="A9" s="46">
        <v>3</v>
      </c>
      <c r="B9" s="46">
        <v>22</v>
      </c>
      <c r="C9" s="46" t="s">
        <v>156</v>
      </c>
      <c r="D9" s="46">
        <v>223</v>
      </c>
      <c r="E9" s="46" t="s">
        <v>56</v>
      </c>
      <c r="F9" s="46" t="s">
        <v>135</v>
      </c>
      <c r="G9" s="46" t="s">
        <v>137</v>
      </c>
      <c r="H9" s="46">
        <v>997</v>
      </c>
      <c r="I9" s="46">
        <v>994</v>
      </c>
      <c r="J9" s="46" t="s">
        <v>137</v>
      </c>
      <c r="K9" s="46">
        <v>12</v>
      </c>
      <c r="L9" s="46">
        <v>9.4529990333999994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159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</v>
      </c>
      <c r="C6" s="46" t="s">
        <v>160</v>
      </c>
      <c r="D6" s="46">
        <v>21</v>
      </c>
      <c r="E6" s="46" t="s">
        <v>58</v>
      </c>
      <c r="F6" s="46" t="s">
        <v>161</v>
      </c>
      <c r="G6" s="46" t="s">
        <v>137</v>
      </c>
      <c r="H6" s="46">
        <v>997</v>
      </c>
      <c r="I6" s="46">
        <v>992</v>
      </c>
      <c r="J6" s="46" t="s">
        <v>137</v>
      </c>
      <c r="K6" s="46">
        <v>246</v>
      </c>
      <c r="L6" s="46">
        <v>43956.515977499999</v>
      </c>
    </row>
    <row r="7" spans="1:12" x14ac:dyDescent="0.25">
      <c r="A7" s="46">
        <v>1</v>
      </c>
      <c r="B7" s="46">
        <v>2</v>
      </c>
      <c r="C7" s="46" t="s">
        <v>160</v>
      </c>
      <c r="D7" s="46">
        <v>22</v>
      </c>
      <c r="E7" s="46" t="s">
        <v>162</v>
      </c>
      <c r="F7" s="46" t="s">
        <v>161</v>
      </c>
      <c r="G7" s="46" t="s">
        <v>137</v>
      </c>
      <c r="H7" s="46">
        <v>997</v>
      </c>
      <c r="I7" s="46">
        <v>992</v>
      </c>
      <c r="J7" s="46" t="s">
        <v>137</v>
      </c>
      <c r="K7" s="46">
        <v>391</v>
      </c>
      <c r="L7" s="46">
        <v>60855.052423499998</v>
      </c>
    </row>
    <row r="8" spans="1:12" x14ac:dyDescent="0.25">
      <c r="A8" s="46">
        <v>2</v>
      </c>
      <c r="B8" s="46">
        <v>2</v>
      </c>
      <c r="C8" s="46" t="s">
        <v>160</v>
      </c>
      <c r="D8" s="46">
        <v>23</v>
      </c>
      <c r="E8" s="46" t="s">
        <v>163</v>
      </c>
      <c r="F8" s="46" t="s">
        <v>161</v>
      </c>
      <c r="G8" s="46" t="s">
        <v>137</v>
      </c>
      <c r="H8" s="46">
        <v>997</v>
      </c>
      <c r="I8" s="46">
        <v>992</v>
      </c>
      <c r="J8" s="46" t="s">
        <v>137</v>
      </c>
      <c r="K8" s="46">
        <v>12</v>
      </c>
      <c r="L8" s="46">
        <v>643.72410058200001</v>
      </c>
    </row>
    <row r="9" spans="1:12" x14ac:dyDescent="0.25">
      <c r="A9" s="46">
        <v>3</v>
      </c>
      <c r="B9" s="46">
        <v>2</v>
      </c>
      <c r="C9" s="46" t="s">
        <v>160</v>
      </c>
      <c r="D9" s="46">
        <v>24</v>
      </c>
      <c r="E9" s="46" t="s">
        <v>164</v>
      </c>
      <c r="F9" s="46" t="s">
        <v>161</v>
      </c>
      <c r="G9" s="46" t="s">
        <v>137</v>
      </c>
      <c r="H9" s="46">
        <v>997</v>
      </c>
      <c r="I9" s="46">
        <v>992</v>
      </c>
      <c r="J9" s="46" t="s">
        <v>137</v>
      </c>
      <c r="K9" s="46">
        <v>1843</v>
      </c>
      <c r="L9" s="46">
        <v>194415.07002499999</v>
      </c>
    </row>
    <row r="10" spans="1:12" x14ac:dyDescent="0.25">
      <c r="A10" s="46">
        <v>4</v>
      </c>
      <c r="B10" s="46">
        <v>3</v>
      </c>
      <c r="C10" s="46" t="s">
        <v>165</v>
      </c>
      <c r="D10" s="46">
        <v>31</v>
      </c>
      <c r="E10" s="46" t="s">
        <v>166</v>
      </c>
      <c r="F10" s="46" t="s">
        <v>161</v>
      </c>
      <c r="G10" s="46" t="s">
        <v>137</v>
      </c>
      <c r="H10" s="46">
        <v>997</v>
      </c>
      <c r="I10" s="46">
        <v>992</v>
      </c>
      <c r="J10" s="46" t="s">
        <v>137</v>
      </c>
      <c r="K10" s="46">
        <v>1227</v>
      </c>
      <c r="L10" s="46">
        <v>243517.58529399999</v>
      </c>
    </row>
    <row r="11" spans="1:12" x14ac:dyDescent="0.25">
      <c r="A11" s="46">
        <v>5</v>
      </c>
      <c r="B11" s="46">
        <v>3</v>
      </c>
      <c r="C11" s="46" t="s">
        <v>165</v>
      </c>
      <c r="D11" s="46">
        <v>32</v>
      </c>
      <c r="E11" s="46" t="s">
        <v>61</v>
      </c>
      <c r="F11" s="46" t="s">
        <v>161</v>
      </c>
      <c r="G11" s="46" t="s">
        <v>137</v>
      </c>
      <c r="H11" s="46">
        <v>997</v>
      </c>
      <c r="I11" s="46">
        <v>992</v>
      </c>
      <c r="J11" s="46" t="s">
        <v>137</v>
      </c>
      <c r="K11" s="46">
        <v>822</v>
      </c>
      <c r="L11" s="46">
        <v>124084.728689</v>
      </c>
    </row>
    <row r="12" spans="1:12" x14ac:dyDescent="0.25">
      <c r="A12" s="46">
        <v>6</v>
      </c>
      <c r="B12" s="46">
        <v>3</v>
      </c>
      <c r="C12" s="46" t="s">
        <v>165</v>
      </c>
      <c r="D12" s="46">
        <v>33</v>
      </c>
      <c r="E12" s="46" t="s">
        <v>66</v>
      </c>
      <c r="F12" s="46" t="s">
        <v>161</v>
      </c>
      <c r="G12" s="46" t="s">
        <v>137</v>
      </c>
      <c r="H12" s="46">
        <v>997</v>
      </c>
      <c r="I12" s="46">
        <v>992</v>
      </c>
      <c r="J12" s="46" t="s">
        <v>137</v>
      </c>
      <c r="K12" s="46">
        <v>29</v>
      </c>
      <c r="L12" s="46">
        <v>6435.7971200299999</v>
      </c>
    </row>
    <row r="13" spans="1:12" x14ac:dyDescent="0.25">
      <c r="A13" s="46">
        <v>7</v>
      </c>
      <c r="B13" s="46">
        <v>4</v>
      </c>
      <c r="C13" s="46" t="s">
        <v>167</v>
      </c>
      <c r="D13" s="46">
        <v>41</v>
      </c>
      <c r="E13" s="46" t="s">
        <v>168</v>
      </c>
      <c r="F13" s="46" t="s">
        <v>161</v>
      </c>
      <c r="G13" s="46" t="s">
        <v>137</v>
      </c>
      <c r="H13" s="46">
        <v>997</v>
      </c>
      <c r="I13" s="46">
        <v>992</v>
      </c>
      <c r="J13" s="46" t="s">
        <v>137</v>
      </c>
      <c r="K13" s="46">
        <v>8</v>
      </c>
      <c r="L13" s="46">
        <v>393.28702626299997</v>
      </c>
    </row>
    <row r="14" spans="1:12" x14ac:dyDescent="0.25">
      <c r="A14" s="46">
        <v>8</v>
      </c>
      <c r="B14" s="46">
        <v>4</v>
      </c>
      <c r="C14" s="46" t="s">
        <v>167</v>
      </c>
      <c r="D14" s="46">
        <v>42</v>
      </c>
      <c r="E14" s="46" t="s">
        <v>169</v>
      </c>
      <c r="F14" s="46" t="s">
        <v>161</v>
      </c>
      <c r="G14" s="46" t="s">
        <v>137</v>
      </c>
      <c r="H14" s="46">
        <v>997</v>
      </c>
      <c r="I14" s="46">
        <v>992</v>
      </c>
      <c r="J14" s="46" t="s">
        <v>137</v>
      </c>
      <c r="K14" s="46">
        <v>8</v>
      </c>
      <c r="L14" s="46">
        <v>1278.7635507299999</v>
      </c>
    </row>
    <row r="15" spans="1:12" x14ac:dyDescent="0.25">
      <c r="A15" s="46">
        <v>9</v>
      </c>
      <c r="B15" s="46">
        <v>998</v>
      </c>
      <c r="C15" s="46" t="s">
        <v>63</v>
      </c>
      <c r="D15" s="46">
        <v>998</v>
      </c>
      <c r="E15" s="46" t="s">
        <v>63</v>
      </c>
      <c r="F15" s="46" t="s">
        <v>161</v>
      </c>
      <c r="G15" s="46" t="s">
        <v>137</v>
      </c>
      <c r="H15" s="46">
        <v>997</v>
      </c>
      <c r="I15" s="46">
        <v>992</v>
      </c>
      <c r="J15" s="46" t="s">
        <v>137</v>
      </c>
      <c r="K15" s="46">
        <v>864</v>
      </c>
      <c r="L15" s="46">
        <v>89294.271242799994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170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</v>
      </c>
      <c r="C6" s="46" t="s">
        <v>160</v>
      </c>
      <c r="D6" s="46">
        <v>21</v>
      </c>
      <c r="E6" s="46" t="s">
        <v>58</v>
      </c>
      <c r="F6" s="46" t="s">
        <v>161</v>
      </c>
      <c r="G6" s="46" t="s">
        <v>137</v>
      </c>
      <c r="H6" s="46">
        <v>997</v>
      </c>
      <c r="I6" s="46">
        <v>992</v>
      </c>
      <c r="J6" s="46" t="s">
        <v>137</v>
      </c>
      <c r="K6" s="46">
        <v>41</v>
      </c>
      <c r="L6" s="46">
        <v>7161.4773781599997</v>
      </c>
    </row>
    <row r="7" spans="1:12" x14ac:dyDescent="0.25">
      <c r="A7" s="46">
        <v>1</v>
      </c>
      <c r="B7" s="46">
        <v>2</v>
      </c>
      <c r="C7" s="46" t="s">
        <v>160</v>
      </c>
      <c r="D7" s="46">
        <v>22</v>
      </c>
      <c r="E7" s="46" t="s">
        <v>162</v>
      </c>
      <c r="F7" s="46" t="s">
        <v>161</v>
      </c>
      <c r="G7" s="46" t="s">
        <v>137</v>
      </c>
      <c r="H7" s="46">
        <v>997</v>
      </c>
      <c r="I7" s="46">
        <v>992</v>
      </c>
      <c r="J7" s="46" t="s">
        <v>137</v>
      </c>
      <c r="K7" s="46">
        <v>1</v>
      </c>
      <c r="L7" s="46">
        <v>1.1587924848</v>
      </c>
    </row>
    <row r="8" spans="1:12" x14ac:dyDescent="0.25">
      <c r="A8" s="46">
        <v>2</v>
      </c>
      <c r="B8" s="46">
        <v>2</v>
      </c>
      <c r="C8" s="46" t="s">
        <v>160</v>
      </c>
      <c r="D8" s="46">
        <v>24</v>
      </c>
      <c r="E8" s="46" t="s">
        <v>164</v>
      </c>
      <c r="F8" s="46" t="s">
        <v>161</v>
      </c>
      <c r="G8" s="46" t="s">
        <v>137</v>
      </c>
      <c r="H8" s="46">
        <v>997</v>
      </c>
      <c r="I8" s="46">
        <v>992</v>
      </c>
      <c r="J8" s="46" t="s">
        <v>137</v>
      </c>
      <c r="K8" s="46">
        <v>48</v>
      </c>
      <c r="L8" s="46">
        <v>156.35709204099999</v>
      </c>
    </row>
    <row r="9" spans="1:12" x14ac:dyDescent="0.25">
      <c r="A9" s="46">
        <v>3</v>
      </c>
      <c r="B9" s="46">
        <v>3</v>
      </c>
      <c r="C9" s="46" t="s">
        <v>165</v>
      </c>
      <c r="D9" s="46">
        <v>31</v>
      </c>
      <c r="E9" s="46" t="s">
        <v>166</v>
      </c>
      <c r="F9" s="46" t="s">
        <v>161</v>
      </c>
      <c r="G9" s="46" t="s">
        <v>137</v>
      </c>
      <c r="H9" s="46">
        <v>997</v>
      </c>
      <c r="I9" s="46">
        <v>992</v>
      </c>
      <c r="J9" s="46" t="s">
        <v>137</v>
      </c>
      <c r="K9" s="46">
        <v>21</v>
      </c>
      <c r="L9" s="46">
        <v>9.9896335444000002</v>
      </c>
    </row>
    <row r="10" spans="1:12" x14ac:dyDescent="0.25">
      <c r="A10" s="46">
        <v>4</v>
      </c>
      <c r="B10" s="46">
        <v>3</v>
      </c>
      <c r="C10" s="46" t="s">
        <v>165</v>
      </c>
      <c r="D10" s="46">
        <v>32</v>
      </c>
      <c r="E10" s="46" t="s">
        <v>61</v>
      </c>
      <c r="F10" s="46" t="s">
        <v>161</v>
      </c>
      <c r="G10" s="46" t="s">
        <v>137</v>
      </c>
      <c r="H10" s="46">
        <v>997</v>
      </c>
      <c r="I10" s="46">
        <v>992</v>
      </c>
      <c r="J10" s="46" t="s">
        <v>137</v>
      </c>
      <c r="K10" s="46">
        <v>10</v>
      </c>
      <c r="L10" s="46">
        <v>144.33913066</v>
      </c>
    </row>
    <row r="11" spans="1:12" x14ac:dyDescent="0.25">
      <c r="A11" s="46">
        <v>5</v>
      </c>
      <c r="B11" s="46">
        <v>3</v>
      </c>
      <c r="C11" s="46" t="s">
        <v>165</v>
      </c>
      <c r="D11" s="46">
        <v>33</v>
      </c>
      <c r="E11" s="46" t="s">
        <v>66</v>
      </c>
      <c r="F11" s="46" t="s">
        <v>161</v>
      </c>
      <c r="G11" s="46" t="s">
        <v>137</v>
      </c>
      <c r="H11" s="46">
        <v>997</v>
      </c>
      <c r="I11" s="46">
        <v>992</v>
      </c>
      <c r="J11" s="46" t="s">
        <v>137</v>
      </c>
      <c r="K11" s="46">
        <v>1</v>
      </c>
      <c r="L11" s="46">
        <v>0.59933457690000003</v>
      </c>
    </row>
    <row r="12" spans="1:12" x14ac:dyDescent="0.25">
      <c r="A12" s="46">
        <v>6</v>
      </c>
      <c r="B12" s="46">
        <v>4</v>
      </c>
      <c r="C12" s="46" t="s">
        <v>167</v>
      </c>
      <c r="D12" s="46">
        <v>41</v>
      </c>
      <c r="E12" s="46" t="s">
        <v>168</v>
      </c>
      <c r="F12" s="46" t="s">
        <v>161</v>
      </c>
      <c r="G12" s="46" t="s">
        <v>137</v>
      </c>
      <c r="H12" s="46">
        <v>997</v>
      </c>
      <c r="I12" s="46">
        <v>992</v>
      </c>
      <c r="J12" s="46" t="s">
        <v>137</v>
      </c>
      <c r="K12" s="46">
        <v>5</v>
      </c>
      <c r="L12" s="46">
        <v>54.802243063100001</v>
      </c>
    </row>
    <row r="13" spans="1:12" x14ac:dyDescent="0.25">
      <c r="A13" s="46">
        <v>7</v>
      </c>
      <c r="B13" s="46">
        <v>4</v>
      </c>
      <c r="C13" s="46" t="s">
        <v>167</v>
      </c>
      <c r="D13" s="46">
        <v>42</v>
      </c>
      <c r="E13" s="46" t="s">
        <v>169</v>
      </c>
      <c r="F13" s="46" t="s">
        <v>161</v>
      </c>
      <c r="G13" s="46" t="s">
        <v>137</v>
      </c>
      <c r="H13" s="46">
        <v>997</v>
      </c>
      <c r="I13" s="46">
        <v>992</v>
      </c>
      <c r="J13" s="46" t="s">
        <v>137</v>
      </c>
      <c r="K13" s="46">
        <v>3</v>
      </c>
      <c r="L13" s="46">
        <v>155.958826872</v>
      </c>
    </row>
    <row r="14" spans="1:12" x14ac:dyDescent="0.25">
      <c r="A14" s="46">
        <v>8</v>
      </c>
      <c r="B14" s="46">
        <v>998</v>
      </c>
      <c r="C14" s="46" t="s">
        <v>63</v>
      </c>
      <c r="D14" s="46">
        <v>998</v>
      </c>
      <c r="E14" s="46" t="s">
        <v>63</v>
      </c>
      <c r="F14" s="46" t="s">
        <v>161</v>
      </c>
      <c r="G14" s="46" t="s">
        <v>137</v>
      </c>
      <c r="H14" s="46">
        <v>997</v>
      </c>
      <c r="I14" s="46">
        <v>992</v>
      </c>
      <c r="J14" s="46" t="s">
        <v>137</v>
      </c>
      <c r="K14" s="46">
        <v>10</v>
      </c>
      <c r="L14" s="46">
        <v>38.058860714700003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171</v>
      </c>
    </row>
    <row r="4" spans="1:12" x14ac:dyDescent="0.25">
      <c r="A4" s="45" t="s">
        <v>113</v>
      </c>
      <c r="B4" s="45" t="s">
        <v>127</v>
      </c>
      <c r="C4" s="45" t="s">
        <v>128</v>
      </c>
      <c r="D4" s="45" t="s">
        <v>129</v>
      </c>
      <c r="E4" s="45" t="s">
        <v>130</v>
      </c>
      <c r="F4" s="45" t="s">
        <v>131</v>
      </c>
      <c r="G4" s="45" t="s">
        <v>117</v>
      </c>
      <c r="H4" s="45" t="s">
        <v>118</v>
      </c>
      <c r="I4" s="45" t="s">
        <v>132</v>
      </c>
      <c r="J4" s="45" t="s">
        <v>133</v>
      </c>
      <c r="K4" s="45" t="s">
        <v>119</v>
      </c>
      <c r="L4" s="45" t="s">
        <v>120</v>
      </c>
    </row>
    <row r="6" spans="1:12" x14ac:dyDescent="0.25">
      <c r="A6" s="46">
        <v>0</v>
      </c>
      <c r="B6" s="46">
        <v>2</v>
      </c>
      <c r="C6" s="46" t="s">
        <v>160</v>
      </c>
      <c r="D6" s="46">
        <v>21</v>
      </c>
      <c r="E6" s="46" t="s">
        <v>58</v>
      </c>
      <c r="F6" s="46" t="s">
        <v>161</v>
      </c>
      <c r="G6" s="46" t="s">
        <v>137</v>
      </c>
      <c r="H6" s="46">
        <v>997</v>
      </c>
      <c r="I6" s="46">
        <v>992</v>
      </c>
      <c r="J6" s="46" t="s">
        <v>137</v>
      </c>
      <c r="K6" s="46">
        <v>43</v>
      </c>
      <c r="L6" s="46">
        <v>3186.2067019599999</v>
      </c>
    </row>
    <row r="7" spans="1:12" x14ac:dyDescent="0.25">
      <c r="A7" s="46">
        <v>1</v>
      </c>
      <c r="B7" s="46">
        <v>2</v>
      </c>
      <c r="C7" s="46" t="s">
        <v>160</v>
      </c>
      <c r="D7" s="46">
        <v>22</v>
      </c>
      <c r="E7" s="46" t="s">
        <v>162</v>
      </c>
      <c r="F7" s="46" t="s">
        <v>161</v>
      </c>
      <c r="G7" s="46" t="s">
        <v>137</v>
      </c>
      <c r="H7" s="46">
        <v>997</v>
      </c>
      <c r="I7" s="46">
        <v>992</v>
      </c>
      <c r="J7" s="46" t="s">
        <v>137</v>
      </c>
      <c r="K7" s="46">
        <v>2</v>
      </c>
      <c r="L7" s="46">
        <v>0.61737181060000001</v>
      </c>
    </row>
    <row r="8" spans="1:12" x14ac:dyDescent="0.25">
      <c r="A8" s="46">
        <v>2</v>
      </c>
      <c r="B8" s="46">
        <v>2</v>
      </c>
      <c r="C8" s="46" t="s">
        <v>160</v>
      </c>
      <c r="D8" s="46">
        <v>24</v>
      </c>
      <c r="E8" s="46" t="s">
        <v>164</v>
      </c>
      <c r="F8" s="46" t="s">
        <v>161</v>
      </c>
      <c r="G8" s="46" t="s">
        <v>137</v>
      </c>
      <c r="H8" s="46">
        <v>997</v>
      </c>
      <c r="I8" s="46">
        <v>992</v>
      </c>
      <c r="J8" s="46" t="s">
        <v>137</v>
      </c>
      <c r="K8" s="46">
        <v>90</v>
      </c>
      <c r="L8" s="46">
        <v>162.95178370599999</v>
      </c>
    </row>
    <row r="9" spans="1:12" x14ac:dyDescent="0.25">
      <c r="A9" s="46">
        <v>3</v>
      </c>
      <c r="B9" s="46">
        <v>3</v>
      </c>
      <c r="C9" s="46" t="s">
        <v>165</v>
      </c>
      <c r="D9" s="46">
        <v>31</v>
      </c>
      <c r="E9" s="46" t="s">
        <v>166</v>
      </c>
      <c r="F9" s="46" t="s">
        <v>161</v>
      </c>
      <c r="G9" s="46" t="s">
        <v>137</v>
      </c>
      <c r="H9" s="46">
        <v>997</v>
      </c>
      <c r="I9" s="46">
        <v>992</v>
      </c>
      <c r="J9" s="46" t="s">
        <v>137</v>
      </c>
      <c r="K9" s="46">
        <v>46</v>
      </c>
      <c r="L9" s="46">
        <v>46.472781094399998</v>
      </c>
    </row>
    <row r="10" spans="1:12" x14ac:dyDescent="0.25">
      <c r="A10" s="46">
        <v>4</v>
      </c>
      <c r="B10" s="46">
        <v>3</v>
      </c>
      <c r="C10" s="46" t="s">
        <v>165</v>
      </c>
      <c r="D10" s="46">
        <v>32</v>
      </c>
      <c r="E10" s="46" t="s">
        <v>61</v>
      </c>
      <c r="F10" s="46" t="s">
        <v>161</v>
      </c>
      <c r="G10" s="46" t="s">
        <v>137</v>
      </c>
      <c r="H10" s="46">
        <v>997</v>
      </c>
      <c r="I10" s="46">
        <v>992</v>
      </c>
      <c r="J10" s="46" t="s">
        <v>137</v>
      </c>
      <c r="K10" s="46">
        <v>19</v>
      </c>
      <c r="L10" s="46">
        <v>65.160879841099998</v>
      </c>
    </row>
    <row r="11" spans="1:12" x14ac:dyDescent="0.25">
      <c r="A11" s="46">
        <v>5</v>
      </c>
      <c r="B11" s="46">
        <v>3</v>
      </c>
      <c r="C11" s="46" t="s">
        <v>165</v>
      </c>
      <c r="D11" s="46">
        <v>33</v>
      </c>
      <c r="E11" s="46" t="s">
        <v>66</v>
      </c>
      <c r="F11" s="46" t="s">
        <v>161</v>
      </c>
      <c r="G11" s="46" t="s">
        <v>137</v>
      </c>
      <c r="H11" s="46">
        <v>997</v>
      </c>
      <c r="I11" s="46">
        <v>992</v>
      </c>
      <c r="J11" s="46" t="s">
        <v>137</v>
      </c>
      <c r="K11" s="46">
        <v>3</v>
      </c>
      <c r="L11" s="46">
        <v>18.1861418859</v>
      </c>
    </row>
    <row r="12" spans="1:12" x14ac:dyDescent="0.25">
      <c r="A12" s="46">
        <v>6</v>
      </c>
      <c r="B12" s="46">
        <v>4</v>
      </c>
      <c r="C12" s="46" t="s">
        <v>167</v>
      </c>
      <c r="D12" s="46">
        <v>41</v>
      </c>
      <c r="E12" s="46" t="s">
        <v>168</v>
      </c>
      <c r="F12" s="46" t="s">
        <v>161</v>
      </c>
      <c r="G12" s="46" t="s">
        <v>137</v>
      </c>
      <c r="H12" s="46">
        <v>997</v>
      </c>
      <c r="I12" s="46">
        <v>992</v>
      </c>
      <c r="J12" s="46" t="s">
        <v>137</v>
      </c>
      <c r="K12" s="46">
        <v>5</v>
      </c>
      <c r="L12" s="46">
        <v>99.234458032500001</v>
      </c>
    </row>
    <row r="13" spans="1:12" x14ac:dyDescent="0.25">
      <c r="A13" s="46">
        <v>7</v>
      </c>
      <c r="B13" s="46">
        <v>4</v>
      </c>
      <c r="C13" s="46" t="s">
        <v>167</v>
      </c>
      <c r="D13" s="46">
        <v>42</v>
      </c>
      <c r="E13" s="46" t="s">
        <v>169</v>
      </c>
      <c r="F13" s="46" t="s">
        <v>161</v>
      </c>
      <c r="G13" s="46" t="s">
        <v>137</v>
      </c>
      <c r="H13" s="46">
        <v>997</v>
      </c>
      <c r="I13" s="46">
        <v>992</v>
      </c>
      <c r="J13" s="46" t="s">
        <v>137</v>
      </c>
      <c r="K13" s="46">
        <v>5</v>
      </c>
      <c r="L13" s="46">
        <v>234.97255837599999</v>
      </c>
    </row>
    <row r="14" spans="1:12" x14ac:dyDescent="0.25">
      <c r="A14" s="46">
        <v>8</v>
      </c>
      <c r="B14" s="46">
        <v>998</v>
      </c>
      <c r="C14" s="46" t="s">
        <v>63</v>
      </c>
      <c r="D14" s="46">
        <v>998</v>
      </c>
      <c r="E14" s="46" t="s">
        <v>63</v>
      </c>
      <c r="F14" s="46" t="s">
        <v>161</v>
      </c>
      <c r="G14" s="46" t="s">
        <v>137</v>
      </c>
      <c r="H14" s="46">
        <v>997</v>
      </c>
      <c r="I14" s="46">
        <v>992</v>
      </c>
      <c r="J14" s="46" t="s">
        <v>137</v>
      </c>
      <c r="K14" s="46">
        <v>33</v>
      </c>
      <c r="L14" s="46">
        <v>193.00451867199999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2026-02-02T10:57:59Z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2026-02-02T10:56:34Z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19c985da-bcec-45cc-95b6-6eb2724ad92d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