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1-AOI-07-XINZODELIMIA\08OUTPUT\EMSR861\AOI07\DEL_PRODUCT\EMSR861_AOI07_DEL_PRODUCT_v2\"/>
    </mc:Choice>
  </mc:AlternateContent>
  <xr:revisionPtr revIDLastSave="0" documentId="13_ncr:1_{B567A63F-27A1-4BDE-BFC9-AF93856A5A02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A_v1_aoi" sheetId="10" r:id="rId10"/>
    <sheet name="_facilitiesL_v1_aoi" sheetId="11" r:id="rId11"/>
    <sheet name="_facilitiesL_v1_aff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A55" i="2"/>
  <c r="A52" i="2"/>
  <c r="A51" i="2"/>
  <c r="A50" i="2"/>
  <c r="A34" i="2"/>
  <c r="A33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<sst xmlns="http://schemas.openxmlformats.org/spreadsheetml/2006/main" count="429" uniqueCount="133">
  <si>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</si>
  <si>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</si>
  <si>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</si>
  <si>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</si>
  <si>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</si>
  <si>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07 Xinzo de Limia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</si>
  <si>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</si>
  <si>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</si>
  <si>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</si>
  <si>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</si>
  <si>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</si>
  <si>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</si>
  <si>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</si>
  <si>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</si>
  <si>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</si>
  <si>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</si>
  <si>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</si>
  <si>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</si>
  <si>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</si>
  <si>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</si>
  <si>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</si>
  <si>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</si>
  <si>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</si>
  <si>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</si>
  <si>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</si>
  <si>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</si>
  <si>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</si>
  <si>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</si>
  <si>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</si>
  <si>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Highways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</si>
  <si>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</si>
  <si>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</si>
  <si>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</si>
  <si>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</si>
  <si>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</si>
  <si>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</si>
  <si>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</si>
  <si>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</si>
  <si>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</si>
  <si>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</si>
  <si>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</si>
  <si>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Forests </t>
  </si>
  <si>
    <t>Shrub and/or herbaceous vegetation association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</si>
  <si>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</si>
  <si>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</si>
  <si>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</si>
  <si>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</si>
  <si>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</si>
  <si>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</si>
  <si>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</si>
  <si>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</si>
  <si>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</si>
  <si>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</si>
  <si>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</si>
  <si>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</si>
  <si>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</si>
  <si>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</si>
  <si>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</si>
  <si>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</si>
  <si>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</si>
  <si>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07 Xinzo de Limia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</si>
  <si>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</si>
  <si>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</si>
  <si>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</si>
  <si>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</si>
  <si>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</si>
  <si>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</si>
  <si>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</si>
  <si>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</si>
  <si>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</si>
  <si>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</si>
  <si>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</si>
  <si>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</si>
  <si>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</si>
  <si>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</si>
  <si>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</si>
  <si>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</si>
  <si>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</si>
  <si>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</si>
  <si>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</si>
  <si>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</si>
  <si>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</si>
  <si>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</si>
  <si>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</si>
  <si>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</si>
  <si>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</si>
  <si>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</si>
  <si>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</si>
  <si>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</si>
  <si>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</si>
  <si>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</si>
  <si>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</si>
  <si>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</si>
  <si>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</si>
  <si>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</si>
  <si>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</si>
  <si>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</si>
  <si>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</si>
  <si>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</si>
  <si>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</si>
  <si>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</si>
  <si>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</si>
  <si>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</si>
  <si>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</si>
  <si>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</si>
  <si>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</si>
  <si>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</si>
  <si>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</si>
  <si>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</si>
  <si>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</si>
  <si>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</si>
  <si>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</si>
  <si>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</si>
  <si>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</si>
  <si>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</si>
  <si>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</si>
  <si>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</si>
  <si>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</si>
  <si>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</si>
  <si>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</si>
  <si>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</si>
  <si>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</si>
  <si>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</si>
  <si>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</si>
  <si>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</si>
  <si>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</si>
  <si>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</si>
  <si>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Heterogeneous agricultural areas</t>
  </si>
  <si>
    <t>Forests and Semi-natural Areas</t>
  </si>
  <si>
    <t>Forests</t>
  </si>
  <si>
    <t>_naturalLandUseA_v1_aff</t>
  </si>
  <si>
    <t>_naturalLandUseA_v1_exflo</t>
  </si>
  <si>
    <t>Spain National DTM,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</si>
</sst>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8"/>
  <sheetViews>
    <sheetView showGridLines="0" tabSelected="1" topLeftCell="A10" zoomScale="70" zoomScaleNormal="70" workbookViewId="0">
      <selection activeCell="B59" sqref="B59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48.522420462299998</v>
      </c>
      <c r="F6" s="54">
        <v>98.146553145200002</v>
      </c>
      <c r="G6" s="51">
        <f>E6+F6</f>
        <v>146.66897360749999</v>
      </c>
    </row>
    <row r="7" spans="1:13">
      <c r="A7" s="22"/>
      <c r="B7" s="40" t="s">
        <v>15</v>
      </c>
      <c r="C7" s="19"/>
      <c r="D7" s="39" t="s">
        <v>14</v>
      </c>
      <c r="E7" s="52">
        <v>48.522420462299998</v>
      </c>
      <c r="F7" s="55">
        <v>98.146553145200002</v>
      </c>
      <c r="G7" s="53">
        <f>E7+F7</f>
        <v>146.66897360749999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10</v>
      </c>
      <c r="F10" s="98">
        <v>20</v>
      </c>
      <c r="G10" s="56" t="str">
        <f>"~ "&amp;TEXT((E10+F10),"#,###,###")</f>
        <v>~ 30,,</v>
      </c>
      <c r="H10" s="96">
        <v>3700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26" si="0">E11+F11</f>
        <v>0</v>
      </c>
      <c r="H11" s="66">
        <v>56.9583844231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1.8615280628999999</v>
      </c>
      <c r="I12" s="31"/>
      <c r="J12" s="31"/>
      <c r="K12" s="31"/>
      <c r="L12" s="16"/>
      <c r="M12" s="8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0.7797334467</v>
      </c>
      <c r="I13" s="31"/>
      <c r="J13" s="31"/>
      <c r="K13" s="31"/>
      <c r="L13" s="16"/>
      <c r="M13" s="8"/>
    </row>
    <row r="14" spans="1:13">
      <c r="A14" s="75"/>
      <c r="B14" s="76"/>
      <c r="C14" s="77" t="s">
        <v>27</v>
      </c>
      <c r="D14" s="78" t="s">
        <v>14</v>
      </c>
      <c r="E14" s="79">
        <v>0</v>
      </c>
      <c r="F14" s="80">
        <v>0</v>
      </c>
      <c r="G14" s="81">
        <f t="shared" si="0"/>
        <v>0</v>
      </c>
      <c r="H14" s="82">
        <v>0.2081586215</v>
      </c>
    </row>
    <row r="15" spans="1:13">
      <c r="A15" s="61"/>
      <c r="B15" s="57" t="s">
        <v>28</v>
      </c>
      <c r="C15" s="83" t="s">
        <v>29</v>
      </c>
      <c r="D15" s="58" t="s">
        <v>30</v>
      </c>
      <c r="E15" s="63">
        <v>0</v>
      </c>
      <c r="F15" s="64">
        <v>0</v>
      </c>
      <c r="G15" s="84">
        <f t="shared" si="0"/>
        <v>0</v>
      </c>
      <c r="H15" s="66">
        <v>18.574580733800001</v>
      </c>
    </row>
    <row r="16" spans="1:13">
      <c r="A16" s="67"/>
      <c r="B16" s="68"/>
      <c r="C16" s="69" t="s">
        <v>31</v>
      </c>
      <c r="D16" s="70" t="s">
        <v>30</v>
      </c>
      <c r="E16" s="71">
        <v>0</v>
      </c>
      <c r="F16" s="72">
        <v>0</v>
      </c>
      <c r="G16" s="85">
        <f t="shared" si="0"/>
        <v>0</v>
      </c>
      <c r="H16" s="74">
        <v>9.9296747735000004</v>
      </c>
    </row>
    <row r="17" spans="1:8">
      <c r="A17" s="67"/>
      <c r="B17" s="68"/>
      <c r="C17" s="69" t="s">
        <v>32</v>
      </c>
      <c r="D17" s="70" t="s">
        <v>30</v>
      </c>
      <c r="E17" s="71">
        <v>0</v>
      </c>
      <c r="F17" s="72">
        <v>1.86601601E-2</v>
      </c>
      <c r="G17" s="85">
        <f t="shared" si="0"/>
        <v>1.86601601E-2</v>
      </c>
      <c r="H17" s="74">
        <v>38.057469735399998</v>
      </c>
    </row>
    <row r="18" spans="1:8">
      <c r="A18" s="75"/>
      <c r="B18" s="76"/>
      <c r="C18" s="77" t="s">
        <v>33</v>
      </c>
      <c r="D18" s="78" t="s">
        <v>30</v>
      </c>
      <c r="E18" s="79">
        <v>1.5591998551999999</v>
      </c>
      <c r="F18" s="80">
        <v>5.3240843916999996</v>
      </c>
      <c r="G18" s="86">
        <f t="shared" si="0"/>
        <v>6.8832842468999997</v>
      </c>
      <c r="H18" s="82">
        <v>145.98070942800001</v>
      </c>
    </row>
    <row r="19" spans="1:8">
      <c r="A19" s="61"/>
      <c r="B19" s="57" t="s">
        <v>34</v>
      </c>
      <c r="C19" s="83" t="s">
        <v>35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5.9618573334000002</v>
      </c>
    </row>
    <row r="20" spans="1:8">
      <c r="A20" s="67"/>
      <c r="B20" s="68"/>
      <c r="C20" s="69" t="s">
        <v>36</v>
      </c>
      <c r="D20" s="70" t="s">
        <v>30</v>
      </c>
      <c r="E20" s="71">
        <v>0.21650710070000001</v>
      </c>
      <c r="F20" s="72">
        <v>0.40263075339999999</v>
      </c>
      <c r="G20" s="85">
        <f t="shared" si="0"/>
        <v>0.6191378541</v>
      </c>
      <c r="H20" s="74">
        <v>11.163565652999999</v>
      </c>
    </row>
    <row r="21" spans="1:8">
      <c r="A21" s="75"/>
      <c r="B21" s="76"/>
      <c r="C21" s="77" t="s">
        <v>37</v>
      </c>
      <c r="D21" s="78" t="s">
        <v>30</v>
      </c>
      <c r="E21" s="79">
        <v>0.36113766809999998</v>
      </c>
      <c r="F21" s="80">
        <v>0.43652599939999998</v>
      </c>
      <c r="G21" s="86">
        <f t="shared" si="0"/>
        <v>0.79766366749999995</v>
      </c>
      <c r="H21" s="82">
        <v>6.9373436989000004</v>
      </c>
    </row>
    <row r="22" spans="1:8">
      <c r="A22" s="87"/>
      <c r="B22" s="88" t="s">
        <v>38</v>
      </c>
      <c r="C22" s="89" t="s">
        <v>39</v>
      </c>
      <c r="D22" s="58" t="s">
        <v>14</v>
      </c>
      <c r="E22" s="63">
        <v>46.624657878800001</v>
      </c>
      <c r="F22" s="64">
        <v>92.540631673999997</v>
      </c>
      <c r="G22" s="84">
        <f t="shared" si="0"/>
        <v>139.1652895528</v>
      </c>
      <c r="H22" s="66">
        <v>3252.9803189300001</v>
      </c>
    </row>
    <row r="23" spans="1:8">
      <c r="A23" s="90"/>
      <c r="B23" s="90"/>
      <c r="C23" s="91" t="s">
        <v>40</v>
      </c>
      <c r="D23" s="70" t="s">
        <v>14</v>
      </c>
      <c r="E23" s="71">
        <v>1.8977604773000001</v>
      </c>
      <c r="F23" s="72">
        <v>5.3965927926999999</v>
      </c>
      <c r="G23" s="85">
        <f t="shared" si="0"/>
        <v>7.2943532700000002</v>
      </c>
      <c r="H23" s="92">
        <v>99.323355191999994</v>
      </c>
    </row>
    <row r="24" spans="1:8">
      <c r="A24" s="90"/>
      <c r="B24" s="90"/>
      <c r="C24" s="91" t="s">
        <v>41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92">
        <v>6.4705154195999999</v>
      </c>
    </row>
    <row r="25" spans="1:8">
      <c r="A25" s="90"/>
      <c r="B25" s="90"/>
      <c r="C25" s="91" t="s">
        <v>42</v>
      </c>
      <c r="D25" s="70" t="s">
        <v>14</v>
      </c>
      <c r="E25" s="71">
        <v>0</v>
      </c>
      <c r="F25" s="72">
        <v>0</v>
      </c>
      <c r="G25" s="85">
        <f t="shared" si="0"/>
        <v>0</v>
      </c>
      <c r="H25" s="92">
        <v>134.31965848999999</v>
      </c>
    </row>
    <row r="26" spans="1:8">
      <c r="A26" s="93"/>
      <c r="B26" s="93"/>
      <c r="C26" s="94" t="s">
        <v>43</v>
      </c>
      <c r="D26" s="78" t="s">
        <v>14</v>
      </c>
      <c r="E26" s="79">
        <v>0</v>
      </c>
      <c r="F26" s="80">
        <v>0.2093311943</v>
      </c>
      <c r="G26" s="86">
        <f t="shared" si="0"/>
        <v>0.2093311943</v>
      </c>
      <c r="H26" s="95">
        <v>139.58152618</v>
      </c>
    </row>
    <row r="27" spans="1:8">
      <c r="B27" s="11"/>
      <c r="C27" s="13"/>
      <c r="D27" s="16"/>
      <c r="E27" s="16"/>
      <c r="F27" s="16"/>
      <c r="G27" s="16"/>
      <c r="H27" s="8"/>
    </row>
    <row r="28" spans="1:8">
      <c r="A28" s="100" t="s">
        <v>44</v>
      </c>
      <c r="B28" s="11"/>
      <c r="C28" s="13"/>
      <c r="D28" s="16"/>
      <c r="E28" s="16"/>
      <c r="F28" s="16"/>
      <c r="G28" s="16"/>
      <c r="H28" s="8"/>
    </row>
    <row r="29" spans="1:8">
      <c r="A29" s="100" t="s">
        <v>45</v>
      </c>
      <c r="B29" s="11"/>
      <c r="C29" s="13"/>
      <c r="D29" s="16"/>
      <c r="E29" s="16"/>
      <c r="F29" s="16"/>
      <c r="G29" s="16"/>
    </row>
    <row r="30" spans="1:8">
      <c r="B30" s="11"/>
      <c r="C30" s="13"/>
      <c r="D30" s="16"/>
      <c r="E30" s="16"/>
      <c r="F30" s="16"/>
      <c r="G30" s="16"/>
    </row>
    <row r="31" spans="1:8">
      <c r="A31" s="99" t="s">
        <v>46</v>
      </c>
      <c r="B31" s="11"/>
      <c r="C31" s="13"/>
      <c r="D31" s="16"/>
      <c r="E31" s="16"/>
      <c r="F31" s="16"/>
      <c r="G31" s="16"/>
    </row>
    <row r="32" spans="1:8">
      <c r="A32" s="100" t="s">
        <v>47</v>
      </c>
      <c r="B32" s="11"/>
      <c r="C32" s="13"/>
      <c r="D32" s="16"/>
      <c r="E32" s="102" t="s">
        <v>48</v>
      </c>
      <c r="F32" s="16"/>
      <c r="G32" s="16"/>
    </row>
    <row r="33" spans="1:7">
      <c r="A33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11"/>
      <c r="C33" s="13"/>
      <c r="D33" s="16"/>
      <c r="E33" s="16"/>
      <c r="F33" s="16"/>
      <c r="G33" s="16"/>
    </row>
    <row r="34" spans="1:7">
      <c r="A34" s="100" t="str">
        <f>CONCATENATE(CHAR(169)," European Union / Copernicus Emergency Management Service")</f>
        <v>© European Union / Copernicus Emergency Management Service</v>
      </c>
      <c r="B34" s="11"/>
      <c r="C34" s="13"/>
      <c r="D34" s="16"/>
      <c r="E34" s="16"/>
      <c r="F34" s="16"/>
      <c r="G34" s="16"/>
    </row>
    <row r="35" spans="1:7">
      <c r="B35" s="11"/>
      <c r="C35" s="13"/>
      <c r="D35" s="16"/>
      <c r="E35" s="16"/>
      <c r="F35" s="16"/>
      <c r="G35" s="16"/>
    </row>
    <row r="36" spans="1:7">
      <c r="B36" s="11"/>
      <c r="C36" s="13"/>
      <c r="D36" s="16"/>
      <c r="E36" s="16"/>
      <c r="F36" s="16"/>
      <c r="G36" s="16"/>
    </row>
    <row r="37" spans="1:7">
      <c r="A37" s="99" t="s">
        <v>49</v>
      </c>
      <c r="B37" s="11"/>
      <c r="C37" s="13"/>
      <c r="D37" s="16"/>
      <c r="E37" s="16"/>
      <c r="F37" s="16"/>
      <c r="G37" s="16"/>
    </row>
    <row r="38" spans="1:7">
      <c r="A38" s="100" t="s">
        <v>50</v>
      </c>
      <c r="B38" s="11"/>
      <c r="C38" s="14"/>
      <c r="D38" s="16"/>
      <c r="E38" s="16"/>
      <c r="F38" s="16"/>
      <c r="G38" s="16"/>
    </row>
    <row r="39" spans="1:7">
      <c r="A39" s="100" t="s">
        <v>51</v>
      </c>
      <c r="B39" s="11"/>
      <c r="C39" s="14"/>
      <c r="D39" s="16"/>
      <c r="E39" s="16"/>
      <c r="F39" s="16"/>
      <c r="G39" s="16"/>
    </row>
    <row r="40" spans="1:7">
      <c r="A40" s="100" t="s">
        <v>52</v>
      </c>
      <c r="B40" s="11"/>
      <c r="C40" s="14"/>
      <c r="D40" s="16"/>
      <c r="E40" s="16"/>
      <c r="F40" s="16"/>
      <c r="G40" s="16"/>
    </row>
    <row r="41" spans="1:7">
      <c r="A41" s="100" t="s">
        <v>53</v>
      </c>
      <c r="B41" s="11"/>
      <c r="C41" s="14"/>
      <c r="D41" s="16"/>
      <c r="E41" s="16"/>
      <c r="F41" s="16"/>
      <c r="G41" s="16"/>
    </row>
    <row r="42" spans="1:7">
      <c r="B42" s="11"/>
      <c r="C42" s="14"/>
      <c r="D42" s="16"/>
      <c r="E42" s="16"/>
      <c r="F42" s="16"/>
      <c r="G42" s="16"/>
    </row>
    <row r="43" spans="1:7">
      <c r="B43" s="11"/>
      <c r="C43" s="14"/>
      <c r="D43" s="16"/>
      <c r="E43" s="16"/>
      <c r="F43" s="16"/>
      <c r="G43" s="16"/>
    </row>
    <row r="44" spans="1:7">
      <c r="A44" s="99" t="s">
        <v>54</v>
      </c>
      <c r="B44" s="11"/>
      <c r="C44" s="14"/>
      <c r="D44" s="16"/>
      <c r="E44" s="16"/>
      <c r="F44" s="16"/>
      <c r="G44" s="16"/>
    </row>
    <row r="45" spans="1:7">
      <c r="A45" s="100" t="s">
        <v>55</v>
      </c>
      <c r="B45" s="11"/>
      <c r="C45" s="14"/>
      <c r="D45" s="16"/>
      <c r="E45" s="16"/>
      <c r="F45" s="16"/>
      <c r="G45" s="16"/>
    </row>
    <row r="46" spans="1:7">
      <c r="A46" s="100" t="s">
        <v>56</v>
      </c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B48" s="11"/>
      <c r="C48" s="14"/>
      <c r="D48" s="16"/>
      <c r="E48" s="16"/>
      <c r="F48" s="16"/>
      <c r="G48" s="16"/>
    </row>
    <row r="49" spans="1:7">
      <c r="A49" s="99" t="s">
        <v>57</v>
      </c>
      <c r="B49" s="11"/>
      <c r="C49" s="14"/>
      <c r="D49" s="16"/>
      <c r="E49" s="16"/>
      <c r="F49" s="16"/>
      <c r="G49" s="16"/>
    </row>
    <row r="50" spans="1:7">
      <c r="A50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1" spans="1:7">
      <c r="A51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7">
      <c r="A52" s="100" t="str">
        <f>CONCATENATE("Corine Land Cover (CLC) 2018.")</f>
        <v>Corine Land Cover (CLC) 2018.</v>
      </c>
    </row>
    <row r="54" spans="1:7">
      <c r="A54" s="100" t="s">
        <v>58</v>
      </c>
    </row>
    <row r="55" spans="1:7">
      <c r="A55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7" spans="1:7">
      <c r="A57" s="100" t="s">
        <v>59</v>
      </c>
    </row>
    <row r="58" spans="1:7">
      <c r="A58" s="118" t="s">
        <v>132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26" style="2" customWidth="1"/>
  </cols>
  <sheetData>
    <row r="1" spans="1:12">
      <c r="A1" t="s">
        <v>60</v>
      </c>
    </row>
    <row r="3" spans="1:12" ht="25.5">
      <c r="A3" s="103" t="s">
        <v>61</v>
      </c>
      <c r="B3" s="103" t="s">
        <v>62</v>
      </c>
      <c r="C3" s="103" t="s">
        <v>63</v>
      </c>
      <c r="D3" s="103" t="s">
        <v>64</v>
      </c>
      <c r="E3" s="103" t="s">
        <v>65</v>
      </c>
      <c r="F3" s="103" t="s">
        <v>66</v>
      </c>
      <c r="G3" s="103" t="s">
        <v>67</v>
      </c>
      <c r="H3" s="103" t="s">
        <v>68</v>
      </c>
      <c r="I3" s="103" t="s">
        <v>69</v>
      </c>
      <c r="J3" s="103" t="s">
        <v>70</v>
      </c>
      <c r="K3" s="103" t="s">
        <v>71</v>
      </c>
      <c r="L3" s="103" t="s">
        <v>72</v>
      </c>
    </row>
    <row r="4" spans="1:12" ht="56.25">
      <c r="A4" s="104" t="s">
        <v>73</v>
      </c>
      <c r="B4" s="105" t="s">
        <v>74</v>
      </c>
      <c r="C4" s="105" t="s">
        <v>75</v>
      </c>
      <c r="D4" s="105" t="s">
        <v>76</v>
      </c>
      <c r="E4" s="105" t="s">
        <v>77</v>
      </c>
      <c r="F4" s="105" t="s">
        <v>78</v>
      </c>
      <c r="G4" s="105" t="s">
        <v>79</v>
      </c>
      <c r="H4" s="105" t="str">
        <f>HYPERLINK("https://www.worldpop.org", "WorldPop (www.worldpop.org)")</f>
        <v>WorldPop (www.worldpop.org)</v>
      </c>
      <c r="I4" s="105" t="s">
        <v>80</v>
      </c>
      <c r="J4" s="105" t="s">
        <v>80</v>
      </c>
      <c r="K4" s="105" t="s">
        <v>80</v>
      </c>
      <c r="L4" s="105" t="s">
        <v>81</v>
      </c>
    </row>
    <row r="5" spans="1:12">
      <c r="A5" s="106" t="s">
        <v>18</v>
      </c>
      <c r="B5" s="107">
        <v>3731</v>
      </c>
      <c r="C5" s="108">
        <v>4071</v>
      </c>
      <c r="D5" s="108">
        <v>2486</v>
      </c>
      <c r="E5" s="108">
        <v>3478</v>
      </c>
      <c r="F5" s="108">
        <v>3734</v>
      </c>
      <c r="G5" s="108">
        <v>4211</v>
      </c>
      <c r="H5" s="108">
        <v>4181</v>
      </c>
      <c r="I5" s="109">
        <v>3699</v>
      </c>
      <c r="J5" s="109">
        <v>555</v>
      </c>
      <c r="K5" s="110">
        <v>15</v>
      </c>
      <c r="L5" s="111" t="s">
        <v>82</v>
      </c>
    </row>
    <row r="6" spans="1:12">
      <c r="A6" s="106" t="s">
        <v>83</v>
      </c>
      <c r="B6" s="107">
        <v>6</v>
      </c>
      <c r="C6" s="108">
        <v>0</v>
      </c>
      <c r="D6" s="108">
        <v>0</v>
      </c>
      <c r="E6" s="108">
        <v>12</v>
      </c>
      <c r="F6" s="108">
        <v>0</v>
      </c>
      <c r="G6" s="108">
        <v>19</v>
      </c>
      <c r="H6" s="108">
        <v>38</v>
      </c>
      <c r="I6" s="109">
        <v>11</v>
      </c>
      <c r="J6" s="109">
        <v>13</v>
      </c>
      <c r="K6" s="110">
        <v>121.3</v>
      </c>
      <c r="L6" s="112" t="s">
        <v>84</v>
      </c>
    </row>
    <row r="7" spans="1:12">
      <c r="A7" s="106" t="s">
        <v>85</v>
      </c>
      <c r="B7" s="107">
        <v>19</v>
      </c>
      <c r="C7" s="108">
        <v>0</v>
      </c>
      <c r="D7" s="108">
        <v>65</v>
      </c>
      <c r="E7" s="108">
        <v>29</v>
      </c>
      <c r="F7" s="108">
        <v>31</v>
      </c>
      <c r="G7" s="108">
        <v>33</v>
      </c>
      <c r="H7" s="108">
        <v>61</v>
      </c>
      <c r="I7" s="109">
        <v>34</v>
      </c>
      <c r="J7" s="109">
        <v>21</v>
      </c>
      <c r="K7" s="110">
        <v>62</v>
      </c>
      <c r="L7" s="113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87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0">
        <v>0</v>
      </c>
      <c r="B6" s="100" t="s">
        <v>96</v>
      </c>
      <c r="C6" s="100" t="s">
        <v>97</v>
      </c>
      <c r="D6" s="100" t="s">
        <v>98</v>
      </c>
      <c r="E6" s="100" t="s">
        <v>13</v>
      </c>
      <c r="F6" s="100">
        <v>2</v>
      </c>
      <c r="G6" s="100">
        <v>103</v>
      </c>
      <c r="H6" s="100">
        <v>48.522420462299998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99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0">
        <v>0</v>
      </c>
      <c r="B6" s="100" t="s">
        <v>96</v>
      </c>
      <c r="C6" s="100" t="s">
        <v>97</v>
      </c>
      <c r="D6" s="100" t="s">
        <v>100</v>
      </c>
      <c r="E6" s="100" t="s">
        <v>13</v>
      </c>
      <c r="F6" s="100">
        <v>997</v>
      </c>
      <c r="G6" s="100">
        <v>323</v>
      </c>
      <c r="H6" s="100">
        <v>98.146553145200002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11</v>
      </c>
      <c r="C6" s="100" t="s">
        <v>24</v>
      </c>
      <c r="D6" s="100">
        <v>997</v>
      </c>
      <c r="E6" s="100" t="s">
        <v>109</v>
      </c>
      <c r="F6" s="100" t="s">
        <v>110</v>
      </c>
      <c r="G6" s="100" t="s">
        <v>111</v>
      </c>
      <c r="H6" s="100">
        <v>997</v>
      </c>
      <c r="I6" s="100">
        <v>994</v>
      </c>
      <c r="J6" s="100" t="s">
        <v>109</v>
      </c>
      <c r="K6" s="100">
        <v>82</v>
      </c>
      <c r="L6" s="100">
        <v>56.9583844231</v>
      </c>
    </row>
    <row r="7" spans="1:12">
      <c r="A7" s="100">
        <v>1</v>
      </c>
      <c r="B7" s="100">
        <v>12</v>
      </c>
      <c r="C7" s="100" t="s">
        <v>112</v>
      </c>
      <c r="D7" s="100">
        <v>1251</v>
      </c>
      <c r="E7" s="100" t="s">
        <v>25</v>
      </c>
      <c r="F7" s="100" t="s">
        <v>110</v>
      </c>
      <c r="G7" s="100" t="s">
        <v>111</v>
      </c>
      <c r="H7" s="100">
        <v>997</v>
      </c>
      <c r="I7" s="100">
        <v>994</v>
      </c>
      <c r="J7" s="100" t="s">
        <v>109</v>
      </c>
      <c r="K7" s="100">
        <v>2</v>
      </c>
      <c r="L7" s="100">
        <v>1.8615280628999999</v>
      </c>
    </row>
    <row r="8" spans="1:12">
      <c r="A8" s="100">
        <v>2</v>
      </c>
      <c r="B8" s="100">
        <v>12</v>
      </c>
      <c r="C8" s="100" t="s">
        <v>112</v>
      </c>
      <c r="D8" s="100">
        <v>1263</v>
      </c>
      <c r="E8" s="100" t="s">
        <v>26</v>
      </c>
      <c r="F8" s="100" t="s">
        <v>110</v>
      </c>
      <c r="G8" s="100" t="s">
        <v>111</v>
      </c>
      <c r="H8" s="100">
        <v>997</v>
      </c>
      <c r="I8" s="100">
        <v>994</v>
      </c>
      <c r="J8" s="100" t="s">
        <v>109</v>
      </c>
      <c r="K8" s="100">
        <v>1</v>
      </c>
      <c r="L8" s="100">
        <v>0.7797334467</v>
      </c>
    </row>
    <row r="9" spans="1:12">
      <c r="A9" s="100">
        <v>3</v>
      </c>
      <c r="B9" s="100">
        <v>12</v>
      </c>
      <c r="C9" s="100" t="s">
        <v>112</v>
      </c>
      <c r="D9" s="100">
        <v>1280</v>
      </c>
      <c r="E9" s="100" t="s">
        <v>27</v>
      </c>
      <c r="F9" s="100" t="s">
        <v>110</v>
      </c>
      <c r="G9" s="100" t="s">
        <v>111</v>
      </c>
      <c r="H9" s="100">
        <v>997</v>
      </c>
      <c r="I9" s="100">
        <v>994</v>
      </c>
      <c r="J9" s="100" t="s">
        <v>109</v>
      </c>
      <c r="K9" s="100">
        <v>3</v>
      </c>
      <c r="L9" s="100">
        <v>0.2081586215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211</v>
      </c>
      <c r="C6" s="100" t="s">
        <v>115</v>
      </c>
      <c r="D6" s="100">
        <v>2111</v>
      </c>
      <c r="E6" s="100" t="s">
        <v>29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44</v>
      </c>
      <c r="L6" s="100">
        <v>18.574580733800001</v>
      </c>
    </row>
    <row r="7" spans="1:12">
      <c r="A7" s="100">
        <v>1</v>
      </c>
      <c r="B7" s="100">
        <v>211</v>
      </c>
      <c r="C7" s="100" t="s">
        <v>115</v>
      </c>
      <c r="D7" s="100">
        <v>21121</v>
      </c>
      <c r="E7" s="100" t="s">
        <v>31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24</v>
      </c>
      <c r="L7" s="100">
        <v>9.9296747735000004</v>
      </c>
    </row>
    <row r="8" spans="1:12">
      <c r="A8" s="100">
        <v>2</v>
      </c>
      <c r="B8" s="100">
        <v>211</v>
      </c>
      <c r="C8" s="100" t="s">
        <v>115</v>
      </c>
      <c r="D8" s="100">
        <v>21122</v>
      </c>
      <c r="E8" s="100" t="s">
        <v>32</v>
      </c>
      <c r="F8" s="100" t="s">
        <v>110</v>
      </c>
      <c r="G8" s="100" t="s">
        <v>109</v>
      </c>
      <c r="H8" s="100">
        <v>997</v>
      </c>
      <c r="I8" s="100">
        <v>994</v>
      </c>
      <c r="J8" s="100" t="s">
        <v>109</v>
      </c>
      <c r="K8" s="100">
        <v>226</v>
      </c>
      <c r="L8" s="100">
        <v>38.057469735399998</v>
      </c>
    </row>
    <row r="9" spans="1:12">
      <c r="A9" s="100">
        <v>3</v>
      </c>
      <c r="B9" s="100">
        <v>211</v>
      </c>
      <c r="C9" s="100" t="s">
        <v>115</v>
      </c>
      <c r="D9" s="100">
        <v>21124</v>
      </c>
      <c r="E9" s="100" t="s">
        <v>33</v>
      </c>
      <c r="F9" s="100" t="s">
        <v>110</v>
      </c>
      <c r="G9" s="100" t="s">
        <v>109</v>
      </c>
      <c r="H9" s="100">
        <v>997</v>
      </c>
      <c r="I9" s="100">
        <v>994</v>
      </c>
      <c r="J9" s="100" t="s">
        <v>109</v>
      </c>
      <c r="K9" s="100">
        <v>229</v>
      </c>
      <c r="L9" s="100">
        <v>145.98070942800001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116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211</v>
      </c>
      <c r="C6" s="100" t="s">
        <v>115</v>
      </c>
      <c r="D6" s="100">
        <v>21124</v>
      </c>
      <c r="E6" s="100" t="s">
        <v>33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27</v>
      </c>
      <c r="L6" s="100">
        <v>1.5591998551999999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211</v>
      </c>
      <c r="C6" s="100" t="s">
        <v>115</v>
      </c>
      <c r="D6" s="100">
        <v>21122</v>
      </c>
      <c r="E6" s="100" t="s">
        <v>32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2</v>
      </c>
      <c r="L6" s="100">
        <v>1.86601601E-2</v>
      </c>
    </row>
    <row r="7" spans="1:12">
      <c r="A7" s="100">
        <v>1</v>
      </c>
      <c r="B7" s="100">
        <v>211</v>
      </c>
      <c r="C7" s="100" t="s">
        <v>115</v>
      </c>
      <c r="D7" s="100">
        <v>21124</v>
      </c>
      <c r="E7" s="100" t="s">
        <v>33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54</v>
      </c>
      <c r="L7" s="100">
        <v>5.3240843916999996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24</v>
      </c>
      <c r="C6" s="100" t="s">
        <v>119</v>
      </c>
      <c r="D6" s="100">
        <v>241</v>
      </c>
      <c r="E6" s="100" t="s">
        <v>35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10</v>
      </c>
      <c r="L6" s="100">
        <v>5.9618573334000002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22</v>
      </c>
      <c r="C6" s="100" t="s">
        <v>121</v>
      </c>
      <c r="D6" s="100">
        <v>221</v>
      </c>
      <c r="E6" s="100" t="s">
        <v>36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5</v>
      </c>
      <c r="L6" s="100">
        <v>11.163565652999999</v>
      </c>
    </row>
    <row r="7" spans="1:12">
      <c r="A7" s="100">
        <v>1</v>
      </c>
      <c r="B7" s="100">
        <v>22</v>
      </c>
      <c r="C7" s="100" t="s">
        <v>121</v>
      </c>
      <c r="D7" s="100">
        <v>222</v>
      </c>
      <c r="E7" s="100" t="s">
        <v>37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2</v>
      </c>
      <c r="L7" s="100">
        <v>6.9373436989000004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22</v>
      </c>
      <c r="C6" s="100" t="s">
        <v>121</v>
      </c>
      <c r="D6" s="100">
        <v>221</v>
      </c>
      <c r="E6" s="100" t="s">
        <v>36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4</v>
      </c>
      <c r="L6" s="100">
        <v>0.21650710070000001</v>
      </c>
    </row>
    <row r="7" spans="1:12">
      <c r="A7" s="100">
        <v>1</v>
      </c>
      <c r="B7" s="100">
        <v>22</v>
      </c>
      <c r="C7" s="100" t="s">
        <v>121</v>
      </c>
      <c r="D7" s="100">
        <v>222</v>
      </c>
      <c r="E7" s="100" t="s">
        <v>37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1</v>
      </c>
      <c r="L7" s="100">
        <v>0.36113766809999998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114</v>
      </c>
    </row>
    <row r="6" spans="1:12">
      <c r="A6" s="100">
        <v>0</v>
      </c>
      <c r="B6" s="100">
        <v>22</v>
      </c>
      <c r="C6" s="100" t="s">
        <v>121</v>
      </c>
      <c r="D6" s="100">
        <v>221</v>
      </c>
      <c r="E6" s="100" t="s">
        <v>36</v>
      </c>
      <c r="F6" s="100" t="s">
        <v>110</v>
      </c>
      <c r="G6" s="100" t="s">
        <v>109</v>
      </c>
      <c r="H6" s="100">
        <v>997</v>
      </c>
      <c r="I6" s="100">
        <v>994</v>
      </c>
      <c r="J6" s="100" t="s">
        <v>109</v>
      </c>
      <c r="K6" s="100">
        <v>5</v>
      </c>
      <c r="L6" s="100">
        <v>0.40263075339999999</v>
      </c>
    </row>
    <row r="7" spans="1:12">
      <c r="A7" s="100">
        <v>1</v>
      </c>
      <c r="B7" s="100">
        <v>22</v>
      </c>
      <c r="C7" s="100" t="s">
        <v>121</v>
      </c>
      <c r="D7" s="100">
        <v>222</v>
      </c>
      <c r="E7" s="100" t="s">
        <v>37</v>
      </c>
      <c r="F7" s="100" t="s">
        <v>110</v>
      </c>
      <c r="G7" s="100" t="s">
        <v>109</v>
      </c>
      <c r="H7" s="100">
        <v>997</v>
      </c>
      <c r="I7" s="100">
        <v>994</v>
      </c>
      <c r="J7" s="100" t="s">
        <v>109</v>
      </c>
      <c r="K7" s="100">
        <v>2</v>
      </c>
      <c r="L7" s="100">
        <v>0.43652599939999998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125</v>
      </c>
      <c r="D6" s="100">
        <v>21</v>
      </c>
      <c r="E6" s="100" t="s">
        <v>39</v>
      </c>
      <c r="F6" s="100" t="s">
        <v>126</v>
      </c>
      <c r="G6" s="100" t="s">
        <v>109</v>
      </c>
      <c r="H6" s="100">
        <v>997</v>
      </c>
      <c r="I6" s="100">
        <v>992</v>
      </c>
      <c r="J6" s="100" t="s">
        <v>109</v>
      </c>
      <c r="K6" s="100">
        <v>9</v>
      </c>
      <c r="L6" s="100">
        <v>3252.9803189300001</v>
      </c>
    </row>
    <row r="7" spans="1:12">
      <c r="A7" s="100">
        <v>1</v>
      </c>
      <c r="B7" s="100">
        <v>2</v>
      </c>
      <c r="C7" s="100" t="s">
        <v>125</v>
      </c>
      <c r="D7" s="100">
        <v>24</v>
      </c>
      <c r="E7" s="100" t="s">
        <v>127</v>
      </c>
      <c r="F7" s="100" t="s">
        <v>126</v>
      </c>
      <c r="G7" s="100" t="s">
        <v>109</v>
      </c>
      <c r="H7" s="100">
        <v>997</v>
      </c>
      <c r="I7" s="100">
        <v>992</v>
      </c>
      <c r="J7" s="100" t="s">
        <v>109</v>
      </c>
      <c r="K7" s="100">
        <v>1</v>
      </c>
      <c r="L7" s="100">
        <v>99.323355191999994</v>
      </c>
    </row>
    <row r="8" spans="1:12">
      <c r="A8" s="100">
        <v>2</v>
      </c>
      <c r="B8" s="100">
        <v>3</v>
      </c>
      <c r="C8" s="100" t="s">
        <v>128</v>
      </c>
      <c r="D8" s="100">
        <v>31</v>
      </c>
      <c r="E8" s="100" t="s">
        <v>129</v>
      </c>
      <c r="F8" s="100" t="s">
        <v>126</v>
      </c>
      <c r="G8" s="100" t="s">
        <v>109</v>
      </c>
      <c r="H8" s="100">
        <v>997</v>
      </c>
      <c r="I8" s="100">
        <v>992</v>
      </c>
      <c r="J8" s="100" t="s">
        <v>109</v>
      </c>
      <c r="K8" s="100">
        <v>2</v>
      </c>
      <c r="L8" s="100">
        <v>6.4705154195999999</v>
      </c>
    </row>
    <row r="9" spans="1:12">
      <c r="A9" s="100">
        <v>3</v>
      </c>
      <c r="B9" s="100">
        <v>3</v>
      </c>
      <c r="C9" s="100" t="s">
        <v>128</v>
      </c>
      <c r="D9" s="100">
        <v>32</v>
      </c>
      <c r="E9" s="100" t="s">
        <v>42</v>
      </c>
      <c r="F9" s="100" t="s">
        <v>126</v>
      </c>
      <c r="G9" s="100" t="s">
        <v>109</v>
      </c>
      <c r="H9" s="100">
        <v>997</v>
      </c>
      <c r="I9" s="100">
        <v>992</v>
      </c>
      <c r="J9" s="100" t="s">
        <v>109</v>
      </c>
      <c r="K9" s="100">
        <v>8</v>
      </c>
      <c r="L9" s="100">
        <v>134.31965848999999</v>
      </c>
    </row>
    <row r="10" spans="1:12">
      <c r="A10" s="100">
        <v>4</v>
      </c>
      <c r="B10" s="100">
        <v>998</v>
      </c>
      <c r="C10" s="100" t="s">
        <v>43</v>
      </c>
      <c r="D10" s="100">
        <v>998</v>
      </c>
      <c r="E10" s="100" t="s">
        <v>43</v>
      </c>
      <c r="F10" s="100" t="s">
        <v>126</v>
      </c>
      <c r="G10" s="100" t="s">
        <v>109</v>
      </c>
      <c r="H10" s="100">
        <v>997</v>
      </c>
      <c r="I10" s="100">
        <v>992</v>
      </c>
      <c r="J10" s="100" t="s">
        <v>109</v>
      </c>
      <c r="K10" s="100">
        <v>5</v>
      </c>
      <c r="L10" s="100">
        <v>139.58152618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125</v>
      </c>
      <c r="D6" s="100">
        <v>21</v>
      </c>
      <c r="E6" s="100" t="s">
        <v>39</v>
      </c>
      <c r="F6" s="100" t="s">
        <v>126</v>
      </c>
      <c r="G6" s="100" t="s">
        <v>109</v>
      </c>
      <c r="H6" s="100">
        <v>997</v>
      </c>
      <c r="I6" s="100">
        <v>992</v>
      </c>
      <c r="J6" s="100" t="s">
        <v>109</v>
      </c>
      <c r="K6" s="100">
        <v>5</v>
      </c>
      <c r="L6" s="100">
        <v>46.624657878800001</v>
      </c>
    </row>
    <row r="7" spans="1:12">
      <c r="A7" s="100">
        <v>1</v>
      </c>
      <c r="B7" s="100">
        <v>2</v>
      </c>
      <c r="C7" s="100" t="s">
        <v>125</v>
      </c>
      <c r="D7" s="100">
        <v>24</v>
      </c>
      <c r="E7" s="100" t="s">
        <v>127</v>
      </c>
      <c r="F7" s="100" t="s">
        <v>126</v>
      </c>
      <c r="G7" s="100" t="s">
        <v>109</v>
      </c>
      <c r="H7" s="100">
        <v>997</v>
      </c>
      <c r="I7" s="100">
        <v>992</v>
      </c>
      <c r="J7" s="100" t="s">
        <v>109</v>
      </c>
      <c r="K7" s="100">
        <v>1</v>
      </c>
      <c r="L7" s="100">
        <v>1.8977604773000001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125</v>
      </c>
      <c r="D6" s="100">
        <v>21</v>
      </c>
      <c r="E6" s="100" t="s">
        <v>39</v>
      </c>
      <c r="F6" s="100" t="s">
        <v>126</v>
      </c>
      <c r="G6" s="100" t="s">
        <v>109</v>
      </c>
      <c r="H6" s="100">
        <v>997</v>
      </c>
      <c r="I6" s="100">
        <v>992</v>
      </c>
      <c r="J6" s="100" t="s">
        <v>109</v>
      </c>
      <c r="K6" s="100">
        <v>5</v>
      </c>
      <c r="L6" s="100">
        <v>92.540631673999997</v>
      </c>
    </row>
    <row r="7" spans="1:12">
      <c r="A7" s="100">
        <v>1</v>
      </c>
      <c r="B7" s="100">
        <v>2</v>
      </c>
      <c r="C7" s="100" t="s">
        <v>125</v>
      </c>
      <c r="D7" s="100">
        <v>24</v>
      </c>
      <c r="E7" s="100" t="s">
        <v>127</v>
      </c>
      <c r="F7" s="100" t="s">
        <v>126</v>
      </c>
      <c r="G7" s="100" t="s">
        <v>109</v>
      </c>
      <c r="H7" s="100">
        <v>997</v>
      </c>
      <c r="I7" s="100">
        <v>992</v>
      </c>
      <c r="J7" s="100" t="s">
        <v>109</v>
      </c>
      <c r="K7" s="100">
        <v>1</v>
      </c>
      <c r="L7" s="100">
        <v>5.3965927926999999</v>
      </c>
    </row>
    <row r="8" spans="1:12">
      <c r="A8" s="100">
        <v>2</v>
      </c>
      <c r="B8" s="100">
        <v>998</v>
      </c>
      <c r="C8" s="100" t="s">
        <v>43</v>
      </c>
      <c r="D8" s="100">
        <v>998</v>
      </c>
      <c r="E8" s="100" t="s">
        <v>43</v>
      </c>
      <c r="F8" s="100" t="s">
        <v>126</v>
      </c>
      <c r="G8" s="100" t="s">
        <v>109</v>
      </c>
      <c r="H8" s="100">
        <v>997</v>
      </c>
      <c r="I8" s="100">
        <v>992</v>
      </c>
      <c r="J8" s="100" t="s">
        <v>109</v>
      </c>
      <c r="K8" s="100">
        <v>1</v>
      </c>
      <c r="L8" s="100">
        <v>0.2093311943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2026-02-02T17:13:30Z</dcterms:modified>
</cp:coreProperties>
</file>