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61-AOI-12-JEREZDELAFRONTERA\08OUTPUT\EMSR861\AOI12\DEL_MONIT02\FCT\"/>
    </mc:Choice>
  </mc:AlternateContent>
  <xr:revisionPtr revIDLastSave="0" documentId="13_ncr:1_{40CB848E-980D-433C-AB42-5729F807781F}" xr6:coauthVersionLast="47" xr6:coauthVersionMax="47" xr10:uidLastSave="{00000000-0000-0000-0000-000000000000}"/>
  <bookViews>
    <workbookView xWindow="28680" yWindow="-120" windowWidth="29040" windowHeight="17520" tabRatio="844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aff" sheetId="10" r:id="rId10"/>
    <sheet name="_transportationA_v1_exflo" sheetId="11" r:id="rId11"/>
    <sheet name="_transportationL_v1_aoi" sheetId="12" r:id="rId12"/>
    <sheet name="_transportationL_v1_aff" sheetId="13" r:id="rId13"/>
    <sheet name="_transportationL_v1_exflo" sheetId="14" r:id="rId14"/>
    <sheet name="_facilitiesA_v1_aoi" sheetId="15" r:id="rId15"/>
    <sheet name="_facilitiesA_v1_aff" sheetId="16" r:id="rId16"/>
    <sheet name="_facilitiesA_v1_exflo" sheetId="17" r:id="rId17"/>
    <sheet name="_facilitiesL_v1_aoi" sheetId="18" r:id="rId18"/>
    <sheet name="_facilitiesL_v1_aff" sheetId="19" r:id="rId19"/>
    <sheet name="_facilitiesL_v1_exflo" sheetId="20" r:id="rId20"/>
    <sheet name="_naturalLandUseA_v1_aoi" sheetId="21" r:id="rId21"/>
    <sheet name="_naturalLandUseA_v1_aff" sheetId="22" r:id="rId22"/>
    <sheet name="_naturalLandUseA_v1_exflo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79" i="2"/>
  <c r="A76" i="2"/>
  <c r="A75" i="2"/>
  <c r="A74" i="2"/>
  <c r="A58" i="2"/>
  <c r="A57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<sst xmlns="http://schemas.openxmlformats.org/spreadsheetml/2006/main" count="911" uniqueCount="169">
  <si>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</si>
  <si>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</si>
  <si>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</si>
  <si>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</si>
  <si>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</si>
  <si>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12 Jerez de la Frontera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</si>
  <si>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</si>
  <si>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</si>
  <si>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</si>
  <si>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</si>
  <si>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</si>
  <si>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</si>
  <si>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</si>
  <si>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</si>
  <si>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</si>
  <si>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</si>
  <si>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</si>
  <si>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</si>
  <si>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</si>
  <si>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</si>
  <si>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</si>
  <si>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</si>
  <si>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</si>
  <si>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</si>
  <si>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</si>
  <si>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</si>
  <si>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</si>
  <si>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</si>
  <si>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</si>
  <si>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</si>
  <si>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</si>
  <si>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</si>
  <si>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</si>
  <si>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</si>
  <si>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</si>
  <si>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</si>
  <si>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</si>
  <si>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</si>
  <si>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</si>
  <si>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</si>
  <si>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</si>
  <si>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</si>
  <si>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</si>
  <si>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</si>
  <si>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</si>
  <si>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</si>
  <si>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</si>
  <si>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</si>
  <si>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</si>
  <si>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</si>
  <si>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</si>
  <si>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</si>
  <si>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</si>
  <si>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</si>
  <si>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</si>
  <si>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Coastal wetlands </t>
  </si>
  <si>
    <t>Other</t>
  </si>
  <si>
    <t xml:space="preserve">Forests </t>
  </si>
  <si>
    <t>Open spaces with little or no vegetation</t>
  </si>
  <si>
    <t xml:space="preserve">Pastures </t>
  </si>
  <si>
    <t>Shrub and/or herbaceous vegetation association</t>
  </si>
  <si>
    <t xml:space="preserve">Heterogeneous agricultural areas </t>
  </si>
  <si>
    <t xml:space="preserve">Permanent crops </t>
  </si>
  <si>
    <t xml:space="preserve">Inland wetlands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</si>
  <si>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</si>
  <si>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</si>
  <si>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</si>
  <si>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</si>
  <si>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</si>
  <si>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</si>
  <si>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</si>
  <si>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</si>
  <si>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</si>
  <si>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</si>
  <si>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</si>
  <si>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</si>
  <si>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</si>
  <si>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</si>
  <si>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</si>
  <si>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</si>
  <si>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</si>
  <si>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</si>
  <si>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12 Jerez de la Frontera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</si>
  <si>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</si>
  <si>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</si>
  <si>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</si>
  <si>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</si>
  <si>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</si>
  <si>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</si>
  <si>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</si>
  <si>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</si>
  <si>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</si>
  <si>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</si>
  <si>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</si>
  <si>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</si>
  <si>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</si>
  <si>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</si>
  <si>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</si>
  <si>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</si>
  <si>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</si>
  <si>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</si>
  <si>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</si>
  <si>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</si>
  <si>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</si>
  <si>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</si>
  <si>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</si>
  <si>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</si>
  <si>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</si>
  <si>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</si>
  <si>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</si>
  <si>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</si>
  <si>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</si>
  <si>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</si>
  <si>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</si>
  <si>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</si>
  <si>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</si>
  <si>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</si>
  <si>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</si>
  <si>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</si>
  <si>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</si>
  <si>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</si>
  <si>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</si>
  <si>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</si>
  <si>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</si>
  <si>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</si>
  <si>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</si>
  <si>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</si>
  <si>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</si>
  <si>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</si>
  <si>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</si>
  <si>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</si>
  <si>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</si>
  <si>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</si>
  <si>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</si>
  <si>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</si>
  <si>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</si>
  <si>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</si>
  <si>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</si>
  <si>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Harbours, waterways, dams and other waterworks</t>
  </si>
  <si>
    <t>_transportationA_v1_aff</t>
  </si>
  <si>
    <t>_transportationA_v1_exflo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</si>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</sst>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/>
    <xf numFmtId="0" fontId="0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3"/>
  <sheetViews>
    <sheetView showGridLines="0" zoomScale="70" zoomScaleNormal="70" workbookViewId="0"/>
  </sheetViews>
  <sheetFormatPr baseColWidth="10"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5" t="s">
        <v>7</v>
      </c>
      <c r="F4" s="116"/>
      <c r="G4" s="114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2864.8130866199999</v>
      </c>
      <c r="F6" s="54">
        <v>4634.7593810400003</v>
      </c>
      <c r="G6" s="51">
        <f>E6+F6</f>
        <v>7499.5724676600003</v>
      </c>
    </row>
    <row r="7" spans="1:13">
      <c r="A7" s="22"/>
      <c r="B7" s="40" t="s">
        <v>15</v>
      </c>
      <c r="C7" s="19"/>
      <c r="D7" s="39" t="s">
        <v>14</v>
      </c>
      <c r="E7" s="52">
        <v>2864.8130866199999</v>
      </c>
      <c r="F7" s="55">
        <v>4634.7593810400003</v>
      </c>
      <c r="G7" s="53">
        <f>E7+F7</f>
        <v>7499.5724676600003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700</v>
      </c>
      <c r="F10" s="98">
        <v>1400</v>
      </c>
      <c r="G10" s="56" t="str">
        <f>"~ "&amp;TEXT((E10+F10),"#,###,###")</f>
        <v>~ 2,100</v>
      </c>
      <c r="H10" s="96">
        <v>390000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2.545072824</v>
      </c>
      <c r="F11" s="64">
        <v>20.523513722299999</v>
      </c>
      <c r="G11" s="65">
        <f t="shared" ref="G11:G50" si="0">E11+F11</f>
        <v>23.068586546299997</v>
      </c>
      <c r="H11" s="66">
        <v>2012.2830134000001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8.7007662540999995</v>
      </c>
      <c r="I12" s="31"/>
      <c r="J12" s="31"/>
      <c r="K12" s="6"/>
      <c r="L12" s="16"/>
      <c r="M12" s="7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32.637727408099998</v>
      </c>
      <c r="I13" s="31"/>
      <c r="J13" s="31"/>
      <c r="K13" s="31"/>
      <c r="L13" s="16"/>
      <c r="M13" s="7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227.69404409099999</v>
      </c>
      <c r="G14" s="73">
        <f t="shared" si="0"/>
        <v>227.69404409099999</v>
      </c>
      <c r="H14" s="74">
        <v>1210.2393923100001</v>
      </c>
      <c r="I14" s="31"/>
      <c r="J14" s="31"/>
      <c r="K14" s="31"/>
      <c r="L14" s="16"/>
      <c r="M14" s="8"/>
    </row>
    <row r="15" spans="1:13">
      <c r="A15" s="67"/>
      <c r="B15" s="68"/>
      <c r="C15" s="69" t="s">
        <v>28</v>
      </c>
      <c r="D15" s="70" t="s">
        <v>14</v>
      </c>
      <c r="E15" s="71">
        <v>8.3717289E-3</v>
      </c>
      <c r="F15" s="72">
        <v>1.3054695704999999</v>
      </c>
      <c r="G15" s="73">
        <f t="shared" si="0"/>
        <v>1.3138412993999999</v>
      </c>
      <c r="H15" s="74">
        <v>142.93360263599999</v>
      </c>
      <c r="I15" s="31"/>
      <c r="J15" s="31"/>
      <c r="K15" s="31"/>
      <c r="L15" s="16"/>
      <c r="M15" s="8"/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6.1954485683999998</v>
      </c>
    </row>
    <row r="17" spans="1:8">
      <c r="A17" s="67"/>
      <c r="B17" s="68"/>
      <c r="C17" s="69" t="s">
        <v>30</v>
      </c>
      <c r="D17" s="70" t="s">
        <v>14</v>
      </c>
      <c r="E17" s="71">
        <v>0</v>
      </c>
      <c r="F17" s="72">
        <v>0</v>
      </c>
      <c r="G17" s="73">
        <f t="shared" si="0"/>
        <v>0</v>
      </c>
      <c r="H17" s="74">
        <v>30.374419994099998</v>
      </c>
    </row>
    <row r="18" spans="1:8">
      <c r="A18" s="75"/>
      <c r="B18" s="76"/>
      <c r="C18" s="77" t="s">
        <v>31</v>
      </c>
      <c r="D18" s="78" t="s">
        <v>14</v>
      </c>
      <c r="E18" s="79">
        <v>0</v>
      </c>
      <c r="F18" s="80">
        <v>0</v>
      </c>
      <c r="G18" s="81">
        <f t="shared" si="0"/>
        <v>0</v>
      </c>
      <c r="H18" s="82">
        <v>6.659808119</v>
      </c>
    </row>
    <row r="19" spans="1:8">
      <c r="A19" s="61"/>
      <c r="B19" s="57" t="s">
        <v>32</v>
      </c>
      <c r="C19" s="83" t="s">
        <v>33</v>
      </c>
      <c r="D19" s="58" t="s">
        <v>14</v>
      </c>
      <c r="E19" s="63">
        <v>0.28521968009999998</v>
      </c>
      <c r="F19" s="64">
        <v>0.45498550910000002</v>
      </c>
      <c r="G19" s="84">
        <f t="shared" si="0"/>
        <v>0.7402051892</v>
      </c>
      <c r="H19" s="66">
        <v>166.67803024</v>
      </c>
    </row>
    <row r="20" spans="1:8">
      <c r="A20" s="67"/>
      <c r="B20" s="68"/>
      <c r="C20" s="69" t="s">
        <v>34</v>
      </c>
      <c r="D20" s="70" t="s">
        <v>14</v>
      </c>
      <c r="E20" s="71">
        <v>0</v>
      </c>
      <c r="F20" s="72">
        <v>0</v>
      </c>
      <c r="G20" s="85">
        <f t="shared" si="0"/>
        <v>0</v>
      </c>
      <c r="H20" s="74">
        <v>0.30569367990000001</v>
      </c>
    </row>
    <row r="21" spans="1:8">
      <c r="A21" s="67"/>
      <c r="B21" s="68"/>
      <c r="C21" s="69" t="s">
        <v>35</v>
      </c>
      <c r="D21" s="70" t="s">
        <v>14</v>
      </c>
      <c r="E21" s="71">
        <v>0</v>
      </c>
      <c r="F21" s="72">
        <v>0</v>
      </c>
      <c r="G21" s="85">
        <f t="shared" si="0"/>
        <v>0</v>
      </c>
      <c r="H21" s="74">
        <v>36.662590977500003</v>
      </c>
    </row>
    <row r="22" spans="1:8">
      <c r="A22" s="67"/>
      <c r="B22" s="68"/>
      <c r="C22" s="69" t="s">
        <v>33</v>
      </c>
      <c r="D22" s="70" t="s">
        <v>36</v>
      </c>
      <c r="E22" s="71">
        <v>0</v>
      </c>
      <c r="F22" s="72">
        <v>0</v>
      </c>
      <c r="G22" s="85">
        <f t="shared" si="0"/>
        <v>0</v>
      </c>
      <c r="H22" s="74">
        <v>9.5539539141999992</v>
      </c>
    </row>
    <row r="23" spans="1:8">
      <c r="A23" s="67"/>
      <c r="B23" s="68"/>
      <c r="C23" s="69" t="s">
        <v>37</v>
      </c>
      <c r="D23" s="70" t="s">
        <v>36</v>
      </c>
      <c r="E23" s="71">
        <v>1.0934189287</v>
      </c>
      <c r="F23" s="72">
        <v>9.2828696933000003</v>
      </c>
      <c r="G23" s="85">
        <f t="shared" si="0"/>
        <v>10.376288622000001</v>
      </c>
      <c r="H23" s="74">
        <v>341.16609861000001</v>
      </c>
    </row>
    <row r="24" spans="1:8">
      <c r="A24" s="67"/>
      <c r="B24" s="68"/>
      <c r="C24" s="69" t="s">
        <v>38</v>
      </c>
      <c r="D24" s="70" t="s">
        <v>36</v>
      </c>
      <c r="E24" s="71">
        <v>0.40596972190000002</v>
      </c>
      <c r="F24" s="72">
        <v>0.67671100399999995</v>
      </c>
      <c r="G24" s="85">
        <f t="shared" si="0"/>
        <v>1.0826807259</v>
      </c>
      <c r="H24" s="74">
        <v>166.344496088</v>
      </c>
    </row>
    <row r="25" spans="1:8">
      <c r="A25" s="67"/>
      <c r="B25" s="68"/>
      <c r="C25" s="69" t="s">
        <v>39</v>
      </c>
      <c r="D25" s="70" t="s">
        <v>36</v>
      </c>
      <c r="E25" s="71">
        <v>0.59933414890000003</v>
      </c>
      <c r="F25" s="72">
        <v>1.4410587669999999</v>
      </c>
      <c r="G25" s="85">
        <f t="shared" si="0"/>
        <v>2.0403929159</v>
      </c>
      <c r="H25" s="74">
        <v>191.50471504500001</v>
      </c>
    </row>
    <row r="26" spans="1:8">
      <c r="A26" s="67"/>
      <c r="B26" s="68"/>
      <c r="C26" s="69" t="s">
        <v>40</v>
      </c>
      <c r="D26" s="70" t="s">
        <v>36</v>
      </c>
      <c r="E26" s="71">
        <v>5.1570431613999999</v>
      </c>
      <c r="F26" s="72">
        <v>12.367849669</v>
      </c>
      <c r="G26" s="85">
        <f t="shared" si="0"/>
        <v>17.524892830399999</v>
      </c>
      <c r="H26" s="74">
        <v>1830.6699817399999</v>
      </c>
    </row>
    <row r="27" spans="1:8">
      <c r="A27" s="67"/>
      <c r="B27" s="68"/>
      <c r="C27" s="69" t="s">
        <v>41</v>
      </c>
      <c r="D27" s="70" t="s">
        <v>36</v>
      </c>
      <c r="E27" s="71">
        <v>13.649318344999999</v>
      </c>
      <c r="F27" s="72">
        <v>31.6389837316</v>
      </c>
      <c r="G27" s="85">
        <f t="shared" si="0"/>
        <v>45.288302076599997</v>
      </c>
      <c r="H27" s="74">
        <v>1333.7931352099999</v>
      </c>
    </row>
    <row r="28" spans="1:8">
      <c r="A28" s="67"/>
      <c r="B28" s="68"/>
      <c r="C28" s="69" t="s">
        <v>35</v>
      </c>
      <c r="D28" s="70" t="s">
        <v>36</v>
      </c>
      <c r="E28" s="71">
        <v>0</v>
      </c>
      <c r="F28" s="72">
        <v>0</v>
      </c>
      <c r="G28" s="85">
        <f t="shared" si="0"/>
        <v>0</v>
      </c>
      <c r="H28" s="74">
        <v>3.2318591888000001</v>
      </c>
    </row>
    <row r="29" spans="1:8">
      <c r="A29" s="75"/>
      <c r="B29" s="76"/>
      <c r="C29" s="77" t="s">
        <v>42</v>
      </c>
      <c r="D29" s="78" t="s">
        <v>36</v>
      </c>
      <c r="E29" s="79">
        <v>4.6093036900000002E-2</v>
      </c>
      <c r="F29" s="80">
        <v>3.1354893396999999</v>
      </c>
      <c r="G29" s="86">
        <f t="shared" si="0"/>
        <v>3.1815823765999998</v>
      </c>
      <c r="H29" s="82">
        <v>168.111682798</v>
      </c>
    </row>
    <row r="30" spans="1:8">
      <c r="A30" s="61"/>
      <c r="B30" s="57" t="s">
        <v>43</v>
      </c>
      <c r="C30" s="83" t="s">
        <v>44</v>
      </c>
      <c r="D30" s="58" t="s">
        <v>14</v>
      </c>
      <c r="E30" s="63">
        <v>0</v>
      </c>
      <c r="F30" s="64">
        <v>0.15359007890000001</v>
      </c>
      <c r="G30" s="84">
        <f t="shared" si="0"/>
        <v>0.15359007890000001</v>
      </c>
      <c r="H30" s="66">
        <v>18.148738957300001</v>
      </c>
    </row>
    <row r="31" spans="1:8">
      <c r="A31" s="67"/>
      <c r="B31" s="68"/>
      <c r="C31" s="69" t="s">
        <v>45</v>
      </c>
      <c r="D31" s="70" t="s">
        <v>14</v>
      </c>
      <c r="E31" s="71">
        <v>0</v>
      </c>
      <c r="F31" s="72">
        <v>0</v>
      </c>
      <c r="G31" s="85">
        <f t="shared" si="0"/>
        <v>0</v>
      </c>
      <c r="H31" s="74">
        <v>0.25329590749999997</v>
      </c>
    </row>
    <row r="32" spans="1:8">
      <c r="A32" s="67"/>
      <c r="B32" s="68"/>
      <c r="C32" s="69" t="s">
        <v>46</v>
      </c>
      <c r="D32" s="70" t="s">
        <v>14</v>
      </c>
      <c r="E32" s="71">
        <v>0.15214221019999999</v>
      </c>
      <c r="F32" s="72">
        <v>0.1135661914</v>
      </c>
      <c r="G32" s="85">
        <f t="shared" si="0"/>
        <v>0.26570840159999998</v>
      </c>
      <c r="H32" s="74">
        <v>0.36820269059999999</v>
      </c>
    </row>
    <row r="33" spans="1:8">
      <c r="A33" s="67"/>
      <c r="B33" s="68"/>
      <c r="C33" s="69" t="s">
        <v>47</v>
      </c>
      <c r="D33" s="70" t="s">
        <v>14</v>
      </c>
      <c r="E33" s="71">
        <v>0.43672104519999999</v>
      </c>
      <c r="F33" s="72">
        <v>0.4153914158</v>
      </c>
      <c r="G33" s="85">
        <f t="shared" si="0"/>
        <v>0.85211246099999993</v>
      </c>
      <c r="H33" s="74">
        <v>144.078081387</v>
      </c>
    </row>
    <row r="34" spans="1:8">
      <c r="A34" s="67"/>
      <c r="B34" s="68"/>
      <c r="C34" s="69" t="s">
        <v>48</v>
      </c>
      <c r="D34" s="70" t="s">
        <v>14</v>
      </c>
      <c r="E34" s="71">
        <v>5.4447714689</v>
      </c>
      <c r="F34" s="72">
        <v>17.688413411500001</v>
      </c>
      <c r="G34" s="85">
        <f t="shared" si="0"/>
        <v>23.133184880400002</v>
      </c>
      <c r="H34" s="74">
        <v>615.76286065700003</v>
      </c>
    </row>
    <row r="35" spans="1:8">
      <c r="A35" s="67"/>
      <c r="B35" s="68"/>
      <c r="C35" s="69" t="s">
        <v>49</v>
      </c>
      <c r="D35" s="70" t="s">
        <v>14</v>
      </c>
      <c r="E35" s="71">
        <v>0.3072267286</v>
      </c>
      <c r="F35" s="72">
        <v>2.3544894498</v>
      </c>
      <c r="G35" s="85">
        <f t="shared" si="0"/>
        <v>2.6617161783999999</v>
      </c>
      <c r="H35" s="74">
        <v>712.84437580899998</v>
      </c>
    </row>
    <row r="36" spans="1:8">
      <c r="A36" s="67"/>
      <c r="B36" s="68"/>
      <c r="C36" s="87" t="s">
        <v>50</v>
      </c>
      <c r="D36" s="70" t="s">
        <v>14</v>
      </c>
      <c r="E36" s="71">
        <v>0</v>
      </c>
      <c r="F36" s="72">
        <v>0</v>
      </c>
      <c r="G36" s="85">
        <f t="shared" si="0"/>
        <v>0</v>
      </c>
      <c r="H36" s="74">
        <v>14.0885445732</v>
      </c>
    </row>
    <row r="37" spans="1:8">
      <c r="A37" s="67"/>
      <c r="B37" s="68"/>
      <c r="C37" s="69" t="s">
        <v>51</v>
      </c>
      <c r="D37" s="70" t="s">
        <v>36</v>
      </c>
      <c r="E37" s="71">
        <v>7.9823815903000002</v>
      </c>
      <c r="F37" s="72">
        <v>20.771675326299999</v>
      </c>
      <c r="G37" s="85">
        <f t="shared" si="0"/>
        <v>28.7540569166</v>
      </c>
      <c r="H37" s="74">
        <v>421.38278009599998</v>
      </c>
    </row>
    <row r="38" spans="1:8">
      <c r="A38" s="67"/>
      <c r="B38" s="68"/>
      <c r="C38" s="69" t="s">
        <v>52</v>
      </c>
      <c r="D38" s="70" t="s">
        <v>36</v>
      </c>
      <c r="E38" s="71">
        <v>0.70169087119999995</v>
      </c>
      <c r="F38" s="72">
        <v>3.3278795551</v>
      </c>
      <c r="G38" s="85">
        <f t="shared" si="0"/>
        <v>4.0295704263000003</v>
      </c>
      <c r="H38" s="74">
        <v>62.0002118389</v>
      </c>
    </row>
    <row r="39" spans="1:8">
      <c r="A39" s="67"/>
      <c r="B39" s="68"/>
      <c r="C39" s="69" t="s">
        <v>45</v>
      </c>
      <c r="D39" s="70" t="s">
        <v>36</v>
      </c>
      <c r="E39" s="71">
        <v>0</v>
      </c>
      <c r="F39" s="72">
        <v>0.16140005869999999</v>
      </c>
      <c r="G39" s="85">
        <f t="shared" si="0"/>
        <v>0.16140005869999999</v>
      </c>
      <c r="H39" s="74">
        <v>4.4641050756</v>
      </c>
    </row>
    <row r="40" spans="1:8">
      <c r="A40" s="75"/>
      <c r="B40" s="76"/>
      <c r="C40" s="77" t="s">
        <v>46</v>
      </c>
      <c r="D40" s="78" t="s">
        <v>36</v>
      </c>
      <c r="E40" s="79">
        <v>8.2944905799999996E-2</v>
      </c>
      <c r="F40" s="80">
        <v>0.4119139114</v>
      </c>
      <c r="G40" s="86">
        <f t="shared" si="0"/>
        <v>0.49485881720000002</v>
      </c>
      <c r="H40" s="82">
        <v>0.73813838539999999</v>
      </c>
    </row>
    <row r="41" spans="1:8">
      <c r="A41" s="88"/>
      <c r="B41" s="89" t="s">
        <v>53</v>
      </c>
      <c r="C41" s="90" t="s">
        <v>54</v>
      </c>
      <c r="D41" s="58" t="s">
        <v>14</v>
      </c>
      <c r="E41" s="63">
        <v>1998.08946808</v>
      </c>
      <c r="F41" s="64">
        <v>1975.92521915</v>
      </c>
      <c r="G41" s="84">
        <f t="shared" si="0"/>
        <v>3974.0146872300002</v>
      </c>
      <c r="H41" s="66">
        <v>75523.403826399997</v>
      </c>
    </row>
    <row r="42" spans="1:8">
      <c r="A42" s="91"/>
      <c r="B42" s="91"/>
      <c r="C42" s="87" t="s">
        <v>55</v>
      </c>
      <c r="D42" s="70" t="s">
        <v>14</v>
      </c>
      <c r="E42" s="71">
        <v>384.03720914799999</v>
      </c>
      <c r="F42" s="72">
        <v>1589.07935421</v>
      </c>
      <c r="G42" s="85">
        <f t="shared" si="0"/>
        <v>1973.1165633579999</v>
      </c>
      <c r="H42" s="92">
        <v>4790.4443964100001</v>
      </c>
    </row>
    <row r="43" spans="1:8">
      <c r="A43" s="91"/>
      <c r="B43" s="91"/>
      <c r="C43" s="87" t="s">
        <v>56</v>
      </c>
      <c r="D43" s="70" t="s">
        <v>14</v>
      </c>
      <c r="E43" s="71">
        <v>302.31209256</v>
      </c>
      <c r="F43" s="72">
        <v>494.56275874800002</v>
      </c>
      <c r="G43" s="85">
        <f t="shared" si="0"/>
        <v>796.87485130799996</v>
      </c>
      <c r="H43" s="92">
        <v>17584.211614600001</v>
      </c>
    </row>
    <row r="44" spans="1:8">
      <c r="A44" s="91"/>
      <c r="B44" s="91"/>
      <c r="C44" s="87" t="s">
        <v>57</v>
      </c>
      <c r="D44" s="70" t="s">
        <v>14</v>
      </c>
      <c r="E44" s="71">
        <v>49.071912714100002</v>
      </c>
      <c r="F44" s="72">
        <v>177.730492212</v>
      </c>
      <c r="G44" s="85">
        <f t="shared" si="0"/>
        <v>226.8024049261</v>
      </c>
      <c r="H44" s="92">
        <v>4321.0423068999999</v>
      </c>
    </row>
    <row r="45" spans="1:8">
      <c r="A45" s="91"/>
      <c r="B45" s="91"/>
      <c r="C45" s="87" t="s">
        <v>58</v>
      </c>
      <c r="D45" s="70" t="s">
        <v>14</v>
      </c>
      <c r="E45" s="71">
        <v>41.891855103899999</v>
      </c>
      <c r="F45" s="72">
        <v>6.2616495049000003</v>
      </c>
      <c r="G45" s="85">
        <f t="shared" si="0"/>
        <v>48.153504608799999</v>
      </c>
      <c r="H45" s="92">
        <v>189.294962881</v>
      </c>
    </row>
    <row r="46" spans="1:8">
      <c r="A46" s="91"/>
      <c r="B46" s="91"/>
      <c r="C46" s="87" t="s">
        <v>59</v>
      </c>
      <c r="D46" s="70" t="s">
        <v>14</v>
      </c>
      <c r="E46" s="71">
        <v>28.605188764499999</v>
      </c>
      <c r="F46" s="72">
        <v>83.172582671000001</v>
      </c>
      <c r="G46" s="85">
        <f t="shared" si="0"/>
        <v>111.7777714355</v>
      </c>
      <c r="H46" s="92">
        <v>2438.9672534299998</v>
      </c>
    </row>
    <row r="47" spans="1:8">
      <c r="A47" s="91"/>
      <c r="B47" s="91"/>
      <c r="C47" s="87" t="s">
        <v>60</v>
      </c>
      <c r="D47" s="70" t="s">
        <v>14</v>
      </c>
      <c r="E47" s="71">
        <v>24.713649578199998</v>
      </c>
      <c r="F47" s="72">
        <v>74.454715551199996</v>
      </c>
      <c r="G47" s="85">
        <f t="shared" si="0"/>
        <v>99.168365129400001</v>
      </c>
      <c r="H47" s="92">
        <v>5188.60537269</v>
      </c>
    </row>
    <row r="48" spans="1:8">
      <c r="A48" s="91"/>
      <c r="B48" s="91"/>
      <c r="C48" s="87" t="s">
        <v>61</v>
      </c>
      <c r="D48" s="70" t="s">
        <v>14</v>
      </c>
      <c r="E48" s="71">
        <v>21.828779365700001</v>
      </c>
      <c r="F48" s="72">
        <v>62.111200599100002</v>
      </c>
      <c r="G48" s="85">
        <f t="shared" si="0"/>
        <v>83.939979964800003</v>
      </c>
      <c r="H48" s="92">
        <v>3796.01714894</v>
      </c>
    </row>
    <row r="49" spans="1:8">
      <c r="A49" s="91"/>
      <c r="B49" s="91"/>
      <c r="C49" s="87" t="s">
        <v>62</v>
      </c>
      <c r="D49" s="70" t="s">
        <v>14</v>
      </c>
      <c r="E49" s="71">
        <v>9.4716055677999993</v>
      </c>
      <c r="F49" s="72">
        <v>82.7311232327</v>
      </c>
      <c r="G49" s="85">
        <f t="shared" si="0"/>
        <v>92.202728800499997</v>
      </c>
      <c r="H49" s="74">
        <v>4836.0640769700003</v>
      </c>
    </row>
    <row r="50" spans="1:8">
      <c r="A50" s="93"/>
      <c r="B50" s="93"/>
      <c r="C50" s="94" t="s">
        <v>63</v>
      </c>
      <c r="D50" s="78" t="s">
        <v>14</v>
      </c>
      <c r="E50" s="79">
        <v>4.7915528365000002</v>
      </c>
      <c r="F50" s="80">
        <v>88.730478326899998</v>
      </c>
      <c r="G50" s="86">
        <f t="shared" si="0"/>
        <v>93.522031163400001</v>
      </c>
      <c r="H50" s="95">
        <v>251.01469607799999</v>
      </c>
    </row>
    <row r="51" spans="1:8">
      <c r="B51" s="11"/>
      <c r="C51" s="13"/>
      <c r="D51" s="16"/>
      <c r="E51" s="16"/>
      <c r="F51" s="16"/>
      <c r="G51" s="16"/>
      <c r="H51" s="8"/>
    </row>
    <row r="52" spans="1:8">
      <c r="A52" s="100" t="s">
        <v>64</v>
      </c>
      <c r="B52" s="11"/>
      <c r="C52" s="13"/>
      <c r="D52" s="16"/>
      <c r="E52" s="16"/>
      <c r="F52" s="16"/>
      <c r="G52" s="16"/>
      <c r="H52" s="8"/>
    </row>
    <row r="53" spans="1:8">
      <c r="A53" s="100" t="s">
        <v>65</v>
      </c>
      <c r="B53" s="11"/>
      <c r="C53" s="13"/>
      <c r="D53" s="16"/>
      <c r="E53" s="16"/>
      <c r="F53" s="16"/>
      <c r="G53" s="16"/>
    </row>
    <row r="54" spans="1:8">
      <c r="B54" s="11"/>
      <c r="C54" s="13"/>
      <c r="D54" s="16"/>
      <c r="E54" s="16"/>
      <c r="F54" s="16"/>
      <c r="G54" s="16"/>
    </row>
    <row r="55" spans="1:8">
      <c r="A55" s="99" t="s">
        <v>66</v>
      </c>
      <c r="B55" s="11"/>
      <c r="C55" s="13"/>
      <c r="D55" s="16"/>
      <c r="E55" s="16"/>
      <c r="F55" s="16"/>
      <c r="G55" s="16"/>
    </row>
    <row r="56" spans="1:8">
      <c r="A56" s="100" t="s">
        <v>67</v>
      </c>
      <c r="B56" s="11"/>
      <c r="C56" s="13"/>
      <c r="D56" s="16"/>
      <c r="E56" s="102" t="s">
        <v>68</v>
      </c>
      <c r="F56" s="16"/>
      <c r="G56" s="16"/>
    </row>
    <row r="57" spans="1:8">
      <c r="A57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7" s="11"/>
      <c r="C57" s="13"/>
      <c r="D57" s="16"/>
      <c r="E57" s="16"/>
      <c r="F57" s="16"/>
      <c r="G57" s="16"/>
    </row>
    <row r="58" spans="1:8">
      <c r="A58" s="100" t="str">
        <f>CONCATENATE(CHAR(169)," European Union / Copernicus Emergency Management Service")</f>
        <v>© European Union / Copernicus Emergency Management Service</v>
      </c>
      <c r="B58" s="11"/>
      <c r="C58" s="13"/>
      <c r="D58" s="16"/>
      <c r="E58" s="16"/>
      <c r="F58" s="16"/>
      <c r="G58" s="16"/>
    </row>
    <row r="59" spans="1:8">
      <c r="B59" s="11"/>
      <c r="C59" s="13"/>
      <c r="D59" s="16"/>
      <c r="E59" s="16"/>
      <c r="F59" s="16"/>
      <c r="G59" s="16"/>
    </row>
    <row r="60" spans="1:8">
      <c r="B60" s="11"/>
      <c r="C60" s="13"/>
      <c r="D60" s="16"/>
      <c r="E60" s="16"/>
      <c r="F60" s="16"/>
      <c r="G60" s="16"/>
    </row>
    <row r="61" spans="1:8">
      <c r="A61" s="99" t="s">
        <v>69</v>
      </c>
      <c r="B61" s="11"/>
      <c r="C61" s="13"/>
      <c r="D61" s="16"/>
      <c r="E61" s="16"/>
      <c r="F61" s="16"/>
      <c r="G61" s="16"/>
    </row>
    <row r="62" spans="1:8">
      <c r="A62" s="100" t="s">
        <v>70</v>
      </c>
      <c r="B62" s="11"/>
      <c r="C62" s="14"/>
      <c r="D62" s="16"/>
      <c r="E62" s="16"/>
      <c r="F62" s="16"/>
      <c r="G62" s="16"/>
    </row>
    <row r="63" spans="1:8">
      <c r="A63" s="100" t="s">
        <v>71</v>
      </c>
      <c r="B63" s="11"/>
      <c r="C63" s="14"/>
      <c r="D63" s="16"/>
      <c r="E63" s="16"/>
      <c r="F63" s="16"/>
      <c r="G63" s="16"/>
    </row>
    <row r="64" spans="1:8">
      <c r="A64" s="100" t="s">
        <v>72</v>
      </c>
      <c r="B64" s="11"/>
      <c r="C64" s="14"/>
      <c r="D64" s="16"/>
      <c r="E64" s="16"/>
      <c r="F64" s="16"/>
      <c r="G64" s="16"/>
    </row>
    <row r="65" spans="1:7">
      <c r="A65" s="100" t="s">
        <v>73</v>
      </c>
      <c r="B65" s="11"/>
      <c r="C65" s="14"/>
      <c r="D65" s="16"/>
      <c r="E65" s="16"/>
      <c r="F65" s="16"/>
      <c r="G65" s="16"/>
    </row>
    <row r="66" spans="1:7">
      <c r="B66" s="11"/>
      <c r="C66" s="14"/>
      <c r="D66" s="16"/>
      <c r="E66" s="16"/>
      <c r="F66" s="16"/>
      <c r="G66" s="16"/>
    </row>
    <row r="67" spans="1:7">
      <c r="B67" s="11"/>
      <c r="C67" s="14"/>
      <c r="D67" s="16"/>
      <c r="E67" s="16"/>
      <c r="F67" s="16"/>
      <c r="G67" s="16"/>
    </row>
    <row r="68" spans="1:7">
      <c r="A68" s="99" t="s">
        <v>74</v>
      </c>
      <c r="B68" s="11"/>
      <c r="C68" s="14"/>
      <c r="D68" s="16"/>
      <c r="E68" s="16"/>
      <c r="F68" s="16"/>
      <c r="G68" s="16"/>
    </row>
    <row r="69" spans="1:7">
      <c r="A69" s="100" t="s">
        <v>75</v>
      </c>
      <c r="B69" s="11"/>
      <c r="C69" s="14"/>
      <c r="D69" s="16"/>
      <c r="E69" s="16"/>
      <c r="F69" s="16"/>
      <c r="G69" s="16"/>
    </row>
    <row r="70" spans="1:7">
      <c r="A70" s="100" t="s">
        <v>76</v>
      </c>
      <c r="B70" s="11"/>
      <c r="C70" s="14"/>
      <c r="D70" s="16"/>
      <c r="E70" s="16"/>
      <c r="F70" s="16"/>
      <c r="G70" s="16"/>
    </row>
    <row r="71" spans="1:7">
      <c r="B71" s="11"/>
      <c r="C71" s="14"/>
      <c r="D71" s="16"/>
      <c r="E71" s="16"/>
      <c r="F71" s="16"/>
      <c r="G71" s="16"/>
    </row>
    <row r="72" spans="1:7">
      <c r="B72" s="11"/>
      <c r="C72" s="14"/>
      <c r="D72" s="16"/>
      <c r="E72" s="16"/>
      <c r="F72" s="16"/>
      <c r="G72" s="16"/>
    </row>
    <row r="73" spans="1:7">
      <c r="A73" s="99" t="s">
        <v>77</v>
      </c>
      <c r="B73" s="11"/>
      <c r="C73" s="14"/>
      <c r="D73" s="16"/>
      <c r="E73" s="16"/>
      <c r="F73" s="16"/>
      <c r="G73" s="16"/>
    </row>
    <row r="74" spans="1:7">
      <c r="A74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5" spans="1:7">
      <c r="A75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6" spans="1:7">
      <c r="A76" s="100" t="str">
        <f>CONCATENATE("Corine Land Cover (CLC) 2018.")</f>
        <v>Corine Land Cover (CLC) 2018.</v>
      </c>
    </row>
    <row r="78" spans="1:7">
      <c r="A78" s="100" t="s">
        <v>78</v>
      </c>
    </row>
    <row r="79" spans="1:7">
      <c r="A79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81" spans="1:29">
      <c r="A81" s="100" t="s">
        <v>79</v>
      </c>
    </row>
    <row r="82" spans="1:29" s="122" customFormat="1">
      <c r="A82" s="117" t="s">
        <v>80</v>
      </c>
      <c r="B82" s="118"/>
      <c r="C82" s="119"/>
      <c r="D82" s="120"/>
      <c r="E82" s="120"/>
      <c r="F82" s="120"/>
      <c r="G82" s="120"/>
      <c r="H82" s="121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</row>
    <row r="83" spans="1:29" s="122" customFormat="1">
      <c r="A83" s="117" t="s">
        <v>81</v>
      </c>
      <c r="B83" s="118"/>
      <c r="C83" s="119"/>
      <c r="D83" s="120"/>
      <c r="E83" s="120"/>
      <c r="F83" s="120"/>
      <c r="G83" s="120"/>
      <c r="H83" s="121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  <c r="AB83" s="118"/>
      <c r="AC83" s="118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12" width="32" style="2" customWidth="1"/>
  </cols>
  <sheetData>
    <row r="1" spans="1:12">
      <c r="A1" t="s">
        <v>82</v>
      </c>
    </row>
    <row r="3" spans="1:12" ht="25.5">
      <c r="A3" s="103" t="s">
        <v>83</v>
      </c>
      <c r="B3" s="103" t="s">
        <v>84</v>
      </c>
      <c r="C3" s="103" t="s">
        <v>85</v>
      </c>
      <c r="D3" s="103" t="s">
        <v>86</v>
      </c>
      <c r="E3" s="103" t="s">
        <v>87</v>
      </c>
      <c r="F3" s="103" t="s">
        <v>88</v>
      </c>
      <c r="G3" s="103" t="s">
        <v>89</v>
      </c>
      <c r="H3" s="103" t="s">
        <v>90</v>
      </c>
      <c r="I3" s="103" t="s">
        <v>91</v>
      </c>
      <c r="J3" s="103" t="s">
        <v>92</v>
      </c>
      <c r="K3" s="103" t="s">
        <v>93</v>
      </c>
      <c r="L3" s="103" t="s">
        <v>94</v>
      </c>
    </row>
    <row r="4" spans="1:12" ht="56.25">
      <c r="A4" s="104" t="s">
        <v>95</v>
      </c>
      <c r="B4" s="105" t="s">
        <v>96</v>
      </c>
      <c r="C4" s="105" t="s">
        <v>97</v>
      </c>
      <c r="D4" s="105" t="s">
        <v>98</v>
      </c>
      <c r="E4" s="105" t="s">
        <v>99</v>
      </c>
      <c r="F4" s="105" t="s">
        <v>100</v>
      </c>
      <c r="G4" s="105" t="s">
        <v>101</v>
      </c>
      <c r="H4" s="105" t="str">
        <f>HYPERLINK("https://www.worldpop.org", "WorldPop (www.worldpop.org)")</f>
        <v>WorldPop (www.worldpop.org)</v>
      </c>
      <c r="I4" s="105" t="s">
        <v>102</v>
      </c>
      <c r="J4" s="105" t="s">
        <v>102</v>
      </c>
      <c r="K4" s="105" t="s">
        <v>102</v>
      </c>
      <c r="L4" s="105" t="s">
        <v>103</v>
      </c>
    </row>
    <row r="5" spans="1:12">
      <c r="A5" s="106" t="s">
        <v>18</v>
      </c>
      <c r="B5" s="107">
        <v>393896</v>
      </c>
      <c r="C5" s="108">
        <v>399423</v>
      </c>
      <c r="D5" s="108">
        <v>200210</v>
      </c>
      <c r="E5" s="108">
        <v>445574</v>
      </c>
      <c r="F5" s="108">
        <v>385207</v>
      </c>
      <c r="G5" s="108">
        <v>390548</v>
      </c>
      <c r="H5" s="108">
        <v>355367</v>
      </c>
      <c r="I5" s="109">
        <v>367175</v>
      </c>
      <c r="J5" s="109">
        <v>72495</v>
      </c>
      <c r="K5" s="110">
        <v>19.7</v>
      </c>
      <c r="L5" s="111" t="s">
        <v>104</v>
      </c>
    </row>
    <row r="6" spans="1:12">
      <c r="A6" s="106" t="s">
        <v>105</v>
      </c>
      <c r="B6" s="107">
        <v>679</v>
      </c>
      <c r="C6" s="108">
        <v>2202</v>
      </c>
      <c r="D6" s="108">
        <v>5536</v>
      </c>
      <c r="E6" s="108">
        <v>926</v>
      </c>
      <c r="F6" s="108">
        <v>1738</v>
      </c>
      <c r="G6" s="108">
        <v>625</v>
      </c>
      <c r="H6" s="108">
        <v>2754</v>
      </c>
      <c r="I6" s="109">
        <v>2066</v>
      </c>
      <c r="J6" s="109">
        <v>1601</v>
      </c>
      <c r="K6" s="110">
        <v>77.5</v>
      </c>
      <c r="L6" s="112" t="s">
        <v>106</v>
      </c>
    </row>
    <row r="7" spans="1:12">
      <c r="A7" s="106" t="s">
        <v>107</v>
      </c>
      <c r="B7" s="107">
        <v>1387</v>
      </c>
      <c r="C7" s="108">
        <v>1851</v>
      </c>
      <c r="D7" s="108">
        <v>11231</v>
      </c>
      <c r="E7" s="108">
        <v>3281</v>
      </c>
      <c r="F7" s="108">
        <v>5682</v>
      </c>
      <c r="G7" s="108">
        <v>1402</v>
      </c>
      <c r="H7" s="108">
        <v>4760</v>
      </c>
      <c r="I7" s="109">
        <v>4228</v>
      </c>
      <c r="J7" s="109">
        <v>3252</v>
      </c>
      <c r="K7" s="110">
        <v>76.900000000000006</v>
      </c>
      <c r="L7" s="112" t="s">
        <v>106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108</v>
      </c>
    </row>
    <row r="4" spans="1:8">
      <c r="A4" s="46" t="s">
        <v>109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115</v>
      </c>
      <c r="H4" s="46" t="s">
        <v>116</v>
      </c>
    </row>
    <row r="6" spans="1:8">
      <c r="A6" s="100">
        <v>0</v>
      </c>
      <c r="B6" s="100" t="s">
        <v>117</v>
      </c>
      <c r="C6" s="100" t="s">
        <v>118</v>
      </c>
      <c r="D6" s="100" t="s">
        <v>119</v>
      </c>
      <c r="E6" s="100" t="s">
        <v>13</v>
      </c>
      <c r="F6" s="100">
        <v>4</v>
      </c>
      <c r="G6" s="100">
        <v>286</v>
      </c>
      <c r="H6" s="100">
        <v>2864.8130866199999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120</v>
      </c>
    </row>
    <row r="4" spans="1:8">
      <c r="A4" s="46" t="s">
        <v>109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115</v>
      </c>
      <c r="H4" s="46" t="s">
        <v>116</v>
      </c>
    </row>
    <row r="6" spans="1:8">
      <c r="A6" s="100">
        <v>0</v>
      </c>
      <c r="B6" s="100" t="s">
        <v>117</v>
      </c>
      <c r="C6" s="100" t="s">
        <v>118</v>
      </c>
      <c r="D6" s="100" t="s">
        <v>121</v>
      </c>
      <c r="E6" s="100" t="s">
        <v>13</v>
      </c>
      <c r="F6" s="100">
        <v>997</v>
      </c>
      <c r="G6" s="100">
        <v>745</v>
      </c>
      <c r="H6" s="100">
        <v>4634.7593810400003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0">
        <v>0</v>
      </c>
      <c r="B6" s="100">
        <v>12</v>
      </c>
      <c r="C6" s="100" t="s">
        <v>130</v>
      </c>
      <c r="D6" s="100">
        <v>122</v>
      </c>
      <c r="E6" s="100" t="s">
        <v>25</v>
      </c>
      <c r="F6" s="100" t="s">
        <v>131</v>
      </c>
      <c r="G6" s="100" t="s">
        <v>132</v>
      </c>
      <c r="H6" s="100">
        <v>997</v>
      </c>
      <c r="I6" s="100">
        <v>994</v>
      </c>
      <c r="J6" s="100" t="s">
        <v>133</v>
      </c>
      <c r="K6" s="100">
        <v>9</v>
      </c>
      <c r="L6" s="100">
        <v>8.7007662540999995</v>
      </c>
    </row>
    <row r="7" spans="1:12">
      <c r="A7" s="100">
        <v>1</v>
      </c>
      <c r="B7" s="100">
        <v>12</v>
      </c>
      <c r="C7" s="100" t="s">
        <v>130</v>
      </c>
      <c r="D7" s="100">
        <v>123</v>
      </c>
      <c r="E7" s="100" t="s">
        <v>26</v>
      </c>
      <c r="F7" s="100" t="s">
        <v>131</v>
      </c>
      <c r="G7" s="100" t="s">
        <v>132</v>
      </c>
      <c r="H7" s="100">
        <v>997</v>
      </c>
      <c r="I7" s="100">
        <v>994</v>
      </c>
      <c r="J7" s="100" t="s">
        <v>133</v>
      </c>
      <c r="K7" s="100">
        <v>82</v>
      </c>
      <c r="L7" s="100">
        <v>32.637727408099998</v>
      </c>
    </row>
    <row r="8" spans="1:12">
      <c r="A8" s="100">
        <v>2</v>
      </c>
      <c r="B8" s="100">
        <v>12</v>
      </c>
      <c r="C8" s="100" t="s">
        <v>130</v>
      </c>
      <c r="D8" s="100">
        <v>1251</v>
      </c>
      <c r="E8" s="100" t="s">
        <v>27</v>
      </c>
      <c r="F8" s="100" t="s">
        <v>131</v>
      </c>
      <c r="G8" s="100" t="s">
        <v>132</v>
      </c>
      <c r="H8" s="100">
        <v>997</v>
      </c>
      <c r="I8" s="100">
        <v>994</v>
      </c>
      <c r="J8" s="100" t="s">
        <v>133</v>
      </c>
      <c r="K8" s="100">
        <v>668</v>
      </c>
      <c r="L8" s="100">
        <v>1210.2393923100001</v>
      </c>
    </row>
    <row r="9" spans="1:12">
      <c r="A9" s="100">
        <v>3</v>
      </c>
      <c r="B9" s="100">
        <v>12</v>
      </c>
      <c r="C9" s="100" t="s">
        <v>130</v>
      </c>
      <c r="D9" s="100">
        <v>1263</v>
      </c>
      <c r="E9" s="100" t="s">
        <v>28</v>
      </c>
      <c r="F9" s="100" t="s">
        <v>131</v>
      </c>
      <c r="G9" s="100" t="s">
        <v>132</v>
      </c>
      <c r="H9" s="100">
        <v>997</v>
      </c>
      <c r="I9" s="100">
        <v>994</v>
      </c>
      <c r="J9" s="100" t="s">
        <v>133</v>
      </c>
      <c r="K9" s="100">
        <v>238</v>
      </c>
      <c r="L9" s="100">
        <v>142.93360263599999</v>
      </c>
    </row>
    <row r="10" spans="1:12">
      <c r="A10" s="100">
        <v>4</v>
      </c>
      <c r="B10" s="100">
        <v>12</v>
      </c>
      <c r="C10" s="100" t="s">
        <v>130</v>
      </c>
      <c r="D10" s="100">
        <v>1264</v>
      </c>
      <c r="E10" s="100" t="s">
        <v>29</v>
      </c>
      <c r="F10" s="100" t="s">
        <v>131</v>
      </c>
      <c r="G10" s="100" t="s">
        <v>132</v>
      </c>
      <c r="H10" s="100">
        <v>997</v>
      </c>
      <c r="I10" s="100">
        <v>994</v>
      </c>
      <c r="J10" s="100" t="s">
        <v>133</v>
      </c>
      <c r="K10" s="100">
        <v>17</v>
      </c>
      <c r="L10" s="100">
        <v>6.1954485683999998</v>
      </c>
    </row>
    <row r="11" spans="1:12">
      <c r="A11" s="100">
        <v>5</v>
      </c>
      <c r="B11" s="100">
        <v>12</v>
      </c>
      <c r="C11" s="100" t="s">
        <v>130</v>
      </c>
      <c r="D11" s="100">
        <v>1279</v>
      </c>
      <c r="E11" s="100" t="s">
        <v>30</v>
      </c>
      <c r="F11" s="100" t="s">
        <v>131</v>
      </c>
      <c r="G11" s="100" t="s">
        <v>132</v>
      </c>
      <c r="H11" s="100">
        <v>997</v>
      </c>
      <c r="I11" s="100">
        <v>994</v>
      </c>
      <c r="J11" s="100" t="s">
        <v>133</v>
      </c>
      <c r="K11" s="100">
        <v>52</v>
      </c>
      <c r="L11" s="100">
        <v>30.374419994099998</v>
      </c>
    </row>
    <row r="12" spans="1:12">
      <c r="A12" s="100">
        <v>6</v>
      </c>
      <c r="B12" s="100">
        <v>12</v>
      </c>
      <c r="C12" s="100" t="s">
        <v>130</v>
      </c>
      <c r="D12" s="100">
        <v>1280</v>
      </c>
      <c r="E12" s="100" t="s">
        <v>31</v>
      </c>
      <c r="F12" s="100" t="s">
        <v>131</v>
      </c>
      <c r="G12" s="100" t="s">
        <v>132</v>
      </c>
      <c r="H12" s="100">
        <v>997</v>
      </c>
      <c r="I12" s="100">
        <v>994</v>
      </c>
      <c r="J12" s="100" t="s">
        <v>133</v>
      </c>
      <c r="K12" s="100">
        <v>39</v>
      </c>
      <c r="L12" s="100">
        <v>6.659808119</v>
      </c>
    </row>
    <row r="13" spans="1:12">
      <c r="A13" s="100">
        <v>7</v>
      </c>
      <c r="B13" s="100">
        <v>11</v>
      </c>
      <c r="C13" s="100" t="s">
        <v>24</v>
      </c>
      <c r="D13" s="100">
        <v>997</v>
      </c>
      <c r="E13" s="100" t="s">
        <v>133</v>
      </c>
      <c r="F13" s="100" t="s">
        <v>131</v>
      </c>
      <c r="G13" s="100" t="s">
        <v>132</v>
      </c>
      <c r="H13" s="100">
        <v>997</v>
      </c>
      <c r="I13" s="100">
        <v>994</v>
      </c>
      <c r="J13" s="100" t="s">
        <v>133</v>
      </c>
      <c r="K13" s="100">
        <v>3548</v>
      </c>
      <c r="L13" s="100">
        <v>2012.2830134000001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0">
        <v>0</v>
      </c>
      <c r="B6" s="100">
        <v>12</v>
      </c>
      <c r="C6" s="100" t="s">
        <v>130</v>
      </c>
      <c r="D6" s="100">
        <v>1263</v>
      </c>
      <c r="E6" s="100" t="s">
        <v>28</v>
      </c>
      <c r="F6" s="100" t="s">
        <v>131</v>
      </c>
      <c r="G6" s="100" t="s">
        <v>132</v>
      </c>
      <c r="H6" s="100">
        <v>997</v>
      </c>
      <c r="I6" s="100">
        <v>994</v>
      </c>
      <c r="J6" s="100" t="s">
        <v>133</v>
      </c>
      <c r="K6" s="100">
        <v>1</v>
      </c>
      <c r="L6" s="100">
        <v>8.3717289E-3</v>
      </c>
    </row>
    <row r="7" spans="1:12">
      <c r="A7" s="100">
        <v>1</v>
      </c>
      <c r="B7" s="100">
        <v>11</v>
      </c>
      <c r="C7" s="100" t="s">
        <v>24</v>
      </c>
      <c r="D7" s="100">
        <v>997</v>
      </c>
      <c r="E7" s="100" t="s">
        <v>133</v>
      </c>
      <c r="F7" s="100" t="s">
        <v>131</v>
      </c>
      <c r="G7" s="100" t="s">
        <v>132</v>
      </c>
      <c r="H7" s="100">
        <v>997</v>
      </c>
      <c r="I7" s="100">
        <v>994</v>
      </c>
      <c r="J7" s="100" t="s">
        <v>133</v>
      </c>
      <c r="K7" s="100">
        <v>30</v>
      </c>
      <c r="L7" s="100">
        <v>2.545072824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0">
        <v>0</v>
      </c>
      <c r="B6" s="100">
        <v>12</v>
      </c>
      <c r="C6" s="100" t="s">
        <v>130</v>
      </c>
      <c r="D6" s="100">
        <v>1251</v>
      </c>
      <c r="E6" s="100" t="s">
        <v>27</v>
      </c>
      <c r="F6" s="100" t="s">
        <v>131</v>
      </c>
      <c r="G6" s="100" t="s">
        <v>132</v>
      </c>
      <c r="H6" s="100">
        <v>997</v>
      </c>
      <c r="I6" s="100">
        <v>994</v>
      </c>
      <c r="J6" s="100" t="s">
        <v>133</v>
      </c>
      <c r="K6" s="100">
        <v>15</v>
      </c>
      <c r="L6" s="100">
        <v>227.69404409099999</v>
      </c>
    </row>
    <row r="7" spans="1:12">
      <c r="A7" s="100">
        <v>1</v>
      </c>
      <c r="B7" s="100">
        <v>12</v>
      </c>
      <c r="C7" s="100" t="s">
        <v>130</v>
      </c>
      <c r="D7" s="100">
        <v>1263</v>
      </c>
      <c r="E7" s="100" t="s">
        <v>28</v>
      </c>
      <c r="F7" s="100" t="s">
        <v>131</v>
      </c>
      <c r="G7" s="100" t="s">
        <v>132</v>
      </c>
      <c r="H7" s="100">
        <v>997</v>
      </c>
      <c r="I7" s="100">
        <v>994</v>
      </c>
      <c r="J7" s="100" t="s">
        <v>133</v>
      </c>
      <c r="K7" s="100">
        <v>7</v>
      </c>
      <c r="L7" s="100">
        <v>1.3054695704999999</v>
      </c>
    </row>
    <row r="8" spans="1:12">
      <c r="A8" s="100">
        <v>2</v>
      </c>
      <c r="B8" s="100">
        <v>11</v>
      </c>
      <c r="C8" s="100" t="s">
        <v>24</v>
      </c>
      <c r="D8" s="100">
        <v>997</v>
      </c>
      <c r="E8" s="100" t="s">
        <v>133</v>
      </c>
      <c r="F8" s="100" t="s">
        <v>131</v>
      </c>
      <c r="G8" s="100" t="s">
        <v>132</v>
      </c>
      <c r="H8" s="100">
        <v>997</v>
      </c>
      <c r="I8" s="100">
        <v>994</v>
      </c>
      <c r="J8" s="100" t="s">
        <v>133</v>
      </c>
      <c r="K8" s="100">
        <v>78</v>
      </c>
      <c r="L8" s="100">
        <v>20.523513722299999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0">
        <v>0</v>
      </c>
      <c r="B6" s="100">
        <v>213</v>
      </c>
      <c r="C6" s="100" t="s">
        <v>137</v>
      </c>
      <c r="D6" s="100">
        <v>2130</v>
      </c>
      <c r="E6" s="100" t="s">
        <v>33</v>
      </c>
      <c r="F6" s="100" t="s">
        <v>131</v>
      </c>
      <c r="G6" s="100" t="s">
        <v>133</v>
      </c>
      <c r="H6" s="100">
        <v>997</v>
      </c>
      <c r="I6" s="100">
        <v>994</v>
      </c>
      <c r="J6" s="100" t="s">
        <v>133</v>
      </c>
      <c r="K6" s="100">
        <v>2</v>
      </c>
      <c r="L6" s="100">
        <v>166.67803024</v>
      </c>
    </row>
    <row r="7" spans="1:12">
      <c r="A7" s="100">
        <v>1</v>
      </c>
      <c r="B7" s="100">
        <v>213</v>
      </c>
      <c r="C7" s="100" t="s">
        <v>137</v>
      </c>
      <c r="D7" s="100">
        <v>21312</v>
      </c>
      <c r="E7" s="100" t="s">
        <v>34</v>
      </c>
      <c r="F7" s="100" t="s">
        <v>131</v>
      </c>
      <c r="G7" s="100" t="s">
        <v>133</v>
      </c>
      <c r="H7" s="100">
        <v>997</v>
      </c>
      <c r="I7" s="100">
        <v>994</v>
      </c>
      <c r="J7" s="100" t="s">
        <v>133</v>
      </c>
      <c r="K7" s="100">
        <v>7</v>
      </c>
      <c r="L7" s="100">
        <v>0.30569367990000001</v>
      </c>
    </row>
    <row r="8" spans="1:12">
      <c r="A8" s="100">
        <v>2</v>
      </c>
      <c r="B8" s="100">
        <v>215</v>
      </c>
      <c r="C8" s="100" t="s">
        <v>138</v>
      </c>
      <c r="D8" s="100">
        <v>21510</v>
      </c>
      <c r="E8" s="100" t="s">
        <v>35</v>
      </c>
      <c r="F8" s="100" t="s">
        <v>131</v>
      </c>
      <c r="G8" s="100" t="s">
        <v>133</v>
      </c>
      <c r="H8" s="100">
        <v>997</v>
      </c>
      <c r="I8" s="100">
        <v>994</v>
      </c>
      <c r="J8" s="100" t="s">
        <v>133</v>
      </c>
      <c r="K8" s="100">
        <v>3</v>
      </c>
      <c r="L8" s="100">
        <v>36.662590977500003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0">
        <v>0</v>
      </c>
      <c r="B6" s="100">
        <v>213</v>
      </c>
      <c r="C6" s="100" t="s">
        <v>137</v>
      </c>
      <c r="D6" s="100">
        <v>2130</v>
      </c>
      <c r="E6" s="100" t="s">
        <v>33</v>
      </c>
      <c r="F6" s="100" t="s">
        <v>131</v>
      </c>
      <c r="G6" s="100" t="s">
        <v>133</v>
      </c>
      <c r="H6" s="100">
        <v>997</v>
      </c>
      <c r="I6" s="100">
        <v>994</v>
      </c>
      <c r="J6" s="100" t="s">
        <v>133</v>
      </c>
      <c r="K6" s="100">
        <v>1</v>
      </c>
      <c r="L6" s="100">
        <v>0.28521968009999998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0">
        <v>0</v>
      </c>
      <c r="B6" s="100">
        <v>213</v>
      </c>
      <c r="C6" s="100" t="s">
        <v>137</v>
      </c>
      <c r="D6" s="100">
        <v>2130</v>
      </c>
      <c r="E6" s="100" t="s">
        <v>33</v>
      </c>
      <c r="F6" s="100" t="s">
        <v>131</v>
      </c>
      <c r="G6" s="100" t="s">
        <v>133</v>
      </c>
      <c r="H6" s="100">
        <v>997</v>
      </c>
      <c r="I6" s="100">
        <v>994</v>
      </c>
      <c r="J6" s="100" t="s">
        <v>133</v>
      </c>
      <c r="K6" s="100">
        <v>1</v>
      </c>
      <c r="L6" s="100">
        <v>0.45498550910000002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142</v>
      </c>
    </row>
    <row r="6" spans="1:12">
      <c r="A6" s="100">
        <v>0</v>
      </c>
      <c r="B6" s="100">
        <v>211</v>
      </c>
      <c r="C6" s="100" t="s">
        <v>143</v>
      </c>
      <c r="D6" s="100">
        <v>2111</v>
      </c>
      <c r="E6" s="100" t="s">
        <v>37</v>
      </c>
      <c r="F6" s="100" t="s">
        <v>131</v>
      </c>
      <c r="G6" s="100" t="s">
        <v>133</v>
      </c>
      <c r="H6" s="100">
        <v>997</v>
      </c>
      <c r="I6" s="100">
        <v>994</v>
      </c>
      <c r="J6" s="100" t="s">
        <v>133</v>
      </c>
      <c r="K6" s="100">
        <v>783</v>
      </c>
      <c r="L6" s="100">
        <v>341.16609861000001</v>
      </c>
    </row>
    <row r="7" spans="1:12">
      <c r="A7" s="100">
        <v>1</v>
      </c>
      <c r="B7" s="100">
        <v>211</v>
      </c>
      <c r="C7" s="100" t="s">
        <v>143</v>
      </c>
      <c r="D7" s="100">
        <v>21120</v>
      </c>
      <c r="E7" s="100" t="s">
        <v>38</v>
      </c>
      <c r="F7" s="100" t="s">
        <v>131</v>
      </c>
      <c r="G7" s="100" t="s">
        <v>133</v>
      </c>
      <c r="H7" s="100">
        <v>997</v>
      </c>
      <c r="I7" s="100">
        <v>994</v>
      </c>
      <c r="J7" s="100" t="s">
        <v>133</v>
      </c>
      <c r="K7" s="100">
        <v>1396</v>
      </c>
      <c r="L7" s="100">
        <v>166.344496088</v>
      </c>
    </row>
    <row r="8" spans="1:12">
      <c r="A8" s="100">
        <v>2</v>
      </c>
      <c r="B8" s="100">
        <v>211</v>
      </c>
      <c r="C8" s="100" t="s">
        <v>143</v>
      </c>
      <c r="D8" s="100">
        <v>21121</v>
      </c>
      <c r="E8" s="100" t="s">
        <v>39</v>
      </c>
      <c r="F8" s="100" t="s">
        <v>131</v>
      </c>
      <c r="G8" s="100" t="s">
        <v>133</v>
      </c>
      <c r="H8" s="100">
        <v>997</v>
      </c>
      <c r="I8" s="100">
        <v>994</v>
      </c>
      <c r="J8" s="100" t="s">
        <v>133</v>
      </c>
      <c r="K8" s="100">
        <v>891</v>
      </c>
      <c r="L8" s="100">
        <v>191.50471504500001</v>
      </c>
    </row>
    <row r="9" spans="1:12">
      <c r="A9" s="100">
        <v>3</v>
      </c>
      <c r="B9" s="100">
        <v>211</v>
      </c>
      <c r="C9" s="100" t="s">
        <v>143</v>
      </c>
      <c r="D9" s="100">
        <v>21122</v>
      </c>
      <c r="E9" s="100" t="s">
        <v>40</v>
      </c>
      <c r="F9" s="100" t="s">
        <v>131</v>
      </c>
      <c r="G9" s="100" t="s">
        <v>133</v>
      </c>
      <c r="H9" s="100">
        <v>997</v>
      </c>
      <c r="I9" s="100">
        <v>994</v>
      </c>
      <c r="J9" s="100" t="s">
        <v>133</v>
      </c>
      <c r="K9" s="100">
        <v>11637</v>
      </c>
      <c r="L9" s="100">
        <v>1830.6699817399999</v>
      </c>
    </row>
    <row r="10" spans="1:12">
      <c r="A10" s="100">
        <v>4</v>
      </c>
      <c r="B10" s="100">
        <v>211</v>
      </c>
      <c r="C10" s="100" t="s">
        <v>143</v>
      </c>
      <c r="D10" s="100">
        <v>21124</v>
      </c>
      <c r="E10" s="100" t="s">
        <v>41</v>
      </c>
      <c r="F10" s="100" t="s">
        <v>131</v>
      </c>
      <c r="G10" s="100" t="s">
        <v>133</v>
      </c>
      <c r="H10" s="100">
        <v>997</v>
      </c>
      <c r="I10" s="100">
        <v>994</v>
      </c>
      <c r="J10" s="100" t="s">
        <v>133</v>
      </c>
      <c r="K10" s="100">
        <v>1995</v>
      </c>
      <c r="L10" s="100">
        <v>1333.7931352099999</v>
      </c>
    </row>
    <row r="11" spans="1:12">
      <c r="A11" s="100">
        <v>5</v>
      </c>
      <c r="B11" s="100">
        <v>212</v>
      </c>
      <c r="C11" s="100" t="s">
        <v>144</v>
      </c>
      <c r="D11" s="100">
        <v>2121</v>
      </c>
      <c r="E11" s="100" t="s">
        <v>42</v>
      </c>
      <c r="F11" s="100" t="s">
        <v>131</v>
      </c>
      <c r="G11" s="100" t="s">
        <v>133</v>
      </c>
      <c r="H11" s="100">
        <v>997</v>
      </c>
      <c r="I11" s="100">
        <v>994</v>
      </c>
      <c r="J11" s="100" t="s">
        <v>133</v>
      </c>
      <c r="K11" s="100">
        <v>164</v>
      </c>
      <c r="L11" s="100">
        <v>168.111682798</v>
      </c>
    </row>
    <row r="12" spans="1:12">
      <c r="A12" s="100">
        <v>6</v>
      </c>
      <c r="B12" s="100">
        <v>213</v>
      </c>
      <c r="C12" s="100" t="s">
        <v>137</v>
      </c>
      <c r="D12" s="100">
        <v>2130</v>
      </c>
      <c r="E12" s="100" t="s">
        <v>33</v>
      </c>
      <c r="F12" s="100" t="s">
        <v>131</v>
      </c>
      <c r="G12" s="100" t="s">
        <v>133</v>
      </c>
      <c r="H12" s="100">
        <v>997</v>
      </c>
      <c r="I12" s="100">
        <v>994</v>
      </c>
      <c r="J12" s="100" t="s">
        <v>133</v>
      </c>
      <c r="K12" s="100">
        <v>22</v>
      </c>
      <c r="L12" s="100">
        <v>9.5539539141999992</v>
      </c>
    </row>
    <row r="13" spans="1:12">
      <c r="A13" s="100">
        <v>7</v>
      </c>
      <c r="B13" s="100">
        <v>215</v>
      </c>
      <c r="C13" s="100" t="s">
        <v>138</v>
      </c>
      <c r="D13" s="100">
        <v>21510</v>
      </c>
      <c r="E13" s="100" t="s">
        <v>35</v>
      </c>
      <c r="F13" s="100" t="s">
        <v>131</v>
      </c>
      <c r="G13" s="100" t="s">
        <v>133</v>
      </c>
      <c r="H13" s="100">
        <v>997</v>
      </c>
      <c r="I13" s="100">
        <v>994</v>
      </c>
      <c r="J13" s="100" t="s">
        <v>133</v>
      </c>
      <c r="K13" s="100">
        <v>3</v>
      </c>
      <c r="L13" s="100">
        <v>3.2318591888000001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142</v>
      </c>
    </row>
    <row r="6" spans="1:12">
      <c r="A6" s="100">
        <v>0</v>
      </c>
      <c r="B6" s="100">
        <v>211</v>
      </c>
      <c r="C6" s="100" t="s">
        <v>143</v>
      </c>
      <c r="D6" s="100">
        <v>2111</v>
      </c>
      <c r="E6" s="100" t="s">
        <v>37</v>
      </c>
      <c r="F6" s="100" t="s">
        <v>131</v>
      </c>
      <c r="G6" s="100" t="s">
        <v>133</v>
      </c>
      <c r="H6" s="100">
        <v>997</v>
      </c>
      <c r="I6" s="100">
        <v>994</v>
      </c>
      <c r="J6" s="100" t="s">
        <v>133</v>
      </c>
      <c r="K6" s="100">
        <v>10</v>
      </c>
      <c r="L6" s="100">
        <v>1.0934189287</v>
      </c>
    </row>
    <row r="7" spans="1:12">
      <c r="A7" s="100">
        <v>1</v>
      </c>
      <c r="B7" s="100">
        <v>211</v>
      </c>
      <c r="C7" s="100" t="s">
        <v>143</v>
      </c>
      <c r="D7" s="100">
        <v>21120</v>
      </c>
      <c r="E7" s="100" t="s">
        <v>38</v>
      </c>
      <c r="F7" s="100" t="s">
        <v>131</v>
      </c>
      <c r="G7" s="100" t="s">
        <v>133</v>
      </c>
      <c r="H7" s="100">
        <v>997</v>
      </c>
      <c r="I7" s="100">
        <v>994</v>
      </c>
      <c r="J7" s="100" t="s">
        <v>133</v>
      </c>
      <c r="K7" s="100">
        <v>1</v>
      </c>
      <c r="L7" s="100">
        <v>0.40596972190000002</v>
      </c>
    </row>
    <row r="8" spans="1:12">
      <c r="A8" s="100">
        <v>2</v>
      </c>
      <c r="B8" s="100">
        <v>211</v>
      </c>
      <c r="C8" s="100" t="s">
        <v>143</v>
      </c>
      <c r="D8" s="100">
        <v>21121</v>
      </c>
      <c r="E8" s="100" t="s">
        <v>39</v>
      </c>
      <c r="F8" s="100" t="s">
        <v>131</v>
      </c>
      <c r="G8" s="100" t="s">
        <v>133</v>
      </c>
      <c r="H8" s="100">
        <v>997</v>
      </c>
      <c r="I8" s="100">
        <v>994</v>
      </c>
      <c r="J8" s="100" t="s">
        <v>133</v>
      </c>
      <c r="K8" s="100">
        <v>6</v>
      </c>
      <c r="L8" s="100">
        <v>0.59933414890000003</v>
      </c>
    </row>
    <row r="9" spans="1:12">
      <c r="A9" s="100">
        <v>3</v>
      </c>
      <c r="B9" s="100">
        <v>211</v>
      </c>
      <c r="C9" s="100" t="s">
        <v>143</v>
      </c>
      <c r="D9" s="100">
        <v>21122</v>
      </c>
      <c r="E9" s="100" t="s">
        <v>40</v>
      </c>
      <c r="F9" s="100" t="s">
        <v>131</v>
      </c>
      <c r="G9" s="100" t="s">
        <v>133</v>
      </c>
      <c r="H9" s="100">
        <v>997</v>
      </c>
      <c r="I9" s="100">
        <v>994</v>
      </c>
      <c r="J9" s="100" t="s">
        <v>133</v>
      </c>
      <c r="K9" s="100">
        <v>56</v>
      </c>
      <c r="L9" s="100">
        <v>5.1570431613999999</v>
      </c>
    </row>
    <row r="10" spans="1:12">
      <c r="A10" s="100">
        <v>4</v>
      </c>
      <c r="B10" s="100">
        <v>211</v>
      </c>
      <c r="C10" s="100" t="s">
        <v>143</v>
      </c>
      <c r="D10" s="100">
        <v>21124</v>
      </c>
      <c r="E10" s="100" t="s">
        <v>41</v>
      </c>
      <c r="F10" s="100" t="s">
        <v>131</v>
      </c>
      <c r="G10" s="100" t="s">
        <v>133</v>
      </c>
      <c r="H10" s="100">
        <v>997</v>
      </c>
      <c r="I10" s="100">
        <v>994</v>
      </c>
      <c r="J10" s="100" t="s">
        <v>133</v>
      </c>
      <c r="K10" s="100">
        <v>73</v>
      </c>
      <c r="L10" s="100">
        <v>13.649318344999999</v>
      </c>
    </row>
    <row r="11" spans="1:12">
      <c r="A11" s="100">
        <v>5</v>
      </c>
      <c r="B11" s="100">
        <v>212</v>
      </c>
      <c r="C11" s="100" t="s">
        <v>144</v>
      </c>
      <c r="D11" s="100">
        <v>2121</v>
      </c>
      <c r="E11" s="100" t="s">
        <v>42</v>
      </c>
      <c r="F11" s="100" t="s">
        <v>131</v>
      </c>
      <c r="G11" s="100" t="s">
        <v>133</v>
      </c>
      <c r="H11" s="100">
        <v>997</v>
      </c>
      <c r="I11" s="100">
        <v>994</v>
      </c>
      <c r="J11" s="100" t="s">
        <v>133</v>
      </c>
      <c r="K11" s="100">
        <v>1</v>
      </c>
      <c r="L11" s="100">
        <v>4.6093036900000002E-2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146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142</v>
      </c>
    </row>
    <row r="6" spans="1:12">
      <c r="A6" s="100">
        <v>0</v>
      </c>
      <c r="B6" s="100">
        <v>211</v>
      </c>
      <c r="C6" s="100" t="s">
        <v>143</v>
      </c>
      <c r="D6" s="100">
        <v>2111</v>
      </c>
      <c r="E6" s="100" t="s">
        <v>37</v>
      </c>
      <c r="F6" s="100" t="s">
        <v>131</v>
      </c>
      <c r="G6" s="100" t="s">
        <v>133</v>
      </c>
      <c r="H6" s="100">
        <v>997</v>
      </c>
      <c r="I6" s="100">
        <v>994</v>
      </c>
      <c r="J6" s="100" t="s">
        <v>133</v>
      </c>
      <c r="K6" s="100">
        <v>65</v>
      </c>
      <c r="L6" s="100">
        <v>9.2828696933000003</v>
      </c>
    </row>
    <row r="7" spans="1:12">
      <c r="A7" s="100">
        <v>1</v>
      </c>
      <c r="B7" s="100">
        <v>211</v>
      </c>
      <c r="C7" s="100" t="s">
        <v>143</v>
      </c>
      <c r="D7" s="100">
        <v>21120</v>
      </c>
      <c r="E7" s="100" t="s">
        <v>38</v>
      </c>
      <c r="F7" s="100" t="s">
        <v>131</v>
      </c>
      <c r="G7" s="100" t="s">
        <v>133</v>
      </c>
      <c r="H7" s="100">
        <v>997</v>
      </c>
      <c r="I7" s="100">
        <v>994</v>
      </c>
      <c r="J7" s="100" t="s">
        <v>133</v>
      </c>
      <c r="K7" s="100">
        <v>10</v>
      </c>
      <c r="L7" s="100">
        <v>0.67671100399999995</v>
      </c>
    </row>
    <row r="8" spans="1:12">
      <c r="A8" s="100">
        <v>2</v>
      </c>
      <c r="B8" s="100">
        <v>211</v>
      </c>
      <c r="C8" s="100" t="s">
        <v>143</v>
      </c>
      <c r="D8" s="100">
        <v>21121</v>
      </c>
      <c r="E8" s="100" t="s">
        <v>39</v>
      </c>
      <c r="F8" s="100" t="s">
        <v>131</v>
      </c>
      <c r="G8" s="100" t="s">
        <v>133</v>
      </c>
      <c r="H8" s="100">
        <v>997</v>
      </c>
      <c r="I8" s="100">
        <v>994</v>
      </c>
      <c r="J8" s="100" t="s">
        <v>133</v>
      </c>
      <c r="K8" s="100">
        <v>18</v>
      </c>
      <c r="L8" s="100">
        <v>1.4410587669999999</v>
      </c>
    </row>
    <row r="9" spans="1:12">
      <c r="A9" s="100">
        <v>3</v>
      </c>
      <c r="B9" s="100">
        <v>211</v>
      </c>
      <c r="C9" s="100" t="s">
        <v>143</v>
      </c>
      <c r="D9" s="100">
        <v>21122</v>
      </c>
      <c r="E9" s="100" t="s">
        <v>40</v>
      </c>
      <c r="F9" s="100" t="s">
        <v>131</v>
      </c>
      <c r="G9" s="100" t="s">
        <v>133</v>
      </c>
      <c r="H9" s="100">
        <v>997</v>
      </c>
      <c r="I9" s="100">
        <v>994</v>
      </c>
      <c r="J9" s="100" t="s">
        <v>133</v>
      </c>
      <c r="K9" s="100">
        <v>139</v>
      </c>
      <c r="L9" s="100">
        <v>12.367849669</v>
      </c>
    </row>
    <row r="10" spans="1:12">
      <c r="A10" s="100">
        <v>4</v>
      </c>
      <c r="B10" s="100">
        <v>211</v>
      </c>
      <c r="C10" s="100" t="s">
        <v>143</v>
      </c>
      <c r="D10" s="100">
        <v>21124</v>
      </c>
      <c r="E10" s="100" t="s">
        <v>41</v>
      </c>
      <c r="F10" s="100" t="s">
        <v>131</v>
      </c>
      <c r="G10" s="100" t="s">
        <v>133</v>
      </c>
      <c r="H10" s="100">
        <v>997</v>
      </c>
      <c r="I10" s="100">
        <v>994</v>
      </c>
      <c r="J10" s="100" t="s">
        <v>133</v>
      </c>
      <c r="K10" s="100">
        <v>192</v>
      </c>
      <c r="L10" s="100">
        <v>31.6389837316</v>
      </c>
    </row>
    <row r="11" spans="1:12">
      <c r="A11" s="100">
        <v>5</v>
      </c>
      <c r="B11" s="100">
        <v>212</v>
      </c>
      <c r="C11" s="100" t="s">
        <v>144</v>
      </c>
      <c r="D11" s="100">
        <v>2121</v>
      </c>
      <c r="E11" s="100" t="s">
        <v>42</v>
      </c>
      <c r="F11" s="100" t="s">
        <v>131</v>
      </c>
      <c r="G11" s="100" t="s">
        <v>133</v>
      </c>
      <c r="H11" s="100">
        <v>997</v>
      </c>
      <c r="I11" s="100">
        <v>994</v>
      </c>
      <c r="J11" s="100" t="s">
        <v>133</v>
      </c>
      <c r="K11" s="100">
        <v>20</v>
      </c>
      <c r="L11" s="100">
        <v>3.1354893396999999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2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147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0">
        <v>0</v>
      </c>
      <c r="B6" s="100">
        <v>215</v>
      </c>
      <c r="C6" s="100" t="s">
        <v>138</v>
      </c>
      <c r="D6" s="100">
        <v>21512</v>
      </c>
      <c r="E6" s="100" t="s">
        <v>44</v>
      </c>
      <c r="F6" s="100" t="s">
        <v>131</v>
      </c>
      <c r="G6" s="100" t="s">
        <v>133</v>
      </c>
      <c r="H6" s="100">
        <v>997</v>
      </c>
      <c r="I6" s="100">
        <v>994</v>
      </c>
      <c r="J6" s="100" t="s">
        <v>133</v>
      </c>
      <c r="K6" s="100">
        <v>5</v>
      </c>
      <c r="L6" s="100">
        <v>18.148738957300001</v>
      </c>
    </row>
    <row r="7" spans="1:12">
      <c r="A7" s="100">
        <v>1</v>
      </c>
      <c r="B7" s="100">
        <v>215</v>
      </c>
      <c r="C7" s="100" t="s">
        <v>138</v>
      </c>
      <c r="D7" s="100">
        <v>21513</v>
      </c>
      <c r="E7" s="100" t="s">
        <v>45</v>
      </c>
      <c r="F7" s="100" t="s">
        <v>131</v>
      </c>
      <c r="G7" s="100" t="s">
        <v>133</v>
      </c>
      <c r="H7" s="100">
        <v>997</v>
      </c>
      <c r="I7" s="100">
        <v>994</v>
      </c>
      <c r="J7" s="100" t="s">
        <v>133</v>
      </c>
      <c r="K7" s="100">
        <v>3</v>
      </c>
      <c r="L7" s="100">
        <v>0.25329590749999997</v>
      </c>
    </row>
    <row r="8" spans="1:12">
      <c r="A8" s="100">
        <v>2</v>
      </c>
      <c r="B8" s="100">
        <v>215</v>
      </c>
      <c r="C8" s="100" t="s">
        <v>138</v>
      </c>
      <c r="D8" s="100">
        <v>2152</v>
      </c>
      <c r="E8" s="100" t="s">
        <v>46</v>
      </c>
      <c r="F8" s="100" t="s">
        <v>131</v>
      </c>
      <c r="G8" s="100" t="s">
        <v>133</v>
      </c>
      <c r="H8" s="100">
        <v>997</v>
      </c>
      <c r="I8" s="100">
        <v>994</v>
      </c>
      <c r="J8" s="100" t="s">
        <v>133</v>
      </c>
      <c r="K8" s="100">
        <v>3</v>
      </c>
      <c r="L8" s="100">
        <v>0.36820269059999999</v>
      </c>
    </row>
    <row r="9" spans="1:12">
      <c r="A9" s="100">
        <v>3</v>
      </c>
      <c r="B9" s="100">
        <v>23</v>
      </c>
      <c r="C9" s="100" t="s">
        <v>148</v>
      </c>
      <c r="D9" s="100">
        <v>2301</v>
      </c>
      <c r="E9" s="100" t="s">
        <v>47</v>
      </c>
      <c r="F9" s="100" t="s">
        <v>131</v>
      </c>
      <c r="G9" s="100" t="s">
        <v>133</v>
      </c>
      <c r="H9" s="100">
        <v>997</v>
      </c>
      <c r="I9" s="100">
        <v>994</v>
      </c>
      <c r="J9" s="100" t="s">
        <v>133</v>
      </c>
      <c r="K9" s="100">
        <v>8</v>
      </c>
      <c r="L9" s="100">
        <v>144.078081387</v>
      </c>
    </row>
    <row r="10" spans="1:12">
      <c r="A10" s="100">
        <v>4</v>
      </c>
      <c r="B10" s="100">
        <v>23</v>
      </c>
      <c r="C10" s="100" t="s">
        <v>148</v>
      </c>
      <c r="D10" s="100">
        <v>2302</v>
      </c>
      <c r="E10" s="100" t="s">
        <v>48</v>
      </c>
      <c r="F10" s="100" t="s">
        <v>131</v>
      </c>
      <c r="G10" s="100" t="s">
        <v>133</v>
      </c>
      <c r="H10" s="100">
        <v>997</v>
      </c>
      <c r="I10" s="100">
        <v>994</v>
      </c>
      <c r="J10" s="100" t="s">
        <v>133</v>
      </c>
      <c r="K10" s="100">
        <v>19</v>
      </c>
      <c r="L10" s="100">
        <v>615.76286065700003</v>
      </c>
    </row>
    <row r="11" spans="1:12">
      <c r="A11" s="100">
        <v>5</v>
      </c>
      <c r="B11" s="100">
        <v>24</v>
      </c>
      <c r="C11" s="100" t="s">
        <v>149</v>
      </c>
      <c r="D11" s="100">
        <v>241</v>
      </c>
      <c r="E11" s="100" t="s">
        <v>49</v>
      </c>
      <c r="F11" s="100" t="s">
        <v>131</v>
      </c>
      <c r="G11" s="100" t="s">
        <v>133</v>
      </c>
      <c r="H11" s="100">
        <v>997</v>
      </c>
      <c r="I11" s="100">
        <v>994</v>
      </c>
      <c r="J11" s="100" t="s">
        <v>133</v>
      </c>
      <c r="K11" s="100">
        <v>2020</v>
      </c>
      <c r="L11" s="100">
        <v>712.84437580899998</v>
      </c>
    </row>
    <row r="12" spans="1:12">
      <c r="A12" s="100">
        <v>6</v>
      </c>
      <c r="B12" s="100">
        <v>24</v>
      </c>
      <c r="C12" s="100" t="s">
        <v>149</v>
      </c>
      <c r="D12" s="100">
        <v>242</v>
      </c>
      <c r="E12" s="100" t="s">
        <v>50</v>
      </c>
      <c r="F12" s="100" t="s">
        <v>131</v>
      </c>
      <c r="G12" s="100" t="s">
        <v>133</v>
      </c>
      <c r="H12" s="100">
        <v>997</v>
      </c>
      <c r="I12" s="100">
        <v>994</v>
      </c>
      <c r="J12" s="100" t="s">
        <v>133</v>
      </c>
      <c r="K12" s="100">
        <v>2</v>
      </c>
      <c r="L12" s="100">
        <v>14.0885445732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150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0">
        <v>0</v>
      </c>
      <c r="B6" s="100">
        <v>215</v>
      </c>
      <c r="C6" s="100" t="s">
        <v>138</v>
      </c>
      <c r="D6" s="100">
        <v>2152</v>
      </c>
      <c r="E6" s="100" t="s">
        <v>46</v>
      </c>
      <c r="F6" s="100" t="s">
        <v>131</v>
      </c>
      <c r="G6" s="100" t="s">
        <v>133</v>
      </c>
      <c r="H6" s="100">
        <v>997</v>
      </c>
      <c r="I6" s="100">
        <v>994</v>
      </c>
      <c r="J6" s="100" t="s">
        <v>133</v>
      </c>
      <c r="K6" s="100">
        <v>2</v>
      </c>
      <c r="L6" s="100">
        <v>0.15214221019999999</v>
      </c>
    </row>
    <row r="7" spans="1:12">
      <c r="A7" s="100">
        <v>1</v>
      </c>
      <c r="B7" s="100">
        <v>23</v>
      </c>
      <c r="C7" s="100" t="s">
        <v>148</v>
      </c>
      <c r="D7" s="100">
        <v>2301</v>
      </c>
      <c r="E7" s="100" t="s">
        <v>47</v>
      </c>
      <c r="F7" s="100" t="s">
        <v>131</v>
      </c>
      <c r="G7" s="100" t="s">
        <v>133</v>
      </c>
      <c r="H7" s="100">
        <v>997</v>
      </c>
      <c r="I7" s="100">
        <v>994</v>
      </c>
      <c r="J7" s="100" t="s">
        <v>133</v>
      </c>
      <c r="K7" s="100">
        <v>1</v>
      </c>
      <c r="L7" s="100">
        <v>0.43672104519999999</v>
      </c>
    </row>
    <row r="8" spans="1:12">
      <c r="A8" s="100">
        <v>2</v>
      </c>
      <c r="B8" s="100">
        <v>23</v>
      </c>
      <c r="C8" s="100" t="s">
        <v>148</v>
      </c>
      <c r="D8" s="100">
        <v>2302</v>
      </c>
      <c r="E8" s="100" t="s">
        <v>48</v>
      </c>
      <c r="F8" s="100" t="s">
        <v>131</v>
      </c>
      <c r="G8" s="100" t="s">
        <v>133</v>
      </c>
      <c r="H8" s="100">
        <v>997</v>
      </c>
      <c r="I8" s="100">
        <v>994</v>
      </c>
      <c r="J8" s="100" t="s">
        <v>133</v>
      </c>
      <c r="K8" s="100">
        <v>1</v>
      </c>
      <c r="L8" s="100">
        <v>5.4447714689</v>
      </c>
    </row>
    <row r="9" spans="1:12">
      <c r="A9" s="100">
        <v>3</v>
      </c>
      <c r="B9" s="100">
        <v>24</v>
      </c>
      <c r="C9" s="100" t="s">
        <v>149</v>
      </c>
      <c r="D9" s="100">
        <v>241</v>
      </c>
      <c r="E9" s="100" t="s">
        <v>49</v>
      </c>
      <c r="F9" s="100" t="s">
        <v>131</v>
      </c>
      <c r="G9" s="100" t="s">
        <v>133</v>
      </c>
      <c r="H9" s="100">
        <v>997</v>
      </c>
      <c r="I9" s="100">
        <v>994</v>
      </c>
      <c r="J9" s="100" t="s">
        <v>133</v>
      </c>
      <c r="K9" s="100">
        <v>3</v>
      </c>
      <c r="L9" s="100">
        <v>0.3072267286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151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0">
        <v>0</v>
      </c>
      <c r="B6" s="100">
        <v>215</v>
      </c>
      <c r="C6" s="100" t="s">
        <v>138</v>
      </c>
      <c r="D6" s="100">
        <v>21512</v>
      </c>
      <c r="E6" s="100" t="s">
        <v>44</v>
      </c>
      <c r="F6" s="100" t="s">
        <v>131</v>
      </c>
      <c r="G6" s="100" t="s">
        <v>133</v>
      </c>
      <c r="H6" s="100">
        <v>997</v>
      </c>
      <c r="I6" s="100">
        <v>994</v>
      </c>
      <c r="J6" s="100" t="s">
        <v>133</v>
      </c>
      <c r="K6" s="100">
        <v>1</v>
      </c>
      <c r="L6" s="100">
        <v>0.15359007890000001</v>
      </c>
    </row>
    <row r="7" spans="1:12">
      <c r="A7" s="100">
        <v>1</v>
      </c>
      <c r="B7" s="100">
        <v>215</v>
      </c>
      <c r="C7" s="100" t="s">
        <v>138</v>
      </c>
      <c r="D7" s="100">
        <v>2152</v>
      </c>
      <c r="E7" s="100" t="s">
        <v>46</v>
      </c>
      <c r="F7" s="100" t="s">
        <v>131</v>
      </c>
      <c r="G7" s="100" t="s">
        <v>133</v>
      </c>
      <c r="H7" s="100">
        <v>997</v>
      </c>
      <c r="I7" s="100">
        <v>994</v>
      </c>
      <c r="J7" s="100" t="s">
        <v>133</v>
      </c>
      <c r="K7" s="100">
        <v>3</v>
      </c>
      <c r="L7" s="100">
        <v>0.1135661914</v>
      </c>
    </row>
    <row r="8" spans="1:12">
      <c r="A8" s="100">
        <v>2</v>
      </c>
      <c r="B8" s="100">
        <v>23</v>
      </c>
      <c r="C8" s="100" t="s">
        <v>148</v>
      </c>
      <c r="D8" s="100">
        <v>2301</v>
      </c>
      <c r="E8" s="100" t="s">
        <v>47</v>
      </c>
      <c r="F8" s="100" t="s">
        <v>131</v>
      </c>
      <c r="G8" s="100" t="s">
        <v>133</v>
      </c>
      <c r="H8" s="100">
        <v>997</v>
      </c>
      <c r="I8" s="100">
        <v>994</v>
      </c>
      <c r="J8" s="100" t="s">
        <v>133</v>
      </c>
      <c r="K8" s="100">
        <v>1</v>
      </c>
      <c r="L8" s="100">
        <v>0.4153914158</v>
      </c>
    </row>
    <row r="9" spans="1:12">
      <c r="A9" s="100">
        <v>3</v>
      </c>
      <c r="B9" s="100">
        <v>23</v>
      </c>
      <c r="C9" s="100" t="s">
        <v>148</v>
      </c>
      <c r="D9" s="100">
        <v>2302</v>
      </c>
      <c r="E9" s="100" t="s">
        <v>48</v>
      </c>
      <c r="F9" s="100" t="s">
        <v>131</v>
      </c>
      <c r="G9" s="100" t="s">
        <v>133</v>
      </c>
      <c r="H9" s="100">
        <v>997</v>
      </c>
      <c r="I9" s="100">
        <v>994</v>
      </c>
      <c r="J9" s="100" t="s">
        <v>133</v>
      </c>
      <c r="K9" s="100">
        <v>2</v>
      </c>
      <c r="L9" s="100">
        <v>17.688413411500001</v>
      </c>
    </row>
    <row r="10" spans="1:12">
      <c r="A10" s="100">
        <v>4</v>
      </c>
      <c r="B10" s="100">
        <v>24</v>
      </c>
      <c r="C10" s="100" t="s">
        <v>149</v>
      </c>
      <c r="D10" s="100">
        <v>241</v>
      </c>
      <c r="E10" s="100" t="s">
        <v>49</v>
      </c>
      <c r="F10" s="100" t="s">
        <v>131</v>
      </c>
      <c r="G10" s="100" t="s">
        <v>133</v>
      </c>
      <c r="H10" s="100">
        <v>997</v>
      </c>
      <c r="I10" s="100">
        <v>994</v>
      </c>
      <c r="J10" s="100" t="s">
        <v>133</v>
      </c>
      <c r="K10" s="100">
        <v>12</v>
      </c>
      <c r="L10" s="100">
        <v>2.3544894498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152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142</v>
      </c>
    </row>
    <row r="6" spans="1:12">
      <c r="A6" s="100">
        <v>0</v>
      </c>
      <c r="B6" s="100">
        <v>215</v>
      </c>
      <c r="C6" s="100" t="s">
        <v>138</v>
      </c>
      <c r="D6" s="100">
        <v>21513</v>
      </c>
      <c r="E6" s="100" t="s">
        <v>45</v>
      </c>
      <c r="F6" s="100" t="s">
        <v>131</v>
      </c>
      <c r="G6" s="100" t="s">
        <v>133</v>
      </c>
      <c r="H6" s="100">
        <v>997</v>
      </c>
      <c r="I6" s="100">
        <v>994</v>
      </c>
      <c r="J6" s="100" t="s">
        <v>133</v>
      </c>
      <c r="K6" s="100">
        <v>9</v>
      </c>
      <c r="L6" s="100">
        <v>4.4641050756</v>
      </c>
    </row>
    <row r="7" spans="1:12">
      <c r="A7" s="100">
        <v>1</v>
      </c>
      <c r="B7" s="100">
        <v>215</v>
      </c>
      <c r="C7" s="100" t="s">
        <v>138</v>
      </c>
      <c r="D7" s="100">
        <v>2152</v>
      </c>
      <c r="E7" s="100" t="s">
        <v>46</v>
      </c>
      <c r="F7" s="100" t="s">
        <v>131</v>
      </c>
      <c r="G7" s="100" t="s">
        <v>133</v>
      </c>
      <c r="H7" s="100">
        <v>997</v>
      </c>
      <c r="I7" s="100">
        <v>994</v>
      </c>
      <c r="J7" s="100" t="s">
        <v>133</v>
      </c>
      <c r="K7" s="100">
        <v>10</v>
      </c>
      <c r="L7" s="100">
        <v>0.73813838539999999</v>
      </c>
    </row>
    <row r="8" spans="1:12">
      <c r="A8" s="100">
        <v>2</v>
      </c>
      <c r="B8" s="100">
        <v>22</v>
      </c>
      <c r="C8" s="100" t="s">
        <v>153</v>
      </c>
      <c r="D8" s="100">
        <v>221</v>
      </c>
      <c r="E8" s="100" t="s">
        <v>51</v>
      </c>
      <c r="F8" s="100" t="s">
        <v>131</v>
      </c>
      <c r="G8" s="100" t="s">
        <v>133</v>
      </c>
      <c r="H8" s="100">
        <v>997</v>
      </c>
      <c r="I8" s="100">
        <v>994</v>
      </c>
      <c r="J8" s="100" t="s">
        <v>133</v>
      </c>
      <c r="K8" s="100">
        <v>157</v>
      </c>
      <c r="L8" s="100">
        <v>421.38278009599998</v>
      </c>
    </row>
    <row r="9" spans="1:12">
      <c r="A9" s="100">
        <v>3</v>
      </c>
      <c r="B9" s="100">
        <v>22</v>
      </c>
      <c r="C9" s="100" t="s">
        <v>153</v>
      </c>
      <c r="D9" s="100">
        <v>222</v>
      </c>
      <c r="E9" s="100" t="s">
        <v>52</v>
      </c>
      <c r="F9" s="100" t="s">
        <v>131</v>
      </c>
      <c r="G9" s="100" t="s">
        <v>133</v>
      </c>
      <c r="H9" s="100">
        <v>997</v>
      </c>
      <c r="I9" s="100">
        <v>994</v>
      </c>
      <c r="J9" s="100" t="s">
        <v>133</v>
      </c>
      <c r="K9" s="100">
        <v>49</v>
      </c>
      <c r="L9" s="100">
        <v>62.0002118389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154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142</v>
      </c>
    </row>
    <row r="6" spans="1:12">
      <c r="A6" s="100">
        <v>0</v>
      </c>
      <c r="B6" s="100">
        <v>215</v>
      </c>
      <c r="C6" s="100" t="s">
        <v>138</v>
      </c>
      <c r="D6" s="100">
        <v>2152</v>
      </c>
      <c r="E6" s="100" t="s">
        <v>46</v>
      </c>
      <c r="F6" s="100" t="s">
        <v>131</v>
      </c>
      <c r="G6" s="100" t="s">
        <v>133</v>
      </c>
      <c r="H6" s="100">
        <v>997</v>
      </c>
      <c r="I6" s="100">
        <v>994</v>
      </c>
      <c r="J6" s="100" t="s">
        <v>133</v>
      </c>
      <c r="K6" s="100">
        <v>1</v>
      </c>
      <c r="L6" s="100">
        <v>8.2944905799999996E-2</v>
      </c>
    </row>
    <row r="7" spans="1:12">
      <c r="A7" s="100">
        <v>1</v>
      </c>
      <c r="B7" s="100">
        <v>22</v>
      </c>
      <c r="C7" s="100" t="s">
        <v>153</v>
      </c>
      <c r="D7" s="100">
        <v>221</v>
      </c>
      <c r="E7" s="100" t="s">
        <v>51</v>
      </c>
      <c r="F7" s="100" t="s">
        <v>131</v>
      </c>
      <c r="G7" s="100" t="s">
        <v>133</v>
      </c>
      <c r="H7" s="100">
        <v>997</v>
      </c>
      <c r="I7" s="100">
        <v>994</v>
      </c>
      <c r="J7" s="100" t="s">
        <v>133</v>
      </c>
      <c r="K7" s="100">
        <v>22</v>
      </c>
      <c r="L7" s="100">
        <v>7.9823815903000002</v>
      </c>
    </row>
    <row r="8" spans="1:12">
      <c r="A8" s="100">
        <v>2</v>
      </c>
      <c r="B8" s="100">
        <v>22</v>
      </c>
      <c r="C8" s="100" t="s">
        <v>153</v>
      </c>
      <c r="D8" s="100">
        <v>222</v>
      </c>
      <c r="E8" s="100" t="s">
        <v>52</v>
      </c>
      <c r="F8" s="100" t="s">
        <v>131</v>
      </c>
      <c r="G8" s="100" t="s">
        <v>133</v>
      </c>
      <c r="H8" s="100">
        <v>997</v>
      </c>
      <c r="I8" s="100">
        <v>994</v>
      </c>
      <c r="J8" s="100" t="s">
        <v>133</v>
      </c>
      <c r="K8" s="100">
        <v>2</v>
      </c>
      <c r="L8" s="100">
        <v>0.70169087119999995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155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142</v>
      </c>
    </row>
    <row r="6" spans="1:12">
      <c r="A6" s="100">
        <v>0</v>
      </c>
      <c r="B6" s="100">
        <v>215</v>
      </c>
      <c r="C6" s="100" t="s">
        <v>138</v>
      </c>
      <c r="D6" s="100">
        <v>21513</v>
      </c>
      <c r="E6" s="100" t="s">
        <v>45</v>
      </c>
      <c r="F6" s="100" t="s">
        <v>131</v>
      </c>
      <c r="G6" s="100" t="s">
        <v>133</v>
      </c>
      <c r="H6" s="100">
        <v>997</v>
      </c>
      <c r="I6" s="100">
        <v>994</v>
      </c>
      <c r="J6" s="100" t="s">
        <v>133</v>
      </c>
      <c r="K6" s="100">
        <v>4</v>
      </c>
      <c r="L6" s="100">
        <v>0.16140005869999999</v>
      </c>
    </row>
    <row r="7" spans="1:12">
      <c r="A7" s="100">
        <v>1</v>
      </c>
      <c r="B7" s="100">
        <v>215</v>
      </c>
      <c r="C7" s="100" t="s">
        <v>138</v>
      </c>
      <c r="D7" s="100">
        <v>2152</v>
      </c>
      <c r="E7" s="100" t="s">
        <v>46</v>
      </c>
      <c r="F7" s="100" t="s">
        <v>131</v>
      </c>
      <c r="G7" s="100" t="s">
        <v>133</v>
      </c>
      <c r="H7" s="100">
        <v>997</v>
      </c>
      <c r="I7" s="100">
        <v>994</v>
      </c>
      <c r="J7" s="100" t="s">
        <v>133</v>
      </c>
      <c r="K7" s="100">
        <v>7</v>
      </c>
      <c r="L7" s="100">
        <v>0.4119139114</v>
      </c>
    </row>
    <row r="8" spans="1:12">
      <c r="A8" s="100">
        <v>2</v>
      </c>
      <c r="B8" s="100">
        <v>22</v>
      </c>
      <c r="C8" s="100" t="s">
        <v>153</v>
      </c>
      <c r="D8" s="100">
        <v>221</v>
      </c>
      <c r="E8" s="100" t="s">
        <v>51</v>
      </c>
      <c r="F8" s="100" t="s">
        <v>131</v>
      </c>
      <c r="G8" s="100" t="s">
        <v>133</v>
      </c>
      <c r="H8" s="100">
        <v>997</v>
      </c>
      <c r="I8" s="100">
        <v>994</v>
      </c>
      <c r="J8" s="100" t="s">
        <v>133</v>
      </c>
      <c r="K8" s="100">
        <v>30</v>
      </c>
      <c r="L8" s="100">
        <v>20.771675326299999</v>
      </c>
    </row>
    <row r="9" spans="1:12">
      <c r="A9" s="100">
        <v>3</v>
      </c>
      <c r="B9" s="100">
        <v>22</v>
      </c>
      <c r="C9" s="100" t="s">
        <v>153</v>
      </c>
      <c r="D9" s="100">
        <v>222</v>
      </c>
      <c r="E9" s="100" t="s">
        <v>52</v>
      </c>
      <c r="F9" s="100" t="s">
        <v>131</v>
      </c>
      <c r="G9" s="100" t="s">
        <v>133</v>
      </c>
      <c r="H9" s="100">
        <v>997</v>
      </c>
      <c r="I9" s="100">
        <v>994</v>
      </c>
      <c r="J9" s="100" t="s">
        <v>133</v>
      </c>
      <c r="K9" s="100">
        <v>7</v>
      </c>
      <c r="L9" s="100">
        <v>3.3278795551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156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0">
        <v>0</v>
      </c>
      <c r="B6" s="100">
        <v>2</v>
      </c>
      <c r="C6" s="100" t="s">
        <v>157</v>
      </c>
      <c r="D6" s="100">
        <v>21</v>
      </c>
      <c r="E6" s="100" t="s">
        <v>54</v>
      </c>
      <c r="F6" s="100" t="s">
        <v>158</v>
      </c>
      <c r="G6" s="100" t="s">
        <v>133</v>
      </c>
      <c r="H6" s="100">
        <v>997</v>
      </c>
      <c r="I6" s="100">
        <v>992</v>
      </c>
      <c r="J6" s="100" t="s">
        <v>133</v>
      </c>
      <c r="K6" s="100">
        <v>115</v>
      </c>
      <c r="L6" s="100">
        <v>75523.403826399997</v>
      </c>
    </row>
    <row r="7" spans="1:12">
      <c r="A7" s="100">
        <v>1</v>
      </c>
      <c r="B7" s="100">
        <v>2</v>
      </c>
      <c r="C7" s="100" t="s">
        <v>157</v>
      </c>
      <c r="D7" s="100">
        <v>22</v>
      </c>
      <c r="E7" s="100" t="s">
        <v>159</v>
      </c>
      <c r="F7" s="100" t="s">
        <v>158</v>
      </c>
      <c r="G7" s="100" t="s">
        <v>133</v>
      </c>
      <c r="H7" s="100">
        <v>997</v>
      </c>
      <c r="I7" s="100">
        <v>992</v>
      </c>
      <c r="J7" s="100" t="s">
        <v>133</v>
      </c>
      <c r="K7" s="100">
        <v>54</v>
      </c>
      <c r="L7" s="100">
        <v>4836.0640769700003</v>
      </c>
    </row>
    <row r="8" spans="1:12">
      <c r="A8" s="100">
        <v>2</v>
      </c>
      <c r="B8" s="100">
        <v>2</v>
      </c>
      <c r="C8" s="100" t="s">
        <v>157</v>
      </c>
      <c r="D8" s="100">
        <v>23</v>
      </c>
      <c r="E8" s="100" t="s">
        <v>160</v>
      </c>
      <c r="F8" s="100" t="s">
        <v>158</v>
      </c>
      <c r="G8" s="100" t="s">
        <v>133</v>
      </c>
      <c r="H8" s="100">
        <v>997</v>
      </c>
      <c r="I8" s="100">
        <v>992</v>
      </c>
      <c r="J8" s="100" t="s">
        <v>133</v>
      </c>
      <c r="K8" s="100">
        <v>35</v>
      </c>
      <c r="L8" s="100">
        <v>2438.9672534299998</v>
      </c>
    </row>
    <row r="9" spans="1:12">
      <c r="A9" s="100">
        <v>3</v>
      </c>
      <c r="B9" s="100">
        <v>2</v>
      </c>
      <c r="C9" s="100" t="s">
        <v>157</v>
      </c>
      <c r="D9" s="100">
        <v>24</v>
      </c>
      <c r="E9" s="100" t="s">
        <v>161</v>
      </c>
      <c r="F9" s="100" t="s">
        <v>158</v>
      </c>
      <c r="G9" s="100" t="s">
        <v>133</v>
      </c>
      <c r="H9" s="100">
        <v>997</v>
      </c>
      <c r="I9" s="100">
        <v>992</v>
      </c>
      <c r="J9" s="100" t="s">
        <v>133</v>
      </c>
      <c r="K9" s="100">
        <v>59</v>
      </c>
      <c r="L9" s="100">
        <v>3796.01714894</v>
      </c>
    </row>
    <row r="10" spans="1:12">
      <c r="A10" s="100">
        <v>4</v>
      </c>
      <c r="B10" s="100">
        <v>3</v>
      </c>
      <c r="C10" s="100" t="s">
        <v>162</v>
      </c>
      <c r="D10" s="100">
        <v>31</v>
      </c>
      <c r="E10" s="100" t="s">
        <v>163</v>
      </c>
      <c r="F10" s="100" t="s">
        <v>158</v>
      </c>
      <c r="G10" s="100" t="s">
        <v>133</v>
      </c>
      <c r="H10" s="100">
        <v>997</v>
      </c>
      <c r="I10" s="100">
        <v>992</v>
      </c>
      <c r="J10" s="100" t="s">
        <v>133</v>
      </c>
      <c r="K10" s="100">
        <v>61</v>
      </c>
      <c r="L10" s="100">
        <v>4321.0423068999999</v>
      </c>
    </row>
    <row r="11" spans="1:12">
      <c r="A11" s="100">
        <v>5</v>
      </c>
      <c r="B11" s="100">
        <v>3</v>
      </c>
      <c r="C11" s="100" t="s">
        <v>162</v>
      </c>
      <c r="D11" s="100">
        <v>32</v>
      </c>
      <c r="E11" s="100" t="s">
        <v>60</v>
      </c>
      <c r="F11" s="100" t="s">
        <v>158</v>
      </c>
      <c r="G11" s="100" t="s">
        <v>133</v>
      </c>
      <c r="H11" s="100">
        <v>997</v>
      </c>
      <c r="I11" s="100">
        <v>992</v>
      </c>
      <c r="J11" s="100" t="s">
        <v>133</v>
      </c>
      <c r="K11" s="100">
        <v>73</v>
      </c>
      <c r="L11" s="100">
        <v>5188.60537269</v>
      </c>
    </row>
    <row r="12" spans="1:12">
      <c r="A12" s="100">
        <v>6</v>
      </c>
      <c r="B12" s="100">
        <v>3</v>
      </c>
      <c r="C12" s="100" t="s">
        <v>162</v>
      </c>
      <c r="D12" s="100">
        <v>33</v>
      </c>
      <c r="E12" s="100" t="s">
        <v>58</v>
      </c>
      <c r="F12" s="100" t="s">
        <v>158</v>
      </c>
      <c r="G12" s="100" t="s">
        <v>133</v>
      </c>
      <c r="H12" s="100">
        <v>997</v>
      </c>
      <c r="I12" s="100">
        <v>992</v>
      </c>
      <c r="J12" s="100" t="s">
        <v>133</v>
      </c>
      <c r="K12" s="100">
        <v>3</v>
      </c>
      <c r="L12" s="100">
        <v>189.294962881</v>
      </c>
    </row>
    <row r="13" spans="1:12">
      <c r="A13" s="100">
        <v>7</v>
      </c>
      <c r="B13" s="100">
        <v>4</v>
      </c>
      <c r="C13" s="100" t="s">
        <v>164</v>
      </c>
      <c r="D13" s="100">
        <v>41</v>
      </c>
      <c r="E13" s="100" t="s">
        <v>165</v>
      </c>
      <c r="F13" s="100" t="s">
        <v>158</v>
      </c>
      <c r="G13" s="100" t="s">
        <v>133</v>
      </c>
      <c r="H13" s="100">
        <v>997</v>
      </c>
      <c r="I13" s="100">
        <v>992</v>
      </c>
      <c r="J13" s="100" t="s">
        <v>133</v>
      </c>
      <c r="K13" s="100">
        <v>2</v>
      </c>
      <c r="L13" s="100">
        <v>251.01469607799999</v>
      </c>
    </row>
    <row r="14" spans="1:12">
      <c r="A14" s="100">
        <v>8</v>
      </c>
      <c r="B14" s="100">
        <v>4</v>
      </c>
      <c r="C14" s="100" t="s">
        <v>164</v>
      </c>
      <c r="D14" s="100">
        <v>42</v>
      </c>
      <c r="E14" s="100" t="s">
        <v>166</v>
      </c>
      <c r="F14" s="100" t="s">
        <v>158</v>
      </c>
      <c r="G14" s="100" t="s">
        <v>133</v>
      </c>
      <c r="H14" s="100">
        <v>997</v>
      </c>
      <c r="I14" s="100">
        <v>992</v>
      </c>
      <c r="J14" s="100" t="s">
        <v>133</v>
      </c>
      <c r="K14" s="100">
        <v>15</v>
      </c>
      <c r="L14" s="100">
        <v>4790.4443964100001</v>
      </c>
    </row>
    <row r="15" spans="1:12">
      <c r="A15" s="100">
        <v>9</v>
      </c>
      <c r="B15" s="100">
        <v>998</v>
      </c>
      <c r="C15" s="100" t="s">
        <v>56</v>
      </c>
      <c r="D15" s="100">
        <v>998</v>
      </c>
      <c r="E15" s="100" t="s">
        <v>56</v>
      </c>
      <c r="F15" s="100" t="s">
        <v>158</v>
      </c>
      <c r="G15" s="100" t="s">
        <v>133</v>
      </c>
      <c r="H15" s="100">
        <v>997</v>
      </c>
      <c r="I15" s="100">
        <v>992</v>
      </c>
      <c r="J15" s="100" t="s">
        <v>133</v>
      </c>
      <c r="K15" s="100">
        <v>133</v>
      </c>
      <c r="L15" s="100">
        <v>17584.211614600001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167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0">
        <v>0</v>
      </c>
      <c r="B6" s="100">
        <v>2</v>
      </c>
      <c r="C6" s="100" t="s">
        <v>157</v>
      </c>
      <c r="D6" s="100">
        <v>21</v>
      </c>
      <c r="E6" s="100" t="s">
        <v>54</v>
      </c>
      <c r="F6" s="100" t="s">
        <v>158</v>
      </c>
      <c r="G6" s="100" t="s">
        <v>133</v>
      </c>
      <c r="H6" s="100">
        <v>997</v>
      </c>
      <c r="I6" s="100">
        <v>992</v>
      </c>
      <c r="J6" s="100" t="s">
        <v>133</v>
      </c>
      <c r="K6" s="100">
        <v>32</v>
      </c>
      <c r="L6" s="100">
        <v>1998.08946808</v>
      </c>
    </row>
    <row r="7" spans="1:12">
      <c r="A7" s="100">
        <v>1</v>
      </c>
      <c r="B7" s="100">
        <v>2</v>
      </c>
      <c r="C7" s="100" t="s">
        <v>157</v>
      </c>
      <c r="D7" s="100">
        <v>22</v>
      </c>
      <c r="E7" s="100" t="s">
        <v>159</v>
      </c>
      <c r="F7" s="100" t="s">
        <v>158</v>
      </c>
      <c r="G7" s="100" t="s">
        <v>133</v>
      </c>
      <c r="H7" s="100">
        <v>997</v>
      </c>
      <c r="I7" s="100">
        <v>992</v>
      </c>
      <c r="J7" s="100" t="s">
        <v>133</v>
      </c>
      <c r="K7" s="100">
        <v>6</v>
      </c>
      <c r="L7" s="100">
        <v>9.4716055677999993</v>
      </c>
    </row>
    <row r="8" spans="1:12">
      <c r="A8" s="100">
        <v>2</v>
      </c>
      <c r="B8" s="100">
        <v>2</v>
      </c>
      <c r="C8" s="100" t="s">
        <v>157</v>
      </c>
      <c r="D8" s="100">
        <v>23</v>
      </c>
      <c r="E8" s="100" t="s">
        <v>160</v>
      </c>
      <c r="F8" s="100" t="s">
        <v>158</v>
      </c>
      <c r="G8" s="100" t="s">
        <v>133</v>
      </c>
      <c r="H8" s="100">
        <v>997</v>
      </c>
      <c r="I8" s="100">
        <v>992</v>
      </c>
      <c r="J8" s="100" t="s">
        <v>133</v>
      </c>
      <c r="K8" s="100">
        <v>7</v>
      </c>
      <c r="L8" s="100">
        <v>28.605188764499999</v>
      </c>
    </row>
    <row r="9" spans="1:12">
      <c r="A9" s="100">
        <v>3</v>
      </c>
      <c r="B9" s="100">
        <v>2</v>
      </c>
      <c r="C9" s="100" t="s">
        <v>157</v>
      </c>
      <c r="D9" s="100">
        <v>24</v>
      </c>
      <c r="E9" s="100" t="s">
        <v>161</v>
      </c>
      <c r="F9" s="100" t="s">
        <v>158</v>
      </c>
      <c r="G9" s="100" t="s">
        <v>133</v>
      </c>
      <c r="H9" s="100">
        <v>997</v>
      </c>
      <c r="I9" s="100">
        <v>992</v>
      </c>
      <c r="J9" s="100" t="s">
        <v>133</v>
      </c>
      <c r="K9" s="100">
        <v>4</v>
      </c>
      <c r="L9" s="100">
        <v>21.828779365700001</v>
      </c>
    </row>
    <row r="10" spans="1:12">
      <c r="A10" s="100">
        <v>4</v>
      </c>
      <c r="B10" s="100">
        <v>3</v>
      </c>
      <c r="C10" s="100" t="s">
        <v>162</v>
      </c>
      <c r="D10" s="100">
        <v>31</v>
      </c>
      <c r="E10" s="100" t="s">
        <v>163</v>
      </c>
      <c r="F10" s="100" t="s">
        <v>158</v>
      </c>
      <c r="G10" s="100" t="s">
        <v>133</v>
      </c>
      <c r="H10" s="100">
        <v>997</v>
      </c>
      <c r="I10" s="100">
        <v>992</v>
      </c>
      <c r="J10" s="100" t="s">
        <v>133</v>
      </c>
      <c r="K10" s="100">
        <v>17</v>
      </c>
      <c r="L10" s="100">
        <v>49.071912714100002</v>
      </c>
    </row>
    <row r="11" spans="1:12">
      <c r="A11" s="100">
        <v>5</v>
      </c>
      <c r="B11" s="100">
        <v>3</v>
      </c>
      <c r="C11" s="100" t="s">
        <v>162</v>
      </c>
      <c r="D11" s="100">
        <v>32</v>
      </c>
      <c r="E11" s="100" t="s">
        <v>60</v>
      </c>
      <c r="F11" s="100" t="s">
        <v>158</v>
      </c>
      <c r="G11" s="100" t="s">
        <v>133</v>
      </c>
      <c r="H11" s="100">
        <v>997</v>
      </c>
      <c r="I11" s="100">
        <v>992</v>
      </c>
      <c r="J11" s="100" t="s">
        <v>133</v>
      </c>
      <c r="K11" s="100">
        <v>9</v>
      </c>
      <c r="L11" s="100">
        <v>24.713649578199998</v>
      </c>
    </row>
    <row r="12" spans="1:12">
      <c r="A12" s="100">
        <v>6</v>
      </c>
      <c r="B12" s="100">
        <v>3</v>
      </c>
      <c r="C12" s="100" t="s">
        <v>162</v>
      </c>
      <c r="D12" s="100">
        <v>33</v>
      </c>
      <c r="E12" s="100" t="s">
        <v>58</v>
      </c>
      <c r="F12" s="100" t="s">
        <v>158</v>
      </c>
      <c r="G12" s="100" t="s">
        <v>133</v>
      </c>
      <c r="H12" s="100">
        <v>997</v>
      </c>
      <c r="I12" s="100">
        <v>992</v>
      </c>
      <c r="J12" s="100" t="s">
        <v>133</v>
      </c>
      <c r="K12" s="100">
        <v>1</v>
      </c>
      <c r="L12" s="100">
        <v>41.891855103899999</v>
      </c>
    </row>
    <row r="13" spans="1:12">
      <c r="A13" s="100">
        <v>7</v>
      </c>
      <c r="B13" s="100">
        <v>4</v>
      </c>
      <c r="C13" s="100" t="s">
        <v>164</v>
      </c>
      <c r="D13" s="100">
        <v>41</v>
      </c>
      <c r="E13" s="100" t="s">
        <v>165</v>
      </c>
      <c r="F13" s="100" t="s">
        <v>158</v>
      </c>
      <c r="G13" s="100" t="s">
        <v>133</v>
      </c>
      <c r="H13" s="100">
        <v>997</v>
      </c>
      <c r="I13" s="100">
        <v>992</v>
      </c>
      <c r="J13" s="100" t="s">
        <v>133</v>
      </c>
      <c r="K13" s="100">
        <v>1</v>
      </c>
      <c r="L13" s="100">
        <v>4.7915528365000002</v>
      </c>
    </row>
    <row r="14" spans="1:12">
      <c r="A14" s="100">
        <v>8</v>
      </c>
      <c r="B14" s="100">
        <v>4</v>
      </c>
      <c r="C14" s="100" t="s">
        <v>164</v>
      </c>
      <c r="D14" s="100">
        <v>42</v>
      </c>
      <c r="E14" s="100" t="s">
        <v>166</v>
      </c>
      <c r="F14" s="100" t="s">
        <v>158</v>
      </c>
      <c r="G14" s="100" t="s">
        <v>133</v>
      </c>
      <c r="H14" s="100">
        <v>997</v>
      </c>
      <c r="I14" s="100">
        <v>992</v>
      </c>
      <c r="J14" s="100" t="s">
        <v>133</v>
      </c>
      <c r="K14" s="100">
        <v>10</v>
      </c>
      <c r="L14" s="100">
        <v>384.03720914799999</v>
      </c>
    </row>
    <row r="15" spans="1:12">
      <c r="A15" s="100">
        <v>9</v>
      </c>
      <c r="B15" s="100">
        <v>998</v>
      </c>
      <c r="C15" s="100" t="s">
        <v>56</v>
      </c>
      <c r="D15" s="100">
        <v>998</v>
      </c>
      <c r="E15" s="100" t="s">
        <v>56</v>
      </c>
      <c r="F15" s="100" t="s">
        <v>158</v>
      </c>
      <c r="G15" s="100" t="s">
        <v>133</v>
      </c>
      <c r="H15" s="100">
        <v>997</v>
      </c>
      <c r="I15" s="100">
        <v>992</v>
      </c>
      <c r="J15" s="100" t="s">
        <v>133</v>
      </c>
      <c r="K15" s="100">
        <v>29</v>
      </c>
      <c r="L15" s="100">
        <v>302.31209256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168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0">
        <v>0</v>
      </c>
      <c r="B6" s="100">
        <v>2</v>
      </c>
      <c r="C6" s="100" t="s">
        <v>157</v>
      </c>
      <c r="D6" s="100">
        <v>21</v>
      </c>
      <c r="E6" s="100" t="s">
        <v>54</v>
      </c>
      <c r="F6" s="100" t="s">
        <v>158</v>
      </c>
      <c r="G6" s="100" t="s">
        <v>133</v>
      </c>
      <c r="H6" s="100">
        <v>997</v>
      </c>
      <c r="I6" s="100">
        <v>992</v>
      </c>
      <c r="J6" s="100" t="s">
        <v>133</v>
      </c>
      <c r="K6" s="100">
        <v>41</v>
      </c>
      <c r="L6" s="100">
        <v>1975.92521915</v>
      </c>
    </row>
    <row r="7" spans="1:12">
      <c r="A7" s="100">
        <v>1</v>
      </c>
      <c r="B7" s="100">
        <v>2</v>
      </c>
      <c r="C7" s="100" t="s">
        <v>157</v>
      </c>
      <c r="D7" s="100">
        <v>22</v>
      </c>
      <c r="E7" s="100" t="s">
        <v>159</v>
      </c>
      <c r="F7" s="100" t="s">
        <v>158</v>
      </c>
      <c r="G7" s="100" t="s">
        <v>133</v>
      </c>
      <c r="H7" s="100">
        <v>997</v>
      </c>
      <c r="I7" s="100">
        <v>992</v>
      </c>
      <c r="J7" s="100" t="s">
        <v>133</v>
      </c>
      <c r="K7" s="100">
        <v>11</v>
      </c>
      <c r="L7" s="100">
        <v>82.7311232327</v>
      </c>
    </row>
    <row r="8" spans="1:12">
      <c r="A8" s="100">
        <v>2</v>
      </c>
      <c r="B8" s="100">
        <v>2</v>
      </c>
      <c r="C8" s="100" t="s">
        <v>157</v>
      </c>
      <c r="D8" s="100">
        <v>23</v>
      </c>
      <c r="E8" s="100" t="s">
        <v>160</v>
      </c>
      <c r="F8" s="100" t="s">
        <v>158</v>
      </c>
      <c r="G8" s="100" t="s">
        <v>133</v>
      </c>
      <c r="H8" s="100">
        <v>997</v>
      </c>
      <c r="I8" s="100">
        <v>992</v>
      </c>
      <c r="J8" s="100" t="s">
        <v>133</v>
      </c>
      <c r="K8" s="100">
        <v>10</v>
      </c>
      <c r="L8" s="100">
        <v>83.172582671000001</v>
      </c>
    </row>
    <row r="9" spans="1:12">
      <c r="A9" s="100">
        <v>3</v>
      </c>
      <c r="B9" s="100">
        <v>2</v>
      </c>
      <c r="C9" s="100" t="s">
        <v>157</v>
      </c>
      <c r="D9" s="100">
        <v>24</v>
      </c>
      <c r="E9" s="100" t="s">
        <v>161</v>
      </c>
      <c r="F9" s="100" t="s">
        <v>158</v>
      </c>
      <c r="G9" s="100" t="s">
        <v>133</v>
      </c>
      <c r="H9" s="100">
        <v>997</v>
      </c>
      <c r="I9" s="100">
        <v>992</v>
      </c>
      <c r="J9" s="100" t="s">
        <v>133</v>
      </c>
      <c r="K9" s="100">
        <v>11</v>
      </c>
      <c r="L9" s="100">
        <v>62.111200599100002</v>
      </c>
    </row>
    <row r="10" spans="1:12">
      <c r="A10" s="100">
        <v>4</v>
      </c>
      <c r="B10" s="100">
        <v>3</v>
      </c>
      <c r="C10" s="100" t="s">
        <v>162</v>
      </c>
      <c r="D10" s="100">
        <v>31</v>
      </c>
      <c r="E10" s="100" t="s">
        <v>163</v>
      </c>
      <c r="F10" s="100" t="s">
        <v>158</v>
      </c>
      <c r="G10" s="100" t="s">
        <v>133</v>
      </c>
      <c r="H10" s="100">
        <v>997</v>
      </c>
      <c r="I10" s="100">
        <v>992</v>
      </c>
      <c r="J10" s="100" t="s">
        <v>133</v>
      </c>
      <c r="K10" s="100">
        <v>27</v>
      </c>
      <c r="L10" s="100">
        <v>177.730492212</v>
      </c>
    </row>
    <row r="11" spans="1:12">
      <c r="A11" s="100">
        <v>5</v>
      </c>
      <c r="B11" s="100">
        <v>3</v>
      </c>
      <c r="C11" s="100" t="s">
        <v>162</v>
      </c>
      <c r="D11" s="100">
        <v>32</v>
      </c>
      <c r="E11" s="100" t="s">
        <v>60</v>
      </c>
      <c r="F11" s="100" t="s">
        <v>158</v>
      </c>
      <c r="G11" s="100" t="s">
        <v>133</v>
      </c>
      <c r="H11" s="100">
        <v>997</v>
      </c>
      <c r="I11" s="100">
        <v>992</v>
      </c>
      <c r="J11" s="100" t="s">
        <v>133</v>
      </c>
      <c r="K11" s="100">
        <v>18</v>
      </c>
      <c r="L11" s="100">
        <v>74.454715551199996</v>
      </c>
    </row>
    <row r="12" spans="1:12">
      <c r="A12" s="100">
        <v>6</v>
      </c>
      <c r="B12" s="100">
        <v>3</v>
      </c>
      <c r="C12" s="100" t="s">
        <v>162</v>
      </c>
      <c r="D12" s="100">
        <v>33</v>
      </c>
      <c r="E12" s="100" t="s">
        <v>58</v>
      </c>
      <c r="F12" s="100" t="s">
        <v>158</v>
      </c>
      <c r="G12" s="100" t="s">
        <v>133</v>
      </c>
      <c r="H12" s="100">
        <v>997</v>
      </c>
      <c r="I12" s="100">
        <v>992</v>
      </c>
      <c r="J12" s="100" t="s">
        <v>133</v>
      </c>
      <c r="K12" s="100">
        <v>2</v>
      </c>
      <c r="L12" s="100">
        <v>6.2616495049000003</v>
      </c>
    </row>
    <row r="13" spans="1:12">
      <c r="A13" s="100">
        <v>7</v>
      </c>
      <c r="B13" s="100">
        <v>4</v>
      </c>
      <c r="C13" s="100" t="s">
        <v>164</v>
      </c>
      <c r="D13" s="100">
        <v>41</v>
      </c>
      <c r="E13" s="100" t="s">
        <v>165</v>
      </c>
      <c r="F13" s="100" t="s">
        <v>158</v>
      </c>
      <c r="G13" s="100" t="s">
        <v>133</v>
      </c>
      <c r="H13" s="100">
        <v>997</v>
      </c>
      <c r="I13" s="100">
        <v>992</v>
      </c>
      <c r="J13" s="100" t="s">
        <v>133</v>
      </c>
      <c r="K13" s="100">
        <v>2</v>
      </c>
      <c r="L13" s="100">
        <v>88.730478326899998</v>
      </c>
    </row>
    <row r="14" spans="1:12">
      <c r="A14" s="100">
        <v>8</v>
      </c>
      <c r="B14" s="100">
        <v>4</v>
      </c>
      <c r="C14" s="100" t="s">
        <v>164</v>
      </c>
      <c r="D14" s="100">
        <v>42</v>
      </c>
      <c r="E14" s="100" t="s">
        <v>166</v>
      </c>
      <c r="F14" s="100" t="s">
        <v>158</v>
      </c>
      <c r="G14" s="100" t="s">
        <v>133</v>
      </c>
      <c r="H14" s="100">
        <v>997</v>
      </c>
      <c r="I14" s="100">
        <v>992</v>
      </c>
      <c r="J14" s="100" t="s">
        <v>133</v>
      </c>
      <c r="K14" s="100">
        <v>14</v>
      </c>
      <c r="L14" s="100">
        <v>1589.07935421</v>
      </c>
    </row>
    <row r="15" spans="1:12">
      <c r="A15" s="100">
        <v>9</v>
      </c>
      <c r="B15" s="100">
        <v>998</v>
      </c>
      <c r="C15" s="100" t="s">
        <v>56</v>
      </c>
      <c r="D15" s="100">
        <v>998</v>
      </c>
      <c r="E15" s="100" t="s">
        <v>56</v>
      </c>
      <c r="F15" s="100" t="s">
        <v>158</v>
      </c>
      <c r="G15" s="100" t="s">
        <v>133</v>
      </c>
      <c r="H15" s="100">
        <v>997</v>
      </c>
      <c r="I15" s="100">
        <v>992</v>
      </c>
      <c r="J15" s="100" t="s">
        <v>133</v>
      </c>
      <c r="K15" s="100">
        <v>47</v>
      </c>
      <c r="L15" s="100">
        <v>494.56275874800002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23</vt:i4>
      </vt:variant>
    </vt:vector>
  </HeadingPairs>
  <TitlesOfParts>
    <vt:vector size="23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_transportationA_v1_aff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2026-02-04T21:10:48Z</dcterms:modified>
</cp:coreProperties>
</file>