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Y:\P22E2133_eEgeos_JRC_CEMS_Rapid_Mapping_IPR\EMSR861\AOI12\EMSR861-AOI-12-JEREZDELAFRONTERA\08OUTPUT\EMSR861\AOI12\DEL_MONIT03\FCT\"/>
    </mc:Choice>
  </mc:AlternateContent>
  <xr:revisionPtr revIDLastSave="0" documentId="13_ncr:1_{EC731820-409B-4029-9AC3-B61E606479E9}" xr6:coauthVersionLast="47" xr6:coauthVersionMax="47" xr10:uidLastSave="{00000000-0000-0000-0000-000000000000}"/>
  <bookViews>
    <workbookView xWindow="-28920" yWindow="-2715" windowWidth="29040" windowHeight="15720" tabRatio="844" activeTab="1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modelledEventA_v1_aoi" sheetId="5" r:id="rId5"/>
    <sheet name="_builtUpA_v1_aoi" sheetId="6" r:id="rId6"/>
    <sheet name="_builtUpA_v1_aff" sheetId="7" r:id="rId7"/>
    <sheet name="_builtUpA_v1_exflo" sheetId="8" r:id="rId8"/>
    <sheet name="_transportationA_v1_aoi" sheetId="9" r:id="rId9"/>
    <sheet name="_transportationA_v1_exflo" sheetId="10" r:id="rId10"/>
    <sheet name="_transportationL_v1_aoi" sheetId="11" r:id="rId11"/>
    <sheet name="_transportationL_v1_aff" sheetId="12" r:id="rId12"/>
    <sheet name="_transportationL_v1_exflo" sheetId="13" r:id="rId13"/>
    <sheet name="_facilitiesA_v1_aoi" sheetId="14" r:id="rId14"/>
    <sheet name="_facilitiesA_v1_aff" sheetId="15" r:id="rId15"/>
    <sheet name="_facilitiesA_v1_exflo" sheetId="16" r:id="rId16"/>
    <sheet name="_facilitiesL_v1_aoi" sheetId="17" r:id="rId17"/>
    <sheet name="_facilitiesL_v1_aff" sheetId="18" r:id="rId18"/>
    <sheet name="_facilitiesL_v1_exflo" sheetId="19" r:id="rId19"/>
    <sheet name="_naturalLandUseA_v1_aoi" sheetId="20" r:id="rId20"/>
    <sheet name="_naturalLandUseA_v1_aff" sheetId="21" r:id="rId21"/>
    <sheet name="_naturalLandUseA_v1_exflo" sheetId="22" r:id="rId22"/>
  </sheets>
  <calcPr calcId="181029"/>
</workbook>
</file>

<file path=xl/calcChain.xml><?xml version="1.0" encoding="utf-8"?>
<calcChain xmlns="http://schemas.openxmlformats.org/spreadsheetml/2006/main">
  <c r="H4" i="3" l="1"/>
  <c r="A79" i="2"/>
  <c r="A76" i="2"/>
  <c r="A75" i="2"/>
  <c r="A74" i="2"/>
  <c r="A58" i="2"/>
  <c r="A57" i="2"/>
  <c r="G50" i="2"/>
  <c r="G49" i="2"/>
  <c r="G48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7" i="2"/>
  <c r="G6" i="2"/>
</calcChain>
</file>

<file path=xl/sharedStrings.xml><?xml version="1.0" encoding="utf-8"?>
<sst xmlns="http://schemas.openxmlformats.org/spreadsheetml/2006/main" count="927" uniqueCount="169">
  <si>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</si>
  <si>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</si>
  <si>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</si>
  <si>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</si>
  <si>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</si>
  <si>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EMSR861 AOI: 12 Jerez de la Frontera Delineation-Monit03</t>
  </si>
  <si>
    <t>Consequences within the AOI</t>
  </si>
  <si>
    <t>LATEST IMPACT</t>
  </si>
  <si>
    <t xml:space="preserve">Unit of measurement </t>
  </si>
  <si>
    <t>Imagery-based observation*</t>
  </si>
  <si>
    <t>Model-based output</t>
  </si>
  <si>
    <t>Imagery- and Model-based results</t>
  </si>
  <si>
    <t>Crisis information</t>
  </si>
  <si>
    <t>Flooded area</t>
  </si>
  <si>
    <t>ha</t>
  </si>
  <si>
    <t>Maximum of all extents**</t>
  </si>
  <si>
    <t>POTENTIALLY AFFECTED</t>
  </si>
  <si>
    <t>TOTAL POTENTIALLY AFFECTED</t>
  </si>
  <si>
    <t>Total in AOI</t>
  </si>
  <si>
    <t>Estimated population</t>
  </si>
  <si>
    <t>Inhabitants</t>
  </si>
  <si>
    <t>No.</t>
  </si>
  <si>
    <t>Assets</t>
  </si>
  <si>
    <t>Built-up</t>
  </si>
  <si>
    <t>Residential Buildings</t>
  </si>
  <si>
    <t>Office buildings</t>
  </si>
  <si>
    <t>Wholesale and retail trade buildings</t>
  </si>
  <si>
    <t>Industrial buildings</t>
  </si>
  <si>
    <t>School, university and research buildings</t>
  </si>
  <si>
    <t>Hospital or institutional care buildings</t>
  </si>
  <si>
    <t>Military</t>
  </si>
  <si>
    <t>Cemetery</t>
  </si>
  <si>
    <t>Transportation</t>
  </si>
  <si>
    <t>Airfield runways</t>
  </si>
  <si>
    <t>Helipad</t>
  </si>
  <si>
    <t>Harbours</t>
  </si>
  <si>
    <t>km</t>
  </si>
  <si>
    <t>Highways</t>
  </si>
  <si>
    <t>Primary Road</t>
  </si>
  <si>
    <t>Secondary Road</t>
  </si>
  <si>
    <t>Local Road</t>
  </si>
  <si>
    <t>Cart Track</t>
  </si>
  <si>
    <t>Long-distance railways</t>
  </si>
  <si>
    <t>Facilities</t>
  </si>
  <si>
    <t>Settling Basin</t>
  </si>
  <si>
    <t>Breakwater</t>
  </si>
  <si>
    <t>Dams</t>
  </si>
  <si>
    <t>Constructions for mining or extraction</t>
  </si>
  <si>
    <t>Power plant constructions</t>
  </si>
  <si>
    <t>Sport and recreation constructions</t>
  </si>
  <si>
    <t>Other civil engineering works not elsewhere classified</t>
  </si>
  <si>
    <t>Long-distance pipelines, communication and electricity lines</t>
  </si>
  <si>
    <t>Local pipelines and cables</t>
  </si>
  <si>
    <t>Land use</t>
  </si>
  <si>
    <t>Arable land</t>
  </si>
  <si>
    <t xml:space="preserve">Coastal wetlands </t>
  </si>
  <si>
    <t>Other</t>
  </si>
  <si>
    <t>Shrub and/or herbaceous vegetation association</t>
  </si>
  <si>
    <t xml:space="preserve">Forests </t>
  </si>
  <si>
    <t xml:space="preserve">Pastures </t>
  </si>
  <si>
    <t xml:space="preserve">Heterogeneous agricultural areas </t>
  </si>
  <si>
    <t xml:space="preserve">Permanent crops </t>
  </si>
  <si>
    <t xml:space="preserve">Inland wetlands </t>
  </si>
  <si>
    <t>Open spaces with little or no vegetation</t>
  </si>
  <si>
    <t>* Corresponds to the water observed in the most recent satellite imagery, excluding permanent water</t>
  </si>
  <si>
    <t>** Corresponds to the geographic union (and NOT the sum) of all Crisis Information extents.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</si>
  <si>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</si>
  <si>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</si>
  <si>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</si>
  <si>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</si>
  <si>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</si>
  <si>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</si>
  <si>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</si>
  <si>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</si>
  <si>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</si>
  <si>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</si>
  <si>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</si>
  <si>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</si>
  <si>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Inset Maps: Natural Earth 2023; HydroLAKES 2016 by HydroSHEDS;</t>
  </si>
  <si>
    <t>Digital Elevation Model:</t>
  </si>
  <si>
    <t>FABDEM (ForestAndBuildingsremovedCopernicusDEM) removes building and tree height biases from the Copernicus GLO 30</t>
  </si>
  <si>
    <t>Digital Elevation Model (DEM) (Airbus, 2020).</t>
  </si>
  <si>
    <t>AOI: 12 Jerez de la Frontera</t>
  </si>
  <si>
    <t>Data Source</t>
  </si>
  <si>
    <t>GHS_POP_E2020_GLOBE_R2023A_4326_3ss_v1-0</t>
  </si>
  <si>
    <t>GEOSTAT_2021_v1-0</t>
  </si>
  <si>
    <t>GPW_v4_Population_Count_Rev11_2020</t>
  </si>
  <si>
    <t>High_Resolution_Settlement_Layer_2020</t>
  </si>
  <si>
    <t>Landscan-Global-2022</t>
  </si>
  <si>
    <t>WorldPop_Constrained_UNadj_2025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</si>
  <si>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</si>
  <si>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</si>
  <si>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</si>
  <si>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</si>
  <si>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</si>
  <si>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</si>
  <si>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</si>
  <si>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Eurostat, Population and Migration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</si>
  <si>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</si>
  <si>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</si>
  <si>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</si>
  <si>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</si>
  <si>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</si>
  <si>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</si>
  <si>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very good</t>
  </si>
  <si>
    <t>Total Affected (EO-based)</t>
  </si>
  <si>
    <t>very poor</t>
  </si>
  <si>
    <t>Total Affected (Model-based)</t>
  </si>
  <si>
    <t>moderate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</si>
  <si>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</si>
  <si>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</si>
  <si>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</si>
  <si>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</si>
  <si>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</si>
  <si>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</si>
  <si>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</si>
  <si>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</si>
  <si>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</si>
  <si>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</si>
  <si>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</si>
  <si>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Semi-automatic extraction</t>
  </si>
  <si>
    <t>_modelledEventA_v1_aoi</t>
  </si>
  <si>
    <t>Modelling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</si>
  <si>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</si>
  <si>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</si>
  <si>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</si>
  <si>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</si>
  <si>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</si>
  <si>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</si>
  <si>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</si>
  <si>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</si>
  <si>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Not Applicable</t>
  </si>
  <si>
    <t>No visible damage</t>
  </si>
  <si>
    <t>Building block</t>
  </si>
  <si>
    <t>Non-residential Buildings</t>
  </si>
  <si>
    <t>_builtUpA_v1_aff</t>
  </si>
  <si>
    <t>_builtUpA_v1_exflo</t>
  </si>
  <si>
    <t>_transportationA_v1_aoi</t>
  </si>
  <si>
    <t>Airfield</t>
  </si>
  <si>
    <t>Harbours, waterways, dams and other waterworks</t>
  </si>
  <si>
    <t>_transportationA_v1_exflo</t>
  </si>
  <si>
    <t>_transportationL_v1_aoi</t>
  </si>
  <si>
    <t>Length</t>
  </si>
  <si>
    <t>Highways, Streets and Roads</t>
  </si>
  <si>
    <t>Railways</t>
  </si>
  <si>
    <t>_transportationL_v1_aff</t>
  </si>
  <si>
    <t>_transportationL_v1_exflo</t>
  </si>
  <si>
    <t>_facilitiesA_v1_aoi</t>
  </si>
  <si>
    <t>Complex Constructions on Industrial Sites</t>
  </si>
  <si>
    <t>Other Civil Engineering Works</t>
  </si>
  <si>
    <t>_facilitiesA_v1_aff</t>
  </si>
  <si>
    <t>_facilitiesA_v1_exflo</t>
  </si>
  <si>
    <t>_facilitiesL_v1_aoi</t>
  </si>
  <si>
    <t>Pipelines, Communication and Electricity Lines</t>
  </si>
  <si>
    <t>_facilitiesL_v1_aff</t>
  </si>
  <si>
    <t>_facilitiesL_v1_exflo</t>
  </si>
  <si>
    <t>_naturalLandUseA_v1_aoi</t>
  </si>
  <si>
    <t>Agricultural Areas</t>
  </si>
  <si>
    <t>Not Affected</t>
  </si>
  <si>
    <t>Permanent crops</t>
  </si>
  <si>
    <t>Pastures</t>
  </si>
  <si>
    <t>Heterogeneous agricultural areas</t>
  </si>
  <si>
    <t>Forests and Semi-natural Areas</t>
  </si>
  <si>
    <t>Forests</t>
  </si>
  <si>
    <t>Wetlands</t>
  </si>
  <si>
    <t>Inland wetlands</t>
  </si>
  <si>
    <t>Coastal wetlands</t>
  </si>
  <si>
    <t>_naturalLandUseA_v1_aff</t>
  </si>
  <si>
    <t>_naturalLandUseA_v1_exflo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</si>
</sst>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[&lt;0.004]0;[&lt;0.05]0.00;#,###,##0.0"/>
    <numFmt numFmtId="166" formatCode="#,###,##0"/>
    <numFmt numFmtId="167" formatCode="&quot;~&quot;\ #,###,###"/>
  </numFmts>
  <fonts count="2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0"/>
      <color indexed="8"/>
      <name val="Arial Unicode MS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0"/>
      <color rgb="FF000000"/>
      <name val="Arial"/>
      <family val="2"/>
    </font>
    <font>
      <b/>
      <sz val="10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  <font>
      <sz val="1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E9D9"/>
        <bgColor rgb="FFFFE9D9"/>
      </patternFill>
    </fill>
    <fill>
      <patternFill patternType="solid">
        <fgColor rgb="FFDA9694"/>
        <bgColor rgb="FFDA9694"/>
      </patternFill>
    </fill>
    <fill>
      <patternFill patternType="solid">
        <fgColor rgb="FFEBF1DE"/>
        <bgColor rgb="FFEBF1DE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FF00"/>
        <bgColor rgb="FF00FF00"/>
      </patternFill>
    </fill>
    <fill>
      <patternFill patternType="solid">
        <fgColor rgb="FFFF6600"/>
        <bgColor rgb="FFFF6600"/>
      </patternFill>
    </fill>
    <fill>
      <patternFill patternType="solid">
        <fgColor rgb="FFFFFF66"/>
        <bgColor rgb="FFFFFF66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0" fontId="2" fillId="0" borderId="0"/>
    <xf numFmtId="0" fontId="14" fillId="0" borderId="0"/>
    <xf numFmtId="0" fontId="14" fillId="0" borderId="0"/>
  </cellStyleXfs>
  <cellXfs count="122">
    <xf numFmtId="0" fontId="0" fillId="0" borderId="0" xfId="0"/>
    <xf numFmtId="0" fontId="0" fillId="2" borderId="0" xfId="0" applyFill="1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top" wrapText="1"/>
    </xf>
    <xf numFmtId="1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right" vertical="center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7" fillId="0" borderId="0" xfId="0" applyFont="1" applyAlignment="1">
      <alignment horizontal="left" vertical="center"/>
    </xf>
    <xf numFmtId="0" fontId="11" fillId="0" borderId="8" xfId="0" applyFont="1" applyBorder="1" applyAlignment="1">
      <alignment vertical="center" wrapText="1"/>
    </xf>
    <xf numFmtId="0" fontId="11" fillId="0" borderId="6" xfId="0" applyFont="1" applyBorder="1" applyAlignment="1">
      <alignment horizontal="right" vertical="center" wrapText="1"/>
    </xf>
    <xf numFmtId="0" fontId="11" fillId="0" borderId="9" xfId="0" applyFont="1" applyBorder="1" applyAlignment="1">
      <alignment vertical="center" wrapText="1"/>
    </xf>
    <xf numFmtId="0" fontId="11" fillId="0" borderId="0" xfId="0" applyFont="1" applyAlignment="1">
      <alignment vertical="center" wrapText="1"/>
    </xf>
    <xf numFmtId="0" fontId="12" fillId="0" borderId="6" xfId="0" applyFont="1" applyBorder="1" applyAlignment="1">
      <alignment vertical="center"/>
    </xf>
    <xf numFmtId="0" fontId="8" fillId="3" borderId="0" xfId="0" applyFont="1" applyFill="1"/>
    <xf numFmtId="0" fontId="9" fillId="3" borderId="0" xfId="0" applyFont="1" applyFill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2" fillId="0" borderId="0" xfId="0" applyFont="1"/>
    <xf numFmtId="0" fontId="11" fillId="0" borderId="9" xfId="0" applyFont="1" applyBorder="1" applyAlignment="1">
      <alignment horizontal="right" vertical="center" wrapText="1"/>
    </xf>
    <xf numFmtId="0" fontId="11" fillId="0" borderId="0" xfId="0" applyFont="1" applyAlignment="1">
      <alignment horizontal="right" vertical="center" wrapText="1"/>
    </xf>
    <xf numFmtId="0" fontId="13" fillId="3" borderId="0" xfId="0" applyFont="1" applyFill="1"/>
    <xf numFmtId="0" fontId="13" fillId="3" borderId="0" xfId="0" applyFont="1" applyFill="1" applyAlignment="1">
      <alignment wrapText="1"/>
    </xf>
    <xf numFmtId="164" fontId="11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11" fillId="0" borderId="7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7" xfId="0" applyFont="1" applyBorder="1" applyAlignment="1">
      <alignment vertical="center"/>
    </xf>
    <xf numFmtId="0" fontId="11" fillId="0" borderId="7" xfId="0" applyFont="1" applyBorder="1" applyAlignment="1">
      <alignment horizontal="right" vertical="center" wrapText="1"/>
    </xf>
    <xf numFmtId="0" fontId="10" fillId="0" borderId="10" xfId="0" applyFont="1" applyBorder="1" applyAlignment="1">
      <alignment vertical="center"/>
    </xf>
    <xf numFmtId="164" fontId="10" fillId="0" borderId="2" xfId="0" applyNumberFormat="1" applyFont="1" applyBorder="1" applyAlignment="1">
      <alignment horizontal="center" vertical="center" wrapText="1"/>
    </xf>
    <xf numFmtId="0" fontId="15" fillId="0" borderId="6" xfId="0" applyFont="1" applyBorder="1" applyAlignment="1">
      <alignment horizontal="right" vertical="center" wrapText="1"/>
    </xf>
    <xf numFmtId="0" fontId="10" fillId="0" borderId="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0" fillId="0" borderId="3" xfId="0" applyFont="1" applyBorder="1" applyAlignment="1">
      <alignment horizontal="right" vertical="center" wrapText="1"/>
    </xf>
    <xf numFmtId="0" fontId="10" fillId="0" borderId="2" xfId="0" applyFont="1" applyBorder="1" applyAlignment="1">
      <alignment horizontal="right" vertical="center" wrapText="1"/>
    </xf>
    <xf numFmtId="0" fontId="16" fillId="0" borderId="2" xfId="0" applyFont="1" applyBorder="1" applyAlignment="1">
      <alignment horizontal="center" vertical="center"/>
    </xf>
    <xf numFmtId="0" fontId="17" fillId="0" borderId="0" xfId="0" applyFont="1"/>
    <xf numFmtId="0" fontId="18" fillId="0" borderId="0" xfId="0" applyFont="1"/>
    <xf numFmtId="0" fontId="17" fillId="0" borderId="12" xfId="0" applyFont="1" applyBorder="1"/>
    <xf numFmtId="0" fontId="18" fillId="0" borderId="12" xfId="0" applyFont="1" applyBorder="1"/>
    <xf numFmtId="0" fontId="18" fillId="0" borderId="12" xfId="0" applyFont="1" applyBorder="1" applyAlignment="1">
      <alignment horizontal="right" vertical="center"/>
    </xf>
    <xf numFmtId="165" fontId="18" fillId="6" borderId="12" xfId="0" applyNumberFormat="1" applyFont="1" applyFill="1" applyBorder="1" applyAlignment="1">
      <alignment horizontal="center" vertical="center"/>
    </xf>
    <xf numFmtId="165" fontId="18" fillId="7" borderId="12" xfId="0" applyNumberFormat="1" applyFont="1" applyFill="1" applyBorder="1" applyAlignment="1">
      <alignment horizontal="center" vertical="center"/>
    </xf>
    <xf numFmtId="165" fontId="17" fillId="4" borderId="6" xfId="0" applyNumberFormat="1" applyFont="1" applyFill="1" applyBorder="1" applyAlignment="1">
      <alignment horizontal="center" vertical="center" wrapText="1"/>
    </xf>
    <xf numFmtId="165" fontId="17" fillId="7" borderId="6" xfId="0" applyNumberFormat="1" applyFont="1" applyFill="1" applyBorder="1" applyAlignment="1">
      <alignment horizontal="center" vertical="center"/>
    </xf>
    <xf numFmtId="165" fontId="18" fillId="8" borderId="12" xfId="0" applyNumberFormat="1" applyFont="1" applyFill="1" applyBorder="1" applyAlignment="1">
      <alignment horizontal="center" vertical="center"/>
    </xf>
    <xf numFmtId="165" fontId="17" fillId="8" borderId="6" xfId="0" applyNumberFormat="1" applyFont="1" applyFill="1" applyBorder="1" applyAlignment="1">
      <alignment horizontal="center" vertical="center" wrapText="1"/>
    </xf>
    <xf numFmtId="166" fontId="11" fillId="7" borderId="4" xfId="0" applyNumberFormat="1" applyFont="1" applyFill="1" applyBorder="1" applyAlignment="1">
      <alignment horizontal="center" vertical="center"/>
    </xf>
    <xf numFmtId="0" fontId="11" fillId="0" borderId="12" xfId="0" applyFont="1" applyBorder="1" applyAlignment="1">
      <alignment vertical="top" wrapText="1"/>
    </xf>
    <xf numFmtId="0" fontId="11" fillId="0" borderId="12" xfId="0" applyFont="1" applyBorder="1" applyAlignment="1">
      <alignment horizontal="right" vertical="center" wrapText="1"/>
    </xf>
    <xf numFmtId="165" fontId="18" fillId="0" borderId="0" xfId="0" applyNumberFormat="1" applyFont="1" applyAlignment="1">
      <alignment horizontal="left" vertical="center"/>
    </xf>
    <xf numFmtId="165" fontId="18" fillId="0" borderId="0" xfId="0" applyNumberFormat="1" applyFont="1"/>
    <xf numFmtId="0" fontId="12" fillId="0" borderId="12" xfId="0" applyFont="1" applyBorder="1"/>
    <xf numFmtId="0" fontId="11" fillId="0" borderId="12" xfId="0" applyFont="1" applyBorder="1" applyAlignment="1">
      <alignment vertical="center" wrapText="1"/>
    </xf>
    <xf numFmtId="165" fontId="18" fillId="4" borderId="12" xfId="0" applyNumberFormat="1" applyFont="1" applyFill="1" applyBorder="1" applyAlignment="1">
      <alignment horizontal="center" vertical="center" wrapText="1"/>
    </xf>
    <xf numFmtId="165" fontId="18" fillId="5" borderId="12" xfId="0" applyNumberFormat="1" applyFont="1" applyFill="1" applyBorder="1" applyAlignment="1">
      <alignment horizontal="center" vertical="center" wrapText="1"/>
    </xf>
    <xf numFmtId="165" fontId="1" fillId="7" borderId="12" xfId="0" applyNumberFormat="1" applyFont="1" applyFill="1" applyBorder="1" applyAlignment="1">
      <alignment horizontal="center" vertical="center"/>
    </xf>
    <xf numFmtId="165" fontId="18" fillId="0" borderId="12" xfId="0" applyNumberFormat="1" applyFont="1" applyBorder="1" applyAlignment="1">
      <alignment horizontal="center" vertical="center" wrapText="1"/>
    </xf>
    <xf numFmtId="0" fontId="12" fillId="0" borderId="14" xfId="0" applyFont="1" applyBorder="1"/>
    <xf numFmtId="0" fontId="11" fillId="0" borderId="14" xfId="0" applyFont="1" applyBorder="1" applyAlignment="1">
      <alignment vertical="top" wrapText="1"/>
    </xf>
    <xf numFmtId="0" fontId="1" fillId="0" borderId="14" xfId="0" applyFont="1" applyBorder="1" applyAlignment="1">
      <alignment vertical="center"/>
    </xf>
    <xf numFmtId="0" fontId="11" fillId="0" borderId="14" xfId="0" applyFont="1" applyBorder="1" applyAlignment="1">
      <alignment horizontal="right" vertical="center" wrapText="1"/>
    </xf>
    <xf numFmtId="165" fontId="18" fillId="4" borderId="14" xfId="0" applyNumberFormat="1" applyFont="1" applyFill="1" applyBorder="1" applyAlignment="1">
      <alignment horizontal="center" vertical="center" wrapText="1"/>
    </xf>
    <xf numFmtId="165" fontId="18" fillId="5" borderId="14" xfId="0" applyNumberFormat="1" applyFont="1" applyFill="1" applyBorder="1" applyAlignment="1">
      <alignment horizontal="center" vertical="center" wrapText="1"/>
    </xf>
    <xf numFmtId="165" fontId="1" fillId="7" borderId="14" xfId="0" applyNumberFormat="1" applyFont="1" applyFill="1" applyBorder="1" applyAlignment="1">
      <alignment horizontal="center" vertical="center"/>
    </xf>
    <xf numFmtId="165" fontId="18" fillId="0" borderId="14" xfId="0" applyNumberFormat="1" applyFont="1" applyBorder="1" applyAlignment="1">
      <alignment horizontal="center" vertical="center" wrapText="1"/>
    </xf>
    <xf numFmtId="0" fontId="12" fillId="0" borderId="13" xfId="0" applyFont="1" applyBorder="1"/>
    <xf numFmtId="0" fontId="11" fillId="0" borderId="13" xfId="0" applyFont="1" applyBorder="1" applyAlignment="1">
      <alignment vertical="top" wrapText="1"/>
    </xf>
    <xf numFmtId="0" fontId="1" fillId="0" borderId="13" xfId="0" applyFont="1" applyBorder="1" applyAlignment="1">
      <alignment vertical="center"/>
    </xf>
    <xf numFmtId="0" fontId="11" fillId="0" borderId="13" xfId="0" applyFont="1" applyBorder="1" applyAlignment="1">
      <alignment horizontal="right" vertical="center" wrapText="1"/>
    </xf>
    <xf numFmtId="165" fontId="18" fillId="4" borderId="13" xfId="0" applyNumberFormat="1" applyFont="1" applyFill="1" applyBorder="1" applyAlignment="1">
      <alignment horizontal="center" vertical="center" wrapText="1"/>
    </xf>
    <xf numFmtId="165" fontId="18" fillId="5" borderId="13" xfId="0" applyNumberFormat="1" applyFont="1" applyFill="1" applyBorder="1" applyAlignment="1">
      <alignment horizontal="center" vertical="center" wrapText="1"/>
    </xf>
    <xf numFmtId="165" fontId="1" fillId="7" borderId="13" xfId="0" applyNumberFormat="1" applyFont="1" applyFill="1" applyBorder="1" applyAlignment="1">
      <alignment horizontal="center" vertical="center"/>
    </xf>
    <xf numFmtId="165" fontId="18" fillId="0" borderId="13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vertical="center"/>
    </xf>
    <xf numFmtId="165" fontId="11" fillId="7" borderId="12" xfId="0" applyNumberFormat="1" applyFont="1" applyFill="1" applyBorder="1" applyAlignment="1">
      <alignment horizontal="center" vertical="center"/>
    </xf>
    <xf numFmtId="165" fontId="11" fillId="7" borderId="14" xfId="0" applyNumberFormat="1" applyFont="1" applyFill="1" applyBorder="1" applyAlignment="1">
      <alignment horizontal="center" vertical="center"/>
    </xf>
    <xf numFmtId="165" fontId="11" fillId="7" borderId="13" xfId="0" applyNumberFormat="1" applyFont="1" applyFill="1" applyBorder="1" applyAlignment="1">
      <alignment horizontal="center" vertical="center"/>
    </xf>
    <xf numFmtId="0" fontId="12" fillId="0" borderId="14" xfId="0" applyFont="1" applyBorder="1" applyAlignment="1">
      <alignment vertical="center"/>
    </xf>
    <xf numFmtId="0" fontId="0" fillId="0" borderId="12" xfId="0" applyBorder="1"/>
    <xf numFmtId="0" fontId="11" fillId="0" borderId="12" xfId="0" applyFont="1" applyBorder="1"/>
    <xf numFmtId="0" fontId="12" fillId="0" borderId="12" xfId="0" applyFont="1" applyBorder="1" applyAlignment="1">
      <alignment vertical="center"/>
    </xf>
    <xf numFmtId="0" fontId="0" fillId="0" borderId="14" xfId="0" applyBorder="1"/>
    <xf numFmtId="165" fontId="18" fillId="0" borderId="14" xfId="0" applyNumberFormat="1" applyFont="1" applyBorder="1" applyAlignment="1">
      <alignment horizontal="center" vertical="center"/>
    </xf>
    <xf numFmtId="0" fontId="0" fillId="0" borderId="13" xfId="0" applyBorder="1"/>
    <xf numFmtId="0" fontId="12" fillId="0" borderId="13" xfId="0" applyFont="1" applyBorder="1" applyAlignment="1">
      <alignment vertical="center"/>
    </xf>
    <xf numFmtId="165" fontId="18" fillId="0" borderId="13" xfId="0" applyNumberFormat="1" applyFont="1" applyBorder="1" applyAlignment="1">
      <alignment horizontal="center" vertical="center"/>
    </xf>
    <xf numFmtId="167" fontId="18" fillId="0" borderId="2" xfId="0" applyNumberFormat="1" applyFont="1" applyBorder="1" applyAlignment="1">
      <alignment horizontal="center" vertical="center"/>
    </xf>
    <xf numFmtId="167" fontId="18" fillId="4" borderId="4" xfId="0" applyNumberFormat="1" applyFont="1" applyFill="1" applyBorder="1" applyAlignment="1">
      <alignment horizontal="center" vertical="center"/>
    </xf>
    <xf numFmtId="167" fontId="18" fillId="5" borderId="4" xfId="0" applyNumberFormat="1" applyFont="1" applyFill="1" applyBorder="1" applyAlignment="1">
      <alignment horizontal="center" vertical="center" wrapText="1"/>
    </xf>
    <xf numFmtId="0" fontId="19" fillId="0" borderId="0" xfId="0" applyFont="1"/>
    <xf numFmtId="0" fontId="20" fillId="0" borderId="0" xfId="0" applyFont="1"/>
    <xf numFmtId="0" fontId="18" fillId="0" borderId="0" xfId="0" applyFont="1" applyAlignment="1">
      <alignment horizontal="left" vertical="center"/>
    </xf>
    <xf numFmtId="0" fontId="17" fillId="9" borderId="11" xfId="0" applyFont="1" applyFill="1" applyBorder="1" applyAlignment="1">
      <alignment horizontal="left" vertical="center" wrapText="1"/>
    </xf>
    <xf numFmtId="0" fontId="17" fillId="0" borderId="11" xfId="0" applyFont="1" applyBorder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17" fillId="0" borderId="11" xfId="0" applyFont="1" applyBorder="1"/>
    <xf numFmtId="166" fontId="0" fillId="10" borderId="11" xfId="0" applyNumberFormat="1" applyFill="1" applyBorder="1"/>
    <xf numFmtId="166" fontId="0" fillId="0" borderId="11" xfId="0" applyNumberFormat="1" applyBorder="1"/>
    <xf numFmtId="166" fontId="0" fillId="8" borderId="11" xfId="0" applyNumberFormat="1" applyFill="1" applyBorder="1"/>
    <xf numFmtId="0" fontId="0" fillId="8" borderId="11" xfId="0" applyFill="1" applyBorder="1"/>
    <xf numFmtId="0" fontId="0" fillId="11" borderId="11" xfId="0" applyFill="1" applyBorder="1"/>
    <xf numFmtId="0" fontId="0" fillId="12" borderId="11" xfId="0" applyFill="1" applyBorder="1"/>
    <xf numFmtId="0" fontId="0" fillId="13" borderId="11" xfId="0" applyFill="1" applyBorder="1"/>
    <xf numFmtId="164" fontId="10" fillId="0" borderId="2" xfId="0" applyNumberFormat="1" applyFont="1" applyBorder="1" applyAlignment="1">
      <alignment horizontal="center" vertical="center" wrapText="1"/>
    </xf>
    <xf numFmtId="0" fontId="0" fillId="0" borderId="4" xfId="0" applyBorder="1"/>
    <xf numFmtId="0" fontId="10" fillId="0" borderId="2" xfId="0" applyFont="1" applyBorder="1" applyAlignment="1">
      <alignment horizontal="center" vertical="center"/>
    </xf>
    <xf numFmtId="0" fontId="0" fillId="0" borderId="5" xfId="0" applyBorder="1"/>
    <xf numFmtId="0" fontId="22" fillId="0" borderId="0" xfId="0" applyFont="1"/>
    <xf numFmtId="0" fontId="22" fillId="0" borderId="0" xfId="0" applyFont="1" applyAlignment="1">
      <alignment vertical="center"/>
    </xf>
    <xf numFmtId="0" fontId="22" fillId="0" borderId="0" xfId="0" applyFont="1" applyAlignment="1">
      <alignment horizontal="right" vertical="center"/>
    </xf>
    <xf numFmtId="164" fontId="22" fillId="0" borderId="0" xfId="0" applyNumberFormat="1" applyFont="1"/>
    <xf numFmtId="0" fontId="22" fillId="2" borderId="0" xfId="0" applyFont="1" applyFill="1"/>
  </cellXfs>
  <cellStyles count="4">
    <cellStyle name="Excel Built-in Normal" xfId="1" xr:uid="{00000000-0005-0000-0000-000001000000}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56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0</xdr:col>
      <xdr:colOff>0</xdr:colOff>
      <xdr:row>85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84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defaultColWidth="11.44140625" defaultRowHeight="14.4" x14ac:dyDescent="0.3"/>
  <cols>
    <col min="2" max="2" width="154.6640625" bestFit="1" customWidth="1"/>
  </cols>
  <sheetData>
    <row r="1" spans="2:2" x14ac:dyDescent="0.3">
      <c r="B1" s="23"/>
    </row>
    <row r="2" spans="2:2" ht="20.25" customHeight="1" x14ac:dyDescent="0.3">
      <c r="B2" s="24" t="s">
        <v>0</v>
      </c>
    </row>
    <row r="3" spans="2:2" x14ac:dyDescent="0.3">
      <c r="B3" s="23"/>
    </row>
    <row r="4" spans="2:2" ht="15.75" customHeight="1" x14ac:dyDescent="0.3">
      <c r="B4" s="29" t="s">
        <v>1</v>
      </c>
    </row>
    <row r="5" spans="2:2" ht="15.75" customHeight="1" x14ac:dyDescent="0.3">
      <c r="B5" s="29" t="s">
        <v>2</v>
      </c>
    </row>
    <row r="6" spans="2:2" ht="15.75" customHeight="1" x14ac:dyDescent="0.3">
      <c r="B6" s="29"/>
    </row>
    <row r="7" spans="2:2" ht="15.75" customHeight="1" x14ac:dyDescent="0.3">
      <c r="B7" s="29" t="s">
        <v>3</v>
      </c>
    </row>
    <row r="8" spans="2:2" ht="15.75" customHeight="1" x14ac:dyDescent="0.3">
      <c r="B8" s="29"/>
    </row>
    <row r="9" spans="2:2" ht="30.75" customHeight="1" x14ac:dyDescent="0.3">
      <c r="B9" s="30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C83"/>
  <sheetViews>
    <sheetView showGridLines="0" tabSelected="1" zoomScale="70" zoomScaleNormal="70" workbookViewId="0">
      <selection activeCell="A83" sqref="A82:XFD83"/>
    </sheetView>
  </sheetViews>
  <sheetFormatPr defaultColWidth="9.109375" defaultRowHeight="14.4" x14ac:dyDescent="0.3"/>
  <cols>
    <col min="1" max="1" width="24" customWidth="1"/>
    <col min="2" max="2" width="28.109375" customWidth="1"/>
    <col min="3" max="3" width="57" style="16" customWidth="1"/>
    <col min="4" max="4" width="14.33203125" style="12" customWidth="1"/>
    <col min="5" max="6" width="32.88671875" style="12" customWidth="1"/>
    <col min="7" max="7" width="34" style="12" customWidth="1"/>
    <col min="8" max="8" width="14.88671875" style="11" customWidth="1"/>
    <col min="9" max="10" width="9.109375" customWidth="1"/>
    <col min="11" max="11" width="56" bestFit="1" customWidth="1"/>
    <col min="12" max="12" width="7.6640625" bestFit="1" customWidth="1"/>
    <col min="13" max="13" width="11.44140625" bestFit="1" customWidth="1"/>
    <col min="14" max="29" width="9.109375" customWidth="1"/>
    <col min="30" max="30" width="9.109375" style="1" customWidth="1"/>
    <col min="31" max="16384" width="9.109375" style="1"/>
  </cols>
  <sheetData>
    <row r="1" spans="1:13" ht="15" x14ac:dyDescent="0.3">
      <c r="A1" s="59" t="s">
        <v>5</v>
      </c>
      <c r="B1" s="17"/>
    </row>
    <row r="3" spans="1:13" ht="15" x14ac:dyDescent="0.35">
      <c r="A3" s="32" t="s">
        <v>6</v>
      </c>
      <c r="B3" s="37"/>
      <c r="C3" s="32"/>
      <c r="D3" s="32"/>
      <c r="E3" s="32"/>
      <c r="F3" s="32"/>
      <c r="G3" s="32"/>
      <c r="H3" s="32"/>
      <c r="I3" s="2"/>
      <c r="J3" s="2"/>
      <c r="K3" s="13"/>
      <c r="L3" s="13"/>
      <c r="M3" s="13"/>
    </row>
    <row r="4" spans="1:13" ht="15" x14ac:dyDescent="0.35">
      <c r="A4" s="32"/>
      <c r="B4" s="32"/>
      <c r="C4" s="32"/>
      <c r="D4" s="35"/>
      <c r="E4" s="115" t="s">
        <v>7</v>
      </c>
      <c r="F4" s="116"/>
      <c r="G4" s="114"/>
      <c r="H4" s="32"/>
      <c r="I4" s="2"/>
      <c r="J4" s="2"/>
      <c r="K4" s="13"/>
      <c r="L4" s="13"/>
      <c r="M4" s="13"/>
    </row>
    <row r="5" spans="1:13" ht="25.5" customHeight="1" x14ac:dyDescent="0.35">
      <c r="A5" s="26"/>
      <c r="B5" s="21"/>
      <c r="C5" s="21"/>
      <c r="D5" s="25" t="s">
        <v>8</v>
      </c>
      <c r="E5" s="44" t="s">
        <v>9</v>
      </c>
      <c r="F5" s="44" t="s">
        <v>10</v>
      </c>
      <c r="G5" s="34" t="s">
        <v>11</v>
      </c>
      <c r="H5" s="26"/>
      <c r="I5" s="2"/>
      <c r="J5" s="2"/>
      <c r="K5" s="7"/>
      <c r="L5" s="7"/>
      <c r="M5" s="4"/>
    </row>
    <row r="6" spans="1:13" x14ac:dyDescent="0.3">
      <c r="A6" s="47" t="s">
        <v>12</v>
      </c>
      <c r="B6" s="48" t="s">
        <v>13</v>
      </c>
      <c r="C6" s="48"/>
      <c r="D6" s="49" t="s">
        <v>14</v>
      </c>
      <c r="E6" s="50">
        <v>9224.8273896299997</v>
      </c>
      <c r="F6" s="54">
        <v>4864.7314553699998</v>
      </c>
      <c r="G6" s="51">
        <f>E6+F6</f>
        <v>14089.558845</v>
      </c>
    </row>
    <row r="7" spans="1:13" ht="15" x14ac:dyDescent="0.35">
      <c r="A7" s="22"/>
      <c r="B7" s="40" t="s">
        <v>15</v>
      </c>
      <c r="C7" s="19"/>
      <c r="D7" s="39" t="s">
        <v>14</v>
      </c>
      <c r="E7" s="52">
        <v>9224.8273896299997</v>
      </c>
      <c r="F7" s="55">
        <v>4864.7314553699998</v>
      </c>
      <c r="G7" s="53">
        <f>E7+F7</f>
        <v>14089.558845</v>
      </c>
      <c r="H7" s="31"/>
      <c r="I7" s="2"/>
      <c r="J7" s="2"/>
      <c r="K7" s="7"/>
      <c r="L7" s="7"/>
      <c r="M7" s="4"/>
    </row>
    <row r="8" spans="1:13" ht="15" x14ac:dyDescent="0.35">
      <c r="A8" s="26"/>
      <c r="B8" s="20"/>
      <c r="C8" s="27"/>
      <c r="D8" s="28"/>
      <c r="E8" s="31"/>
      <c r="F8" s="31"/>
      <c r="G8" s="31"/>
      <c r="H8" s="31"/>
      <c r="I8" s="2"/>
      <c r="J8" s="2"/>
      <c r="K8" s="7"/>
      <c r="L8" s="7"/>
      <c r="M8" s="4"/>
    </row>
    <row r="9" spans="1:13" ht="34.950000000000003" customHeight="1" x14ac:dyDescent="0.35">
      <c r="A9" s="26"/>
      <c r="B9" s="33"/>
      <c r="C9" s="36"/>
      <c r="D9" s="36"/>
      <c r="E9" s="113" t="s">
        <v>16</v>
      </c>
      <c r="F9" s="114"/>
      <c r="G9" s="38" t="s">
        <v>17</v>
      </c>
      <c r="H9" s="38" t="s">
        <v>18</v>
      </c>
      <c r="I9" s="2"/>
      <c r="J9" s="2"/>
      <c r="K9" s="7"/>
      <c r="L9" s="7"/>
      <c r="M9" s="4"/>
    </row>
    <row r="10" spans="1:13" ht="15" x14ac:dyDescent="0.35">
      <c r="A10" s="41" t="s">
        <v>19</v>
      </c>
      <c r="B10" s="18"/>
      <c r="C10" s="42" t="s">
        <v>20</v>
      </c>
      <c r="D10" s="43" t="s">
        <v>21</v>
      </c>
      <c r="E10" s="97">
        <v>1600</v>
      </c>
      <c r="F10" s="98">
        <v>2900</v>
      </c>
      <c r="G10" s="56" t="str">
        <f>"~ "&amp;TEXT((E10+F10),"#,###,###")</f>
        <v>~ 4,500</v>
      </c>
      <c r="H10" s="96">
        <v>390000</v>
      </c>
      <c r="I10" s="2"/>
      <c r="J10" s="2"/>
      <c r="K10" s="3"/>
      <c r="L10" s="3"/>
      <c r="M10" s="6"/>
    </row>
    <row r="11" spans="1:13" ht="15" x14ac:dyDescent="0.35">
      <c r="A11" s="61" t="s">
        <v>22</v>
      </c>
      <c r="B11" s="57" t="s">
        <v>23</v>
      </c>
      <c r="C11" s="62" t="s">
        <v>24</v>
      </c>
      <c r="D11" s="58" t="s">
        <v>14</v>
      </c>
      <c r="E11" s="63">
        <v>11.6442985929</v>
      </c>
      <c r="F11" s="64">
        <v>36.317122843900002</v>
      </c>
      <c r="G11" s="65">
        <f t="shared" ref="G11:G50" si="0">E11+F11</f>
        <v>47.961421436800002</v>
      </c>
      <c r="H11" s="66">
        <v>2012.2830134000001</v>
      </c>
      <c r="I11" s="2"/>
      <c r="J11" s="2"/>
      <c r="K11" s="8"/>
      <c r="L11" s="7"/>
      <c r="M11" s="9"/>
    </row>
    <row r="12" spans="1:13" ht="15" x14ac:dyDescent="0.35">
      <c r="A12" s="67"/>
      <c r="B12" s="68"/>
      <c r="C12" s="69" t="s">
        <v>25</v>
      </c>
      <c r="D12" s="70" t="s">
        <v>14</v>
      </c>
      <c r="E12" s="71">
        <v>0</v>
      </c>
      <c r="F12" s="72">
        <v>0</v>
      </c>
      <c r="G12" s="73">
        <f t="shared" si="0"/>
        <v>0</v>
      </c>
      <c r="H12" s="74">
        <v>8.7007662540999995</v>
      </c>
      <c r="I12" s="2"/>
      <c r="J12" s="2"/>
      <c r="K12" s="8"/>
      <c r="L12" s="7"/>
      <c r="M12" s="9"/>
    </row>
    <row r="13" spans="1:13" ht="15" x14ac:dyDescent="0.35">
      <c r="A13" s="67"/>
      <c r="B13" s="68"/>
      <c r="C13" s="69" t="s">
        <v>26</v>
      </c>
      <c r="D13" s="70" t="s">
        <v>14</v>
      </c>
      <c r="E13" s="71">
        <v>0</v>
      </c>
      <c r="F13" s="72">
        <v>0</v>
      </c>
      <c r="G13" s="73">
        <f t="shared" si="0"/>
        <v>0</v>
      </c>
      <c r="H13" s="74">
        <v>32.637727408099998</v>
      </c>
      <c r="I13" s="2"/>
      <c r="J13" s="2"/>
      <c r="K13" s="2"/>
      <c r="L13" s="7"/>
      <c r="M13" s="9"/>
    </row>
    <row r="14" spans="1:13" ht="15" x14ac:dyDescent="0.35">
      <c r="A14" s="67"/>
      <c r="B14" s="68"/>
      <c r="C14" s="69" t="s">
        <v>27</v>
      </c>
      <c r="D14" s="70" t="s">
        <v>14</v>
      </c>
      <c r="E14" s="71">
        <v>166.64622519100001</v>
      </c>
      <c r="F14" s="72">
        <v>71.878943017899999</v>
      </c>
      <c r="G14" s="73">
        <f t="shared" si="0"/>
        <v>238.52516820890003</v>
      </c>
      <c r="H14" s="74">
        <v>1210.2393923100001</v>
      </c>
      <c r="I14" s="2"/>
      <c r="J14" s="2"/>
      <c r="K14" s="2"/>
      <c r="L14" s="7"/>
      <c r="M14" s="10"/>
    </row>
    <row r="15" spans="1:13" ht="15" x14ac:dyDescent="0.35">
      <c r="A15" s="67"/>
      <c r="B15" s="68"/>
      <c r="C15" s="69" t="s">
        <v>28</v>
      </c>
      <c r="D15" s="70" t="s">
        <v>14</v>
      </c>
      <c r="E15" s="71">
        <v>0.43372895230000003</v>
      </c>
      <c r="F15" s="72">
        <v>1.5675751107</v>
      </c>
      <c r="G15" s="73">
        <f t="shared" si="0"/>
        <v>2.0013040630000001</v>
      </c>
      <c r="H15" s="74">
        <v>142.93360263599999</v>
      </c>
      <c r="I15" s="2"/>
      <c r="J15" s="2"/>
      <c r="K15" s="2"/>
      <c r="L15" s="7"/>
      <c r="M15" s="10"/>
    </row>
    <row r="16" spans="1:13" x14ac:dyDescent="0.3">
      <c r="A16" s="67"/>
      <c r="B16" s="68"/>
      <c r="C16" s="69" t="s">
        <v>29</v>
      </c>
      <c r="D16" s="70" t="s">
        <v>14</v>
      </c>
      <c r="E16" s="71">
        <v>0</v>
      </c>
      <c r="F16" s="72">
        <v>0</v>
      </c>
      <c r="G16" s="73">
        <f t="shared" si="0"/>
        <v>0</v>
      </c>
      <c r="H16" s="74">
        <v>6.1954485683999998</v>
      </c>
    </row>
    <row r="17" spans="1:8" x14ac:dyDescent="0.3">
      <c r="A17" s="67"/>
      <c r="B17" s="68"/>
      <c r="C17" s="69" t="s">
        <v>30</v>
      </c>
      <c r="D17" s="70" t="s">
        <v>14</v>
      </c>
      <c r="E17" s="71">
        <v>0</v>
      </c>
      <c r="F17" s="72">
        <v>0</v>
      </c>
      <c r="G17" s="73">
        <f t="shared" si="0"/>
        <v>0</v>
      </c>
      <c r="H17" s="74">
        <v>30.374419994099998</v>
      </c>
    </row>
    <row r="18" spans="1:8" x14ac:dyDescent="0.3">
      <c r="A18" s="75"/>
      <c r="B18" s="76"/>
      <c r="C18" s="77" t="s">
        <v>31</v>
      </c>
      <c r="D18" s="78" t="s">
        <v>14</v>
      </c>
      <c r="E18" s="79">
        <v>0</v>
      </c>
      <c r="F18" s="80">
        <v>0</v>
      </c>
      <c r="G18" s="81">
        <f t="shared" si="0"/>
        <v>0</v>
      </c>
      <c r="H18" s="82">
        <v>6.659808119</v>
      </c>
    </row>
    <row r="19" spans="1:8" x14ac:dyDescent="0.3">
      <c r="A19" s="61"/>
      <c r="B19" s="57" t="s">
        <v>32</v>
      </c>
      <c r="C19" s="83" t="s">
        <v>33</v>
      </c>
      <c r="D19" s="58" t="s">
        <v>14</v>
      </c>
      <c r="E19" s="63">
        <v>0</v>
      </c>
      <c r="F19" s="64">
        <v>0.74120672050000003</v>
      </c>
      <c r="G19" s="84">
        <f t="shared" si="0"/>
        <v>0.74120672050000003</v>
      </c>
      <c r="H19" s="66">
        <v>166.67803024</v>
      </c>
    </row>
    <row r="20" spans="1:8" x14ac:dyDescent="0.3">
      <c r="A20" s="67"/>
      <c r="B20" s="68"/>
      <c r="C20" s="69" t="s">
        <v>34</v>
      </c>
      <c r="D20" s="70" t="s">
        <v>14</v>
      </c>
      <c r="E20" s="71">
        <v>0</v>
      </c>
      <c r="F20" s="72">
        <v>1.5151199400000001E-2</v>
      </c>
      <c r="G20" s="85">
        <f t="shared" si="0"/>
        <v>1.5151199400000001E-2</v>
      </c>
      <c r="H20" s="74">
        <v>0.30569367990000001</v>
      </c>
    </row>
    <row r="21" spans="1:8" x14ac:dyDescent="0.3">
      <c r="A21" s="67"/>
      <c r="B21" s="68"/>
      <c r="C21" s="69" t="s">
        <v>35</v>
      </c>
      <c r="D21" s="70" t="s">
        <v>14</v>
      </c>
      <c r="E21" s="71">
        <v>0</v>
      </c>
      <c r="F21" s="72">
        <v>0</v>
      </c>
      <c r="G21" s="85">
        <f t="shared" si="0"/>
        <v>0</v>
      </c>
      <c r="H21" s="74">
        <v>36.662590977500003</v>
      </c>
    </row>
    <row r="22" spans="1:8" x14ac:dyDescent="0.3">
      <c r="A22" s="67"/>
      <c r="B22" s="68"/>
      <c r="C22" s="69" t="s">
        <v>33</v>
      </c>
      <c r="D22" s="70" t="s">
        <v>36</v>
      </c>
      <c r="E22" s="71">
        <v>0.61009797990000003</v>
      </c>
      <c r="F22" s="72">
        <v>2.8764711799999999E-2</v>
      </c>
      <c r="G22" s="85">
        <f t="shared" si="0"/>
        <v>0.63886269169999998</v>
      </c>
      <c r="H22" s="74">
        <v>9.5539539141999992</v>
      </c>
    </row>
    <row r="23" spans="1:8" x14ac:dyDescent="0.3">
      <c r="A23" s="67"/>
      <c r="B23" s="68"/>
      <c r="C23" s="69" t="s">
        <v>37</v>
      </c>
      <c r="D23" s="70" t="s">
        <v>36</v>
      </c>
      <c r="E23" s="71">
        <v>29.9519590821</v>
      </c>
      <c r="F23" s="72">
        <v>20.376851804800001</v>
      </c>
      <c r="G23" s="85">
        <f t="shared" si="0"/>
        <v>50.328810886900001</v>
      </c>
      <c r="H23" s="74">
        <v>341.16609861000001</v>
      </c>
    </row>
    <row r="24" spans="1:8" x14ac:dyDescent="0.3">
      <c r="A24" s="67"/>
      <c r="B24" s="68"/>
      <c r="C24" s="69" t="s">
        <v>38</v>
      </c>
      <c r="D24" s="70" t="s">
        <v>36</v>
      </c>
      <c r="E24" s="71">
        <v>2.0415513623999999</v>
      </c>
      <c r="F24" s="72">
        <v>4.2859644354000004</v>
      </c>
      <c r="G24" s="85">
        <f t="shared" si="0"/>
        <v>6.3275157978000003</v>
      </c>
      <c r="H24" s="74">
        <v>166.344496088</v>
      </c>
    </row>
    <row r="25" spans="1:8" x14ac:dyDescent="0.3">
      <c r="A25" s="67"/>
      <c r="B25" s="68"/>
      <c r="C25" s="69" t="s">
        <v>39</v>
      </c>
      <c r="D25" s="70" t="s">
        <v>36</v>
      </c>
      <c r="E25" s="71">
        <v>3.0006869297000001</v>
      </c>
      <c r="F25" s="72">
        <v>3.4443202780000002</v>
      </c>
      <c r="G25" s="85">
        <f t="shared" si="0"/>
        <v>6.4450072076999998</v>
      </c>
      <c r="H25" s="74">
        <v>191.50471504500001</v>
      </c>
    </row>
    <row r="26" spans="1:8" x14ac:dyDescent="0.3">
      <c r="A26" s="67"/>
      <c r="B26" s="68"/>
      <c r="C26" s="69" t="s">
        <v>40</v>
      </c>
      <c r="D26" s="70" t="s">
        <v>36</v>
      </c>
      <c r="E26" s="71">
        <v>22.392163319800002</v>
      </c>
      <c r="F26" s="72">
        <v>27.731363973099999</v>
      </c>
      <c r="G26" s="85">
        <f t="shared" si="0"/>
        <v>50.1235272929</v>
      </c>
      <c r="H26" s="74">
        <v>1830.6699817399999</v>
      </c>
    </row>
    <row r="27" spans="1:8" x14ac:dyDescent="0.3">
      <c r="A27" s="67"/>
      <c r="B27" s="68"/>
      <c r="C27" s="69" t="s">
        <v>41</v>
      </c>
      <c r="D27" s="70" t="s">
        <v>36</v>
      </c>
      <c r="E27" s="71">
        <v>73.019320052300003</v>
      </c>
      <c r="F27" s="72">
        <v>73.398091559299999</v>
      </c>
      <c r="G27" s="85">
        <f t="shared" si="0"/>
        <v>146.41741161160002</v>
      </c>
      <c r="H27" s="74">
        <v>1333.7931352099999</v>
      </c>
    </row>
    <row r="28" spans="1:8" x14ac:dyDescent="0.3">
      <c r="A28" s="67"/>
      <c r="B28" s="68"/>
      <c r="C28" s="69" t="s">
        <v>35</v>
      </c>
      <c r="D28" s="70" t="s">
        <v>36</v>
      </c>
      <c r="E28" s="71">
        <v>0</v>
      </c>
      <c r="F28" s="72">
        <v>0</v>
      </c>
      <c r="G28" s="85">
        <f t="shared" si="0"/>
        <v>0</v>
      </c>
      <c r="H28" s="74">
        <v>3.2318591888000001</v>
      </c>
    </row>
    <row r="29" spans="1:8" x14ac:dyDescent="0.3">
      <c r="A29" s="75"/>
      <c r="B29" s="76"/>
      <c r="C29" s="77" t="s">
        <v>42</v>
      </c>
      <c r="D29" s="78" t="s">
        <v>36</v>
      </c>
      <c r="E29" s="79">
        <v>6.6227939238999998</v>
      </c>
      <c r="F29" s="80">
        <v>13.096786787599999</v>
      </c>
      <c r="G29" s="86">
        <f t="shared" si="0"/>
        <v>19.719580711500001</v>
      </c>
      <c r="H29" s="82">
        <v>168.111682798</v>
      </c>
    </row>
    <row r="30" spans="1:8" x14ac:dyDescent="0.3">
      <c r="A30" s="61"/>
      <c r="B30" s="57" t="s">
        <v>43</v>
      </c>
      <c r="C30" s="83" t="s">
        <v>44</v>
      </c>
      <c r="D30" s="58" t="s">
        <v>14</v>
      </c>
      <c r="E30" s="63">
        <v>0.87025234709999999</v>
      </c>
      <c r="F30" s="64">
        <v>13.1782052179</v>
      </c>
      <c r="G30" s="84">
        <f t="shared" si="0"/>
        <v>14.048457565</v>
      </c>
      <c r="H30" s="66">
        <v>18.148738957300001</v>
      </c>
    </row>
    <row r="31" spans="1:8" x14ac:dyDescent="0.3">
      <c r="A31" s="67"/>
      <c r="B31" s="68"/>
      <c r="C31" s="69" t="s">
        <v>45</v>
      </c>
      <c r="D31" s="70" t="s">
        <v>14</v>
      </c>
      <c r="E31" s="71">
        <v>0</v>
      </c>
      <c r="F31" s="72">
        <v>0</v>
      </c>
      <c r="G31" s="85">
        <f t="shared" si="0"/>
        <v>0</v>
      </c>
      <c r="H31" s="74">
        <v>0.25329590749999997</v>
      </c>
    </row>
    <row r="32" spans="1:8" x14ac:dyDescent="0.3">
      <c r="A32" s="67"/>
      <c r="B32" s="68"/>
      <c r="C32" s="69" t="s">
        <v>46</v>
      </c>
      <c r="D32" s="70" t="s">
        <v>14</v>
      </c>
      <c r="E32" s="71">
        <v>1.8360542899999999E-2</v>
      </c>
      <c r="F32" s="72">
        <v>0.2122382106</v>
      </c>
      <c r="G32" s="85">
        <f t="shared" si="0"/>
        <v>0.2305987535</v>
      </c>
      <c r="H32" s="74">
        <v>0.36820269059999999</v>
      </c>
    </row>
    <row r="33" spans="1:8" x14ac:dyDescent="0.3">
      <c r="A33" s="67"/>
      <c r="B33" s="68"/>
      <c r="C33" s="69" t="s">
        <v>47</v>
      </c>
      <c r="D33" s="70" t="s">
        <v>14</v>
      </c>
      <c r="E33" s="71">
        <v>4.8573161196000001</v>
      </c>
      <c r="F33" s="72">
        <v>8.5694437840000006</v>
      </c>
      <c r="G33" s="85">
        <f t="shared" si="0"/>
        <v>13.426759903600001</v>
      </c>
      <c r="H33" s="74">
        <v>144.078081387</v>
      </c>
    </row>
    <row r="34" spans="1:8" x14ac:dyDescent="0.3">
      <c r="A34" s="67"/>
      <c r="B34" s="68"/>
      <c r="C34" s="69" t="s">
        <v>48</v>
      </c>
      <c r="D34" s="70" t="s">
        <v>14</v>
      </c>
      <c r="E34" s="71">
        <v>6.5721191592999997</v>
      </c>
      <c r="F34" s="72">
        <v>6.5455798481</v>
      </c>
      <c r="G34" s="85">
        <f t="shared" si="0"/>
        <v>13.117699007399999</v>
      </c>
      <c r="H34" s="74">
        <v>615.76286065700003</v>
      </c>
    </row>
    <row r="35" spans="1:8" x14ac:dyDescent="0.3">
      <c r="A35" s="67"/>
      <c r="B35" s="68"/>
      <c r="C35" s="69" t="s">
        <v>49</v>
      </c>
      <c r="D35" s="70" t="s">
        <v>14</v>
      </c>
      <c r="E35" s="71">
        <v>3.9021372404000001</v>
      </c>
      <c r="F35" s="72">
        <v>6.5090161043999997</v>
      </c>
      <c r="G35" s="85">
        <f t="shared" si="0"/>
        <v>10.411153344799999</v>
      </c>
      <c r="H35" s="74">
        <v>712.84437580899998</v>
      </c>
    </row>
    <row r="36" spans="1:8" x14ac:dyDescent="0.3">
      <c r="A36" s="67"/>
      <c r="B36" s="68"/>
      <c r="C36" s="87" t="s">
        <v>50</v>
      </c>
      <c r="D36" s="70" t="s">
        <v>14</v>
      </c>
      <c r="E36" s="71">
        <v>9.612E-7</v>
      </c>
      <c r="F36" s="72">
        <v>0.94025212719999995</v>
      </c>
      <c r="G36" s="85">
        <f t="shared" si="0"/>
        <v>0.94025308839999999</v>
      </c>
      <c r="H36" s="74">
        <v>14.0885445732</v>
      </c>
    </row>
    <row r="37" spans="1:8" x14ac:dyDescent="0.3">
      <c r="A37" s="67"/>
      <c r="B37" s="68"/>
      <c r="C37" s="69" t="s">
        <v>51</v>
      </c>
      <c r="D37" s="70" t="s">
        <v>36</v>
      </c>
      <c r="E37" s="71">
        <v>36.490824415299997</v>
      </c>
      <c r="F37" s="72">
        <v>22.390692099199999</v>
      </c>
      <c r="G37" s="85">
        <f t="shared" si="0"/>
        <v>58.881516514499992</v>
      </c>
      <c r="H37" s="74">
        <v>421.38278009599998</v>
      </c>
    </row>
    <row r="38" spans="1:8" x14ac:dyDescent="0.3">
      <c r="A38" s="67"/>
      <c r="B38" s="68"/>
      <c r="C38" s="69" t="s">
        <v>52</v>
      </c>
      <c r="D38" s="70" t="s">
        <v>36</v>
      </c>
      <c r="E38" s="71">
        <v>3.4910592685999999</v>
      </c>
      <c r="F38" s="72">
        <v>4.4721241556000004</v>
      </c>
      <c r="G38" s="85">
        <f t="shared" si="0"/>
        <v>7.9631834242000004</v>
      </c>
      <c r="H38" s="74">
        <v>62.0002118389</v>
      </c>
    </row>
    <row r="39" spans="1:8" x14ac:dyDescent="0.3">
      <c r="A39" s="67"/>
      <c r="B39" s="68"/>
      <c r="C39" s="69" t="s">
        <v>45</v>
      </c>
      <c r="D39" s="70" t="s">
        <v>36</v>
      </c>
      <c r="E39" s="71">
        <v>0</v>
      </c>
      <c r="F39" s="72">
        <v>7.8382082899999997E-2</v>
      </c>
      <c r="G39" s="85">
        <f t="shared" si="0"/>
        <v>7.8382082899999997E-2</v>
      </c>
      <c r="H39" s="74">
        <v>4.4641050756</v>
      </c>
    </row>
    <row r="40" spans="1:8" x14ac:dyDescent="0.3">
      <c r="A40" s="75"/>
      <c r="B40" s="76"/>
      <c r="C40" s="77" t="s">
        <v>46</v>
      </c>
      <c r="D40" s="78" t="s">
        <v>36</v>
      </c>
      <c r="E40" s="79">
        <v>0.27697179669999999</v>
      </c>
      <c r="F40" s="80">
        <v>0.42116506139999998</v>
      </c>
      <c r="G40" s="86">
        <f t="shared" si="0"/>
        <v>0.69813685810000004</v>
      </c>
      <c r="H40" s="82">
        <v>0.73813838539999999</v>
      </c>
    </row>
    <row r="41" spans="1:8" x14ac:dyDescent="0.3">
      <c r="A41" s="88"/>
      <c r="B41" s="89" t="s">
        <v>53</v>
      </c>
      <c r="C41" s="90" t="s">
        <v>54</v>
      </c>
      <c r="D41" s="58" t="s">
        <v>14</v>
      </c>
      <c r="E41" s="63">
        <v>5136.7646095999999</v>
      </c>
      <c r="F41" s="64">
        <v>2503.4187421699999</v>
      </c>
      <c r="G41" s="84">
        <f t="shared" si="0"/>
        <v>7640.1833517699997</v>
      </c>
      <c r="H41" s="66">
        <v>75523.403826399997</v>
      </c>
    </row>
    <row r="42" spans="1:8" x14ac:dyDescent="0.3">
      <c r="A42" s="91"/>
      <c r="B42" s="91"/>
      <c r="C42" s="87" t="s">
        <v>55</v>
      </c>
      <c r="D42" s="70" t="s">
        <v>14</v>
      </c>
      <c r="E42" s="71">
        <v>2866.7351601800001</v>
      </c>
      <c r="F42" s="72">
        <v>982.46646378900004</v>
      </c>
      <c r="G42" s="85">
        <f t="shared" si="0"/>
        <v>3849.2016239690001</v>
      </c>
      <c r="H42" s="92">
        <v>4790.4443964100001</v>
      </c>
    </row>
    <row r="43" spans="1:8" x14ac:dyDescent="0.3">
      <c r="A43" s="91"/>
      <c r="B43" s="91"/>
      <c r="C43" s="87" t="s">
        <v>56</v>
      </c>
      <c r="D43" s="70" t="s">
        <v>14</v>
      </c>
      <c r="E43" s="71">
        <v>624.31079713400004</v>
      </c>
      <c r="F43" s="72">
        <v>432.18762947300002</v>
      </c>
      <c r="G43" s="85">
        <f t="shared" si="0"/>
        <v>1056.4984266070001</v>
      </c>
      <c r="H43" s="92">
        <v>17584.211614600001</v>
      </c>
    </row>
    <row r="44" spans="1:8" x14ac:dyDescent="0.3">
      <c r="A44" s="91"/>
      <c r="B44" s="91"/>
      <c r="C44" s="87" t="s">
        <v>57</v>
      </c>
      <c r="D44" s="70" t="s">
        <v>14</v>
      </c>
      <c r="E44" s="71">
        <v>169.33490098300001</v>
      </c>
      <c r="F44" s="72">
        <v>186.505956892</v>
      </c>
      <c r="G44" s="85">
        <f t="shared" si="0"/>
        <v>355.84085787499998</v>
      </c>
      <c r="H44" s="92">
        <v>5188.60537269</v>
      </c>
    </row>
    <row r="45" spans="1:8" x14ac:dyDescent="0.3">
      <c r="A45" s="91"/>
      <c r="B45" s="91"/>
      <c r="C45" s="87" t="s">
        <v>58</v>
      </c>
      <c r="D45" s="70" t="s">
        <v>14</v>
      </c>
      <c r="E45" s="71">
        <v>128.525790731</v>
      </c>
      <c r="F45" s="72">
        <v>335.29093246799999</v>
      </c>
      <c r="G45" s="85">
        <f t="shared" si="0"/>
        <v>463.81672319899997</v>
      </c>
      <c r="H45" s="92">
        <v>4321.0423068999999</v>
      </c>
    </row>
    <row r="46" spans="1:8" x14ac:dyDescent="0.3">
      <c r="A46" s="91"/>
      <c r="B46" s="91"/>
      <c r="C46" s="87" t="s">
        <v>59</v>
      </c>
      <c r="D46" s="70" t="s">
        <v>14</v>
      </c>
      <c r="E46" s="71">
        <v>92.681801630699994</v>
      </c>
      <c r="F46" s="72">
        <v>109.73766941</v>
      </c>
      <c r="G46" s="85">
        <f t="shared" si="0"/>
        <v>202.41947104069999</v>
      </c>
      <c r="H46" s="92">
        <v>2438.9672534299998</v>
      </c>
    </row>
    <row r="47" spans="1:8" x14ac:dyDescent="0.3">
      <c r="A47" s="91"/>
      <c r="B47" s="91"/>
      <c r="C47" s="87" t="s">
        <v>60</v>
      </c>
      <c r="D47" s="70" t="s">
        <v>14</v>
      </c>
      <c r="E47" s="71">
        <v>83.510944400599996</v>
      </c>
      <c r="F47" s="72">
        <v>78.514880288599997</v>
      </c>
      <c r="G47" s="85">
        <f t="shared" si="0"/>
        <v>162.02582468919999</v>
      </c>
      <c r="H47" s="92">
        <v>3796.01714894</v>
      </c>
    </row>
    <row r="48" spans="1:8" x14ac:dyDescent="0.3">
      <c r="A48" s="91"/>
      <c r="B48" s="91"/>
      <c r="C48" s="87" t="s">
        <v>61</v>
      </c>
      <c r="D48" s="70" t="s">
        <v>14</v>
      </c>
      <c r="E48" s="71">
        <v>75.5432334825</v>
      </c>
      <c r="F48" s="72">
        <v>93.536288128500004</v>
      </c>
      <c r="G48" s="85">
        <f t="shared" si="0"/>
        <v>169.07952161100002</v>
      </c>
      <c r="H48" s="74">
        <v>4836.0640769700003</v>
      </c>
    </row>
    <row r="49" spans="1:8" x14ac:dyDescent="0.3">
      <c r="A49" s="91"/>
      <c r="B49" s="91"/>
      <c r="C49" s="87" t="s">
        <v>62</v>
      </c>
      <c r="D49" s="70" t="s">
        <v>14</v>
      </c>
      <c r="E49" s="71">
        <v>27.016079023100001</v>
      </c>
      <c r="F49" s="72">
        <v>118.24973350099999</v>
      </c>
      <c r="G49" s="85">
        <f t="shared" si="0"/>
        <v>145.2658125241</v>
      </c>
      <c r="H49" s="92">
        <v>251.01469607799999</v>
      </c>
    </row>
    <row r="50" spans="1:8" x14ac:dyDescent="0.3">
      <c r="A50" s="93"/>
      <c r="B50" s="93"/>
      <c r="C50" s="94" t="s">
        <v>63</v>
      </c>
      <c r="D50" s="78" t="s">
        <v>14</v>
      </c>
      <c r="E50" s="79">
        <v>20.404092236099999</v>
      </c>
      <c r="F50" s="80">
        <v>24.8237464141</v>
      </c>
      <c r="G50" s="86">
        <f t="shared" si="0"/>
        <v>45.227838650199999</v>
      </c>
      <c r="H50" s="95">
        <v>189.294962881</v>
      </c>
    </row>
    <row r="51" spans="1:8" ht="15" x14ac:dyDescent="0.35">
      <c r="B51" s="5"/>
      <c r="C51" s="14"/>
      <c r="D51" s="7"/>
      <c r="E51" s="7"/>
      <c r="F51" s="7"/>
      <c r="G51" s="7"/>
      <c r="H51" s="10"/>
    </row>
    <row r="52" spans="1:8" ht="15" x14ac:dyDescent="0.35">
      <c r="A52" s="46" t="s">
        <v>64</v>
      </c>
      <c r="B52" s="5"/>
      <c r="C52" s="14"/>
      <c r="D52" s="7"/>
      <c r="E52" s="7"/>
      <c r="F52" s="7"/>
      <c r="G52" s="7"/>
      <c r="H52" s="10"/>
    </row>
    <row r="53" spans="1:8" ht="15" x14ac:dyDescent="0.3">
      <c r="A53" s="46" t="s">
        <v>65</v>
      </c>
      <c r="B53" s="5"/>
      <c r="C53" s="14"/>
      <c r="D53" s="7"/>
      <c r="E53" s="7"/>
      <c r="F53" s="7"/>
      <c r="G53" s="7"/>
    </row>
    <row r="54" spans="1:8" ht="15" x14ac:dyDescent="0.3">
      <c r="B54" s="5"/>
      <c r="C54" s="14"/>
      <c r="D54" s="7"/>
      <c r="E54" s="7"/>
      <c r="F54" s="7"/>
      <c r="G54" s="7"/>
    </row>
    <row r="55" spans="1:8" ht="15" x14ac:dyDescent="0.3">
      <c r="A55" s="99" t="s">
        <v>66</v>
      </c>
      <c r="B55" s="5"/>
      <c r="C55" s="14"/>
      <c r="D55" s="7"/>
      <c r="E55" s="7"/>
      <c r="F55" s="7"/>
      <c r="G55" s="7"/>
    </row>
    <row r="56" spans="1:8" ht="15" x14ac:dyDescent="0.3">
      <c r="A56" s="46" t="s">
        <v>67</v>
      </c>
      <c r="B56" s="5"/>
      <c r="C56" s="14"/>
      <c r="D56" s="7"/>
      <c r="E56" s="101" t="s">
        <v>68</v>
      </c>
      <c r="F56" s="7"/>
      <c r="G56" s="7"/>
    </row>
    <row r="57" spans="1:8" ht="15" x14ac:dyDescent="0.3">
      <c r="A57" s="100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B57" s="5"/>
      <c r="C57" s="14"/>
      <c r="D57" s="7"/>
      <c r="E57" s="7"/>
      <c r="F57" s="7"/>
      <c r="G57" s="7"/>
    </row>
    <row r="58" spans="1:8" ht="15" x14ac:dyDescent="0.3">
      <c r="A58" s="46" t="str">
        <f>CONCATENATE(CHAR(169)," European Union / Copernicus Emergency Management Service")</f>
        <v>© European Union / Copernicus Emergency Management Service</v>
      </c>
      <c r="B58" s="5"/>
      <c r="C58" s="14"/>
      <c r="D58" s="7"/>
      <c r="E58" s="7"/>
      <c r="F58" s="7"/>
      <c r="G58" s="7"/>
    </row>
    <row r="59" spans="1:8" ht="15" x14ac:dyDescent="0.3">
      <c r="B59" s="5"/>
      <c r="C59" s="14"/>
      <c r="D59" s="7"/>
      <c r="E59" s="7"/>
      <c r="F59" s="7"/>
      <c r="G59" s="7"/>
    </row>
    <row r="60" spans="1:8" ht="15" x14ac:dyDescent="0.3">
      <c r="B60" s="5"/>
      <c r="C60" s="14"/>
      <c r="D60" s="7"/>
      <c r="E60" s="7"/>
      <c r="F60" s="7"/>
      <c r="G60" s="7"/>
    </row>
    <row r="61" spans="1:8" ht="15" x14ac:dyDescent="0.3">
      <c r="A61" s="99" t="s">
        <v>69</v>
      </c>
      <c r="B61" s="5"/>
      <c r="C61" s="14"/>
      <c r="D61" s="7"/>
      <c r="E61" s="7"/>
      <c r="F61" s="7"/>
      <c r="G61" s="7"/>
    </row>
    <row r="62" spans="1:8" ht="15" x14ac:dyDescent="0.3">
      <c r="A62" s="46" t="s">
        <v>70</v>
      </c>
      <c r="B62" s="5"/>
      <c r="C62" s="15"/>
      <c r="D62" s="7"/>
      <c r="E62" s="7"/>
      <c r="F62" s="7"/>
      <c r="G62" s="7"/>
    </row>
    <row r="63" spans="1:8" ht="15" x14ac:dyDescent="0.3">
      <c r="A63" s="46" t="s">
        <v>71</v>
      </c>
      <c r="B63" s="5"/>
      <c r="C63" s="15"/>
      <c r="D63" s="7"/>
      <c r="E63" s="7"/>
      <c r="F63" s="7"/>
      <c r="G63" s="7"/>
    </row>
    <row r="64" spans="1:8" ht="15" x14ac:dyDescent="0.3">
      <c r="A64" s="46" t="s">
        <v>72</v>
      </c>
      <c r="B64" s="5"/>
      <c r="C64" s="15"/>
      <c r="D64" s="7"/>
      <c r="E64" s="7"/>
      <c r="F64" s="7"/>
      <c r="G64" s="7"/>
    </row>
    <row r="65" spans="1:7" ht="15" x14ac:dyDescent="0.3">
      <c r="A65" s="46" t="s">
        <v>73</v>
      </c>
      <c r="B65" s="5"/>
      <c r="C65" s="15"/>
      <c r="D65" s="7"/>
      <c r="E65" s="7"/>
      <c r="F65" s="7"/>
      <c r="G65" s="7"/>
    </row>
    <row r="66" spans="1:7" ht="15" x14ac:dyDescent="0.3">
      <c r="B66" s="5"/>
      <c r="C66" s="15"/>
      <c r="D66" s="7"/>
      <c r="E66" s="7"/>
      <c r="F66" s="7"/>
      <c r="G66" s="7"/>
    </row>
    <row r="67" spans="1:7" ht="15" x14ac:dyDescent="0.3">
      <c r="B67" s="5"/>
      <c r="C67" s="15"/>
      <c r="D67" s="7"/>
      <c r="E67" s="7"/>
      <c r="F67" s="7"/>
      <c r="G67" s="7"/>
    </row>
    <row r="68" spans="1:7" ht="15" x14ac:dyDescent="0.3">
      <c r="A68" s="99" t="s">
        <v>74</v>
      </c>
      <c r="B68" s="5"/>
      <c r="C68" s="15"/>
      <c r="D68" s="7"/>
      <c r="E68" s="7"/>
      <c r="F68" s="7"/>
      <c r="G68" s="7"/>
    </row>
    <row r="69" spans="1:7" ht="15" x14ac:dyDescent="0.3">
      <c r="A69" s="46" t="s">
        <v>75</v>
      </c>
      <c r="B69" s="5"/>
      <c r="C69" s="15"/>
      <c r="D69" s="7"/>
      <c r="E69" s="7"/>
      <c r="F69" s="7"/>
      <c r="G69" s="7"/>
    </row>
    <row r="70" spans="1:7" ht="15" x14ac:dyDescent="0.3">
      <c r="A70" s="46" t="s">
        <v>76</v>
      </c>
      <c r="B70" s="5"/>
      <c r="C70" s="15"/>
      <c r="D70" s="7"/>
      <c r="E70" s="7"/>
      <c r="F70" s="7"/>
      <c r="G70" s="7"/>
    </row>
    <row r="71" spans="1:7" ht="15" x14ac:dyDescent="0.3">
      <c r="B71" s="5"/>
      <c r="C71" s="15"/>
      <c r="D71" s="7"/>
      <c r="E71" s="7"/>
      <c r="F71" s="7"/>
      <c r="G71" s="7"/>
    </row>
    <row r="72" spans="1:7" ht="15" x14ac:dyDescent="0.3">
      <c r="B72" s="5"/>
      <c r="C72" s="15"/>
      <c r="D72" s="7"/>
      <c r="E72" s="7"/>
      <c r="F72" s="7"/>
      <c r="G72" s="7"/>
    </row>
    <row r="73" spans="1:7" ht="15" x14ac:dyDescent="0.3">
      <c r="A73" s="99" t="s">
        <v>77</v>
      </c>
      <c r="B73" s="5"/>
      <c r="C73" s="15"/>
      <c r="D73" s="7"/>
      <c r="E73" s="7"/>
      <c r="F73" s="7"/>
      <c r="G73" s="7"/>
    </row>
    <row r="74" spans="1:7" x14ac:dyDescent="0.3">
      <c r="A74" s="46" t="str">
        <f>CONCATENATE("Base  Vector  Layers: OpenStreetMap ", CHAR(169)," OpenStreetMap contributors  (2026); Wikimapia.org; GeoNames  2015; ")</f>
        <v xml:space="preserve">Base  Vector  Layers: OpenStreetMap © OpenStreetMap contributors  (2026); Wikimapia.org; GeoNames  2015; </v>
      </c>
    </row>
    <row r="75" spans="1:7" x14ac:dyDescent="0.3">
      <c r="A75" s="46" t="str">
        <f>CONCATENATE("",CHAR(169)," EuroGeographics, ",CHAR(169)," TurkStat. Source: European Commission – Eurostat/GISCO, 2024." )</f>
        <v>© EuroGeographics, © TurkStat. Source: European Commission – Eurostat/GISCO, 2024.</v>
      </c>
    </row>
    <row r="76" spans="1:7" x14ac:dyDescent="0.3">
      <c r="A76" s="46" t="str">
        <f>CONCATENATE("Corine Land Cover (CLC) 2018.")</f>
        <v>Corine Land Cover (CLC) 2018.</v>
      </c>
    </row>
    <row r="78" spans="1:7" x14ac:dyDescent="0.3">
      <c r="A78" s="46" t="s">
        <v>78</v>
      </c>
    </row>
    <row r="79" spans="1:7" x14ac:dyDescent="0.3">
      <c r="A79" s="46" t="str">
        <f>CONCATENATE("",CHAR(169)," EuroGeographics, ",CHAR(169)," TurkStat. Source: European Commission – Eurostat/GISCO, 2024." )</f>
        <v>© EuroGeographics, © TurkStat. Source: European Commission – Eurostat/GISCO, 2024.</v>
      </c>
    </row>
    <row r="81" spans="1:29" x14ac:dyDescent="0.3">
      <c r="A81" s="46" t="s">
        <v>79</v>
      </c>
    </row>
    <row r="82" spans="1:29" s="121" customFormat="1" x14ac:dyDescent="0.3">
      <c r="A82" s="46" t="s">
        <v>80</v>
      </c>
      <c r="B82" s="117"/>
      <c r="C82" s="118"/>
      <c r="D82" s="119"/>
      <c r="E82" s="119"/>
      <c r="F82" s="119"/>
      <c r="G82" s="119"/>
      <c r="H82" s="120"/>
      <c r="I82" s="117"/>
      <c r="J82" s="117"/>
      <c r="K82" s="117"/>
      <c r="L82" s="117"/>
      <c r="M82" s="117"/>
      <c r="N82" s="117"/>
      <c r="O82" s="117"/>
      <c r="P82" s="117"/>
      <c r="Q82" s="117"/>
      <c r="R82" s="117"/>
      <c r="S82" s="117"/>
      <c r="T82" s="117"/>
      <c r="U82" s="117"/>
      <c r="V82" s="117"/>
      <c r="W82" s="117"/>
      <c r="X82" s="117"/>
      <c r="Y82" s="117"/>
      <c r="Z82" s="117"/>
      <c r="AA82" s="117"/>
      <c r="AB82" s="117"/>
      <c r="AC82" s="117"/>
    </row>
    <row r="83" spans="1:29" s="121" customFormat="1" x14ac:dyDescent="0.3">
      <c r="A83" s="46" t="s">
        <v>81</v>
      </c>
      <c r="B83" s="117"/>
      <c r="C83" s="118"/>
      <c r="D83" s="119"/>
      <c r="E83" s="119"/>
      <c r="F83" s="119"/>
      <c r="G83" s="119"/>
      <c r="H83" s="120"/>
      <c r="I83" s="117"/>
      <c r="J83" s="117"/>
      <c r="K83" s="117"/>
      <c r="L83" s="117"/>
      <c r="M83" s="117"/>
      <c r="N83" s="117"/>
      <c r="O83" s="117"/>
      <c r="P83" s="117"/>
      <c r="Q83" s="117"/>
      <c r="R83" s="117"/>
      <c r="S83" s="117"/>
      <c r="T83" s="117"/>
      <c r="U83" s="117"/>
      <c r="V83" s="117"/>
      <c r="W83" s="117"/>
      <c r="X83" s="117"/>
      <c r="Y83" s="117"/>
      <c r="Z83" s="117"/>
      <c r="AA83" s="117"/>
      <c r="AB83" s="117"/>
      <c r="AC83" s="117"/>
    </row>
  </sheetData>
  <mergeCells count="2">
    <mergeCell ref="E9:F9"/>
    <mergeCell ref="E4:G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7"/>
  <sheetViews>
    <sheetView workbookViewId="0"/>
  </sheetViews>
  <sheetFormatPr defaultRowHeight="14.4" x14ac:dyDescent="0.3"/>
  <cols>
    <col min="1" max="12" width="32" customWidth="1"/>
  </cols>
  <sheetData>
    <row r="1" spans="1:12" x14ac:dyDescent="0.3">
      <c r="A1" t="s">
        <v>82</v>
      </c>
    </row>
    <row r="3" spans="1:12" ht="26.4" x14ac:dyDescent="0.3">
      <c r="A3" s="102" t="s">
        <v>83</v>
      </c>
      <c r="B3" s="102" t="s">
        <v>84</v>
      </c>
      <c r="C3" s="102" t="s">
        <v>85</v>
      </c>
      <c r="D3" s="102" t="s">
        <v>86</v>
      </c>
      <c r="E3" s="102" t="s">
        <v>87</v>
      </c>
      <c r="F3" s="102" t="s">
        <v>88</v>
      </c>
      <c r="G3" s="102" t="s">
        <v>89</v>
      </c>
      <c r="H3" s="102" t="s">
        <v>90</v>
      </c>
      <c r="I3" s="102" t="s">
        <v>91</v>
      </c>
      <c r="J3" s="102" t="s">
        <v>92</v>
      </c>
      <c r="K3" s="102" t="s">
        <v>93</v>
      </c>
      <c r="L3" s="102" t="s">
        <v>94</v>
      </c>
    </row>
    <row r="4" spans="1:12" ht="51" x14ac:dyDescent="0.3">
      <c r="A4" s="103" t="s">
        <v>95</v>
      </c>
      <c r="B4" s="104" t="s">
        <v>96</v>
      </c>
      <c r="C4" s="104" t="s">
        <v>97</v>
      </c>
      <c r="D4" s="104" t="s">
        <v>98</v>
      </c>
      <c r="E4" s="104" t="s">
        <v>99</v>
      </c>
      <c r="F4" s="104" t="s">
        <v>100</v>
      </c>
      <c r="G4" s="104" t="s">
        <v>101</v>
      </c>
      <c r="H4" s="104" t="str">
        <f>HYPERLINK("https://www.worldpop.org", "WorldPop (www.worldpop.org)")</f>
        <v>WorldPop (www.worldpop.org)</v>
      </c>
      <c r="I4" s="104" t="s">
        <v>102</v>
      </c>
      <c r="J4" s="104" t="s">
        <v>102</v>
      </c>
      <c r="K4" s="104" t="s">
        <v>102</v>
      </c>
      <c r="L4" s="104" t="s">
        <v>103</v>
      </c>
    </row>
    <row r="5" spans="1:12" x14ac:dyDescent="0.3">
      <c r="A5" s="105" t="s">
        <v>18</v>
      </c>
      <c r="B5" s="106">
        <v>393896</v>
      </c>
      <c r="C5" s="107">
        <v>399423</v>
      </c>
      <c r="D5" s="107">
        <v>200210</v>
      </c>
      <c r="E5" s="107">
        <v>445574</v>
      </c>
      <c r="F5" s="107">
        <v>385207</v>
      </c>
      <c r="G5" s="107">
        <v>390548</v>
      </c>
      <c r="H5" s="107">
        <v>355367</v>
      </c>
      <c r="I5" s="108">
        <v>367175</v>
      </c>
      <c r="J5" s="108">
        <v>72495</v>
      </c>
      <c r="K5" s="109">
        <v>19.7</v>
      </c>
      <c r="L5" s="110" t="s">
        <v>104</v>
      </c>
    </row>
    <row r="6" spans="1:12" x14ac:dyDescent="0.3">
      <c r="A6" s="105" t="s">
        <v>105</v>
      </c>
      <c r="B6" s="106">
        <v>1569</v>
      </c>
      <c r="C6" s="107">
        <v>5697</v>
      </c>
      <c r="D6" s="107">
        <v>20510</v>
      </c>
      <c r="E6" s="107">
        <v>2931</v>
      </c>
      <c r="F6" s="107">
        <v>8015</v>
      </c>
      <c r="G6" s="107">
        <v>1324</v>
      </c>
      <c r="H6" s="107">
        <v>8353</v>
      </c>
      <c r="I6" s="108">
        <v>6914</v>
      </c>
      <c r="J6" s="108">
        <v>6156</v>
      </c>
      <c r="K6" s="109">
        <v>89</v>
      </c>
      <c r="L6" s="111" t="s">
        <v>106</v>
      </c>
    </row>
    <row r="7" spans="1:12" x14ac:dyDescent="0.3">
      <c r="A7" s="105" t="s">
        <v>107</v>
      </c>
      <c r="B7" s="106">
        <v>2887</v>
      </c>
      <c r="C7" s="107">
        <v>8514</v>
      </c>
      <c r="D7" s="107">
        <v>10702</v>
      </c>
      <c r="E7" s="107">
        <v>8823</v>
      </c>
      <c r="F7" s="107">
        <v>4565</v>
      </c>
      <c r="G7" s="107">
        <v>2475</v>
      </c>
      <c r="H7" s="107">
        <v>6542</v>
      </c>
      <c r="I7" s="108">
        <v>6358</v>
      </c>
      <c r="J7" s="108">
        <v>2927</v>
      </c>
      <c r="K7" s="109">
        <v>46</v>
      </c>
      <c r="L7" s="112" t="s">
        <v>108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6"/>
  <sheetViews>
    <sheetView workbookViewId="0"/>
  </sheetViews>
  <sheetFormatPr defaultRowHeight="14.4" x14ac:dyDescent="0.3"/>
  <cols>
    <col min="1" max="1" width="10" customWidth="1"/>
    <col min="2" max="5" width="30" customWidth="1"/>
    <col min="6" max="7" width="10" customWidth="1"/>
  </cols>
  <sheetData>
    <row r="1" spans="1:8" x14ac:dyDescent="0.3">
      <c r="A1" s="60" t="s">
        <v>5</v>
      </c>
    </row>
    <row r="2" spans="1:8" x14ac:dyDescent="0.3">
      <c r="A2" s="60" t="s">
        <v>109</v>
      </c>
    </row>
    <row r="4" spans="1:8" x14ac:dyDescent="0.3">
      <c r="A4" s="45" t="s">
        <v>110</v>
      </c>
      <c r="B4" s="45" t="s">
        <v>111</v>
      </c>
      <c r="C4" s="45" t="s">
        <v>112</v>
      </c>
      <c r="D4" s="45" t="s">
        <v>113</v>
      </c>
      <c r="E4" s="45" t="s">
        <v>114</v>
      </c>
      <c r="F4" s="45" t="s">
        <v>115</v>
      </c>
      <c r="G4" s="45" t="s">
        <v>116</v>
      </c>
      <c r="H4" s="45" t="s">
        <v>117</v>
      </c>
    </row>
    <row r="6" spans="1:8" x14ac:dyDescent="0.3">
      <c r="A6" s="46">
        <v>0</v>
      </c>
      <c r="B6" s="46" t="s">
        <v>118</v>
      </c>
      <c r="C6" s="46" t="s">
        <v>119</v>
      </c>
      <c r="D6" s="46" t="s">
        <v>120</v>
      </c>
      <c r="E6" s="46" t="s">
        <v>13</v>
      </c>
      <c r="F6" s="46">
        <v>5</v>
      </c>
      <c r="G6" s="46">
        <v>370</v>
      </c>
      <c r="H6" s="46">
        <v>9224.8273896299997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6"/>
  <sheetViews>
    <sheetView workbookViewId="0"/>
  </sheetViews>
  <sheetFormatPr defaultRowHeight="14.4" x14ac:dyDescent="0.3"/>
  <cols>
    <col min="1" max="1" width="10" customWidth="1"/>
    <col min="2" max="5" width="30" customWidth="1"/>
    <col min="6" max="7" width="10" customWidth="1"/>
  </cols>
  <sheetData>
    <row r="1" spans="1:8" x14ac:dyDescent="0.3">
      <c r="A1" s="60" t="s">
        <v>5</v>
      </c>
    </row>
    <row r="2" spans="1:8" x14ac:dyDescent="0.3">
      <c r="A2" s="60" t="s">
        <v>121</v>
      </c>
    </row>
    <row r="4" spans="1:8" x14ac:dyDescent="0.3">
      <c r="A4" s="45" t="s">
        <v>110</v>
      </c>
      <c r="B4" s="45" t="s">
        <v>111</v>
      </c>
      <c r="C4" s="45" t="s">
        <v>112</v>
      </c>
      <c r="D4" s="45" t="s">
        <v>113</v>
      </c>
      <c r="E4" s="45" t="s">
        <v>114</v>
      </c>
      <c r="F4" s="45" t="s">
        <v>115</v>
      </c>
      <c r="G4" s="45" t="s">
        <v>116</v>
      </c>
      <c r="H4" s="45" t="s">
        <v>117</v>
      </c>
    </row>
    <row r="6" spans="1:8" x14ac:dyDescent="0.3">
      <c r="A6" s="46">
        <v>0</v>
      </c>
      <c r="B6" s="46" t="s">
        <v>118</v>
      </c>
      <c r="C6" s="46" t="s">
        <v>119</v>
      </c>
      <c r="D6" s="46" t="s">
        <v>122</v>
      </c>
      <c r="E6" s="46" t="s">
        <v>13</v>
      </c>
      <c r="F6" s="46">
        <v>997</v>
      </c>
      <c r="G6" s="46">
        <v>488</v>
      </c>
      <c r="H6" s="46">
        <v>4864.7314553699998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3"/>
  <sheetViews>
    <sheetView workbookViewId="0"/>
  </sheetViews>
  <sheetFormatPr defaultRowHeight="14.4" x14ac:dyDescent="0.3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">
      <c r="A1" s="60" t="s">
        <v>5</v>
      </c>
    </row>
    <row r="2" spans="1:12" x14ac:dyDescent="0.3">
      <c r="A2" s="60" t="s">
        <v>123</v>
      </c>
    </row>
    <row r="4" spans="1:12" x14ac:dyDescent="0.3">
      <c r="A4" s="45" t="s">
        <v>110</v>
      </c>
      <c r="B4" s="45" t="s">
        <v>124</v>
      </c>
      <c r="C4" s="45" t="s">
        <v>125</v>
      </c>
      <c r="D4" s="45" t="s">
        <v>126</v>
      </c>
      <c r="E4" s="45" t="s">
        <v>127</v>
      </c>
      <c r="F4" s="45" t="s">
        <v>128</v>
      </c>
      <c r="G4" s="45" t="s">
        <v>114</v>
      </c>
      <c r="H4" s="45" t="s">
        <v>115</v>
      </c>
      <c r="I4" s="45" t="s">
        <v>129</v>
      </c>
      <c r="J4" s="45" t="s">
        <v>130</v>
      </c>
      <c r="K4" s="45" t="s">
        <v>116</v>
      </c>
      <c r="L4" s="45" t="s">
        <v>117</v>
      </c>
    </row>
    <row r="6" spans="1:12" x14ac:dyDescent="0.3">
      <c r="A6" s="46">
        <v>0</v>
      </c>
      <c r="B6" s="46">
        <v>11</v>
      </c>
      <c r="C6" s="46" t="s">
        <v>24</v>
      </c>
      <c r="D6" s="46">
        <v>997</v>
      </c>
      <c r="E6" s="46" t="s">
        <v>131</v>
      </c>
      <c r="F6" s="46" t="s">
        <v>132</v>
      </c>
      <c r="G6" s="46" t="s">
        <v>133</v>
      </c>
      <c r="H6" s="46">
        <v>997</v>
      </c>
      <c r="I6" s="46">
        <v>994</v>
      </c>
      <c r="J6" s="46" t="s">
        <v>131</v>
      </c>
      <c r="K6" s="46">
        <v>3548</v>
      </c>
      <c r="L6" s="46">
        <v>2012.2830134000001</v>
      </c>
    </row>
    <row r="7" spans="1:12" x14ac:dyDescent="0.3">
      <c r="A7" s="46">
        <v>1</v>
      </c>
      <c r="B7" s="46">
        <v>12</v>
      </c>
      <c r="C7" s="46" t="s">
        <v>134</v>
      </c>
      <c r="D7" s="46">
        <v>122</v>
      </c>
      <c r="E7" s="46" t="s">
        <v>25</v>
      </c>
      <c r="F7" s="46" t="s">
        <v>132</v>
      </c>
      <c r="G7" s="46" t="s">
        <v>133</v>
      </c>
      <c r="H7" s="46">
        <v>997</v>
      </c>
      <c r="I7" s="46">
        <v>994</v>
      </c>
      <c r="J7" s="46" t="s">
        <v>131</v>
      </c>
      <c r="K7" s="46">
        <v>9</v>
      </c>
      <c r="L7" s="46">
        <v>8.7007662540999995</v>
      </c>
    </row>
    <row r="8" spans="1:12" x14ac:dyDescent="0.3">
      <c r="A8" s="46">
        <v>2</v>
      </c>
      <c r="B8" s="46">
        <v>12</v>
      </c>
      <c r="C8" s="46" t="s">
        <v>134</v>
      </c>
      <c r="D8" s="46">
        <v>123</v>
      </c>
      <c r="E8" s="46" t="s">
        <v>26</v>
      </c>
      <c r="F8" s="46" t="s">
        <v>132</v>
      </c>
      <c r="G8" s="46" t="s">
        <v>133</v>
      </c>
      <c r="H8" s="46">
        <v>997</v>
      </c>
      <c r="I8" s="46">
        <v>994</v>
      </c>
      <c r="J8" s="46" t="s">
        <v>131</v>
      </c>
      <c r="K8" s="46">
        <v>82</v>
      </c>
      <c r="L8" s="46">
        <v>32.637727408099998</v>
      </c>
    </row>
    <row r="9" spans="1:12" x14ac:dyDescent="0.3">
      <c r="A9" s="46">
        <v>3</v>
      </c>
      <c r="B9" s="46">
        <v>12</v>
      </c>
      <c r="C9" s="46" t="s">
        <v>134</v>
      </c>
      <c r="D9" s="46">
        <v>1251</v>
      </c>
      <c r="E9" s="46" t="s">
        <v>27</v>
      </c>
      <c r="F9" s="46" t="s">
        <v>132</v>
      </c>
      <c r="G9" s="46" t="s">
        <v>133</v>
      </c>
      <c r="H9" s="46">
        <v>997</v>
      </c>
      <c r="I9" s="46">
        <v>994</v>
      </c>
      <c r="J9" s="46" t="s">
        <v>131</v>
      </c>
      <c r="K9" s="46">
        <v>668</v>
      </c>
      <c r="L9" s="46">
        <v>1210.2393923100001</v>
      </c>
    </row>
    <row r="10" spans="1:12" x14ac:dyDescent="0.3">
      <c r="A10" s="46">
        <v>4</v>
      </c>
      <c r="B10" s="46">
        <v>12</v>
      </c>
      <c r="C10" s="46" t="s">
        <v>134</v>
      </c>
      <c r="D10" s="46">
        <v>1263</v>
      </c>
      <c r="E10" s="46" t="s">
        <v>28</v>
      </c>
      <c r="F10" s="46" t="s">
        <v>132</v>
      </c>
      <c r="G10" s="46" t="s">
        <v>133</v>
      </c>
      <c r="H10" s="46">
        <v>997</v>
      </c>
      <c r="I10" s="46">
        <v>994</v>
      </c>
      <c r="J10" s="46" t="s">
        <v>131</v>
      </c>
      <c r="K10" s="46">
        <v>238</v>
      </c>
      <c r="L10" s="46">
        <v>142.93360263599999</v>
      </c>
    </row>
    <row r="11" spans="1:12" x14ac:dyDescent="0.3">
      <c r="A11" s="46">
        <v>5</v>
      </c>
      <c r="B11" s="46">
        <v>12</v>
      </c>
      <c r="C11" s="46" t="s">
        <v>134</v>
      </c>
      <c r="D11" s="46">
        <v>1264</v>
      </c>
      <c r="E11" s="46" t="s">
        <v>29</v>
      </c>
      <c r="F11" s="46" t="s">
        <v>132</v>
      </c>
      <c r="G11" s="46" t="s">
        <v>133</v>
      </c>
      <c r="H11" s="46">
        <v>997</v>
      </c>
      <c r="I11" s="46">
        <v>994</v>
      </c>
      <c r="J11" s="46" t="s">
        <v>131</v>
      </c>
      <c r="K11" s="46">
        <v>17</v>
      </c>
      <c r="L11" s="46">
        <v>6.1954485683999998</v>
      </c>
    </row>
    <row r="12" spans="1:12" x14ac:dyDescent="0.3">
      <c r="A12" s="46">
        <v>6</v>
      </c>
      <c r="B12" s="46">
        <v>12</v>
      </c>
      <c r="C12" s="46" t="s">
        <v>134</v>
      </c>
      <c r="D12" s="46">
        <v>1279</v>
      </c>
      <c r="E12" s="46" t="s">
        <v>30</v>
      </c>
      <c r="F12" s="46" t="s">
        <v>132</v>
      </c>
      <c r="G12" s="46" t="s">
        <v>133</v>
      </c>
      <c r="H12" s="46">
        <v>997</v>
      </c>
      <c r="I12" s="46">
        <v>994</v>
      </c>
      <c r="J12" s="46" t="s">
        <v>131</v>
      </c>
      <c r="K12" s="46">
        <v>52</v>
      </c>
      <c r="L12" s="46">
        <v>30.374419994099998</v>
      </c>
    </row>
    <row r="13" spans="1:12" x14ac:dyDescent="0.3">
      <c r="A13" s="46">
        <v>7</v>
      </c>
      <c r="B13" s="46">
        <v>12</v>
      </c>
      <c r="C13" s="46" t="s">
        <v>134</v>
      </c>
      <c r="D13" s="46">
        <v>1280</v>
      </c>
      <c r="E13" s="46" t="s">
        <v>31</v>
      </c>
      <c r="F13" s="46" t="s">
        <v>132</v>
      </c>
      <c r="G13" s="46" t="s">
        <v>133</v>
      </c>
      <c r="H13" s="46">
        <v>997</v>
      </c>
      <c r="I13" s="46">
        <v>994</v>
      </c>
      <c r="J13" s="46" t="s">
        <v>131</v>
      </c>
      <c r="K13" s="46">
        <v>39</v>
      </c>
      <c r="L13" s="46">
        <v>6.659808119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8"/>
  <sheetViews>
    <sheetView workbookViewId="0"/>
  </sheetViews>
  <sheetFormatPr defaultRowHeight="14.4" x14ac:dyDescent="0.3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">
      <c r="A1" s="60" t="s">
        <v>5</v>
      </c>
    </row>
    <row r="2" spans="1:12" x14ac:dyDescent="0.3">
      <c r="A2" s="60" t="s">
        <v>135</v>
      </c>
    </row>
    <row r="4" spans="1:12" x14ac:dyDescent="0.3">
      <c r="A4" s="45" t="s">
        <v>110</v>
      </c>
      <c r="B4" s="45" t="s">
        <v>124</v>
      </c>
      <c r="C4" s="45" t="s">
        <v>125</v>
      </c>
      <c r="D4" s="45" t="s">
        <v>126</v>
      </c>
      <c r="E4" s="45" t="s">
        <v>127</v>
      </c>
      <c r="F4" s="45" t="s">
        <v>128</v>
      </c>
      <c r="G4" s="45" t="s">
        <v>114</v>
      </c>
      <c r="H4" s="45" t="s">
        <v>115</v>
      </c>
      <c r="I4" s="45" t="s">
        <v>129</v>
      </c>
      <c r="J4" s="45" t="s">
        <v>130</v>
      </c>
      <c r="K4" s="45" t="s">
        <v>116</v>
      </c>
      <c r="L4" s="45" t="s">
        <v>117</v>
      </c>
    </row>
    <row r="6" spans="1:12" x14ac:dyDescent="0.3">
      <c r="A6" s="46">
        <v>0</v>
      </c>
      <c r="B6" s="46">
        <v>11</v>
      </c>
      <c r="C6" s="46" t="s">
        <v>24</v>
      </c>
      <c r="D6" s="46">
        <v>997</v>
      </c>
      <c r="E6" s="46" t="s">
        <v>131</v>
      </c>
      <c r="F6" s="46" t="s">
        <v>132</v>
      </c>
      <c r="G6" s="46" t="s">
        <v>133</v>
      </c>
      <c r="H6" s="46">
        <v>997</v>
      </c>
      <c r="I6" s="46">
        <v>994</v>
      </c>
      <c r="J6" s="46" t="s">
        <v>131</v>
      </c>
      <c r="K6" s="46">
        <v>32</v>
      </c>
      <c r="L6" s="46">
        <v>11.6442985929</v>
      </c>
    </row>
    <row r="7" spans="1:12" x14ac:dyDescent="0.3">
      <c r="A7" s="46">
        <v>1</v>
      </c>
      <c r="B7" s="46">
        <v>12</v>
      </c>
      <c r="C7" s="46" t="s">
        <v>134</v>
      </c>
      <c r="D7" s="46">
        <v>1251</v>
      </c>
      <c r="E7" s="46" t="s">
        <v>27</v>
      </c>
      <c r="F7" s="46" t="s">
        <v>132</v>
      </c>
      <c r="G7" s="46" t="s">
        <v>133</v>
      </c>
      <c r="H7" s="46">
        <v>997</v>
      </c>
      <c r="I7" s="46">
        <v>994</v>
      </c>
      <c r="J7" s="46" t="s">
        <v>131</v>
      </c>
      <c r="K7" s="46">
        <v>14</v>
      </c>
      <c r="L7" s="46">
        <v>166.64622519100001</v>
      </c>
    </row>
    <row r="8" spans="1:12" x14ac:dyDescent="0.3">
      <c r="A8" s="46">
        <v>2</v>
      </c>
      <c r="B8" s="46">
        <v>12</v>
      </c>
      <c r="C8" s="46" t="s">
        <v>134</v>
      </c>
      <c r="D8" s="46">
        <v>1263</v>
      </c>
      <c r="E8" s="46" t="s">
        <v>28</v>
      </c>
      <c r="F8" s="46" t="s">
        <v>132</v>
      </c>
      <c r="G8" s="46" t="s">
        <v>133</v>
      </c>
      <c r="H8" s="46">
        <v>997</v>
      </c>
      <c r="I8" s="46">
        <v>994</v>
      </c>
      <c r="J8" s="46" t="s">
        <v>131</v>
      </c>
      <c r="K8" s="46">
        <v>6</v>
      </c>
      <c r="L8" s="46">
        <v>0.43372895230000003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8"/>
  <sheetViews>
    <sheetView workbookViewId="0"/>
  </sheetViews>
  <sheetFormatPr defaultRowHeight="14.4" x14ac:dyDescent="0.3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">
      <c r="A1" s="60" t="s">
        <v>5</v>
      </c>
    </row>
    <row r="2" spans="1:12" x14ac:dyDescent="0.3">
      <c r="A2" s="60" t="s">
        <v>136</v>
      </c>
    </row>
    <row r="4" spans="1:12" x14ac:dyDescent="0.3">
      <c r="A4" s="45" t="s">
        <v>110</v>
      </c>
      <c r="B4" s="45" t="s">
        <v>124</v>
      </c>
      <c r="C4" s="45" t="s">
        <v>125</v>
      </c>
      <c r="D4" s="45" t="s">
        <v>126</v>
      </c>
      <c r="E4" s="45" t="s">
        <v>127</v>
      </c>
      <c r="F4" s="45" t="s">
        <v>128</v>
      </c>
      <c r="G4" s="45" t="s">
        <v>114</v>
      </c>
      <c r="H4" s="45" t="s">
        <v>115</v>
      </c>
      <c r="I4" s="45" t="s">
        <v>129</v>
      </c>
      <c r="J4" s="45" t="s">
        <v>130</v>
      </c>
      <c r="K4" s="45" t="s">
        <v>116</v>
      </c>
      <c r="L4" s="45" t="s">
        <v>117</v>
      </c>
    </row>
    <row r="6" spans="1:12" x14ac:dyDescent="0.3">
      <c r="A6" s="46">
        <v>0</v>
      </c>
      <c r="B6" s="46">
        <v>11</v>
      </c>
      <c r="C6" s="46" t="s">
        <v>24</v>
      </c>
      <c r="D6" s="46">
        <v>997</v>
      </c>
      <c r="E6" s="46" t="s">
        <v>131</v>
      </c>
      <c r="F6" s="46" t="s">
        <v>132</v>
      </c>
      <c r="G6" s="46" t="s">
        <v>133</v>
      </c>
      <c r="H6" s="46">
        <v>997</v>
      </c>
      <c r="I6" s="46">
        <v>994</v>
      </c>
      <c r="J6" s="46" t="s">
        <v>131</v>
      </c>
      <c r="K6" s="46">
        <v>141</v>
      </c>
      <c r="L6" s="46">
        <v>36.317122843900002</v>
      </c>
    </row>
    <row r="7" spans="1:12" x14ac:dyDescent="0.3">
      <c r="A7" s="46">
        <v>1</v>
      </c>
      <c r="B7" s="46">
        <v>12</v>
      </c>
      <c r="C7" s="46" t="s">
        <v>134</v>
      </c>
      <c r="D7" s="46">
        <v>1251</v>
      </c>
      <c r="E7" s="46" t="s">
        <v>27</v>
      </c>
      <c r="F7" s="46" t="s">
        <v>132</v>
      </c>
      <c r="G7" s="46" t="s">
        <v>133</v>
      </c>
      <c r="H7" s="46">
        <v>997</v>
      </c>
      <c r="I7" s="46">
        <v>994</v>
      </c>
      <c r="J7" s="46" t="s">
        <v>131</v>
      </c>
      <c r="K7" s="46">
        <v>27</v>
      </c>
      <c r="L7" s="46">
        <v>71.878943017899999</v>
      </c>
    </row>
    <row r="8" spans="1:12" x14ac:dyDescent="0.3">
      <c r="A8" s="46">
        <v>2</v>
      </c>
      <c r="B8" s="46">
        <v>12</v>
      </c>
      <c r="C8" s="46" t="s">
        <v>134</v>
      </c>
      <c r="D8" s="46">
        <v>1263</v>
      </c>
      <c r="E8" s="46" t="s">
        <v>28</v>
      </c>
      <c r="F8" s="46" t="s">
        <v>132</v>
      </c>
      <c r="G8" s="46" t="s">
        <v>133</v>
      </c>
      <c r="H8" s="46">
        <v>997</v>
      </c>
      <c r="I8" s="46">
        <v>994</v>
      </c>
      <c r="J8" s="46" t="s">
        <v>131</v>
      </c>
      <c r="K8" s="46">
        <v>9</v>
      </c>
      <c r="L8" s="46">
        <v>1.5675751107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8"/>
  <sheetViews>
    <sheetView workbookViewId="0"/>
  </sheetViews>
  <sheetFormatPr defaultRowHeight="14.4" x14ac:dyDescent="0.3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">
      <c r="A1" s="60" t="s">
        <v>5</v>
      </c>
    </row>
    <row r="2" spans="1:12" x14ac:dyDescent="0.3">
      <c r="A2" s="60" t="s">
        <v>137</v>
      </c>
    </row>
    <row r="4" spans="1:12" x14ac:dyDescent="0.3">
      <c r="A4" s="45" t="s">
        <v>110</v>
      </c>
      <c r="B4" s="45" t="s">
        <v>124</v>
      </c>
      <c r="C4" s="45" t="s">
        <v>125</v>
      </c>
      <c r="D4" s="45" t="s">
        <v>126</v>
      </c>
      <c r="E4" s="45" t="s">
        <v>127</v>
      </c>
      <c r="F4" s="45" t="s">
        <v>128</v>
      </c>
      <c r="G4" s="45" t="s">
        <v>114</v>
      </c>
      <c r="H4" s="45" t="s">
        <v>115</v>
      </c>
      <c r="I4" s="45" t="s">
        <v>129</v>
      </c>
      <c r="J4" s="45" t="s">
        <v>130</v>
      </c>
      <c r="K4" s="45" t="s">
        <v>116</v>
      </c>
      <c r="L4" s="45" t="s">
        <v>117</v>
      </c>
    </row>
    <row r="6" spans="1:12" x14ac:dyDescent="0.3">
      <c r="A6" s="46">
        <v>0</v>
      </c>
      <c r="B6" s="46">
        <v>213</v>
      </c>
      <c r="C6" s="46" t="s">
        <v>138</v>
      </c>
      <c r="D6" s="46">
        <v>2130</v>
      </c>
      <c r="E6" s="46" t="s">
        <v>33</v>
      </c>
      <c r="F6" s="46" t="s">
        <v>132</v>
      </c>
      <c r="G6" s="46" t="s">
        <v>131</v>
      </c>
      <c r="H6" s="46">
        <v>997</v>
      </c>
      <c r="I6" s="46">
        <v>994</v>
      </c>
      <c r="J6" s="46" t="s">
        <v>131</v>
      </c>
      <c r="K6" s="46">
        <v>2</v>
      </c>
      <c r="L6" s="46">
        <v>166.67803024</v>
      </c>
    </row>
    <row r="7" spans="1:12" x14ac:dyDescent="0.3">
      <c r="A7" s="46">
        <v>1</v>
      </c>
      <c r="B7" s="46">
        <v>213</v>
      </c>
      <c r="C7" s="46" t="s">
        <v>138</v>
      </c>
      <c r="D7" s="46">
        <v>21312</v>
      </c>
      <c r="E7" s="46" t="s">
        <v>34</v>
      </c>
      <c r="F7" s="46" t="s">
        <v>132</v>
      </c>
      <c r="G7" s="46" t="s">
        <v>131</v>
      </c>
      <c r="H7" s="46">
        <v>997</v>
      </c>
      <c r="I7" s="46">
        <v>994</v>
      </c>
      <c r="J7" s="46" t="s">
        <v>131</v>
      </c>
      <c r="K7" s="46">
        <v>7</v>
      </c>
      <c r="L7" s="46">
        <v>0.30569367990000001</v>
      </c>
    </row>
    <row r="8" spans="1:12" x14ac:dyDescent="0.3">
      <c r="A8" s="46">
        <v>2</v>
      </c>
      <c r="B8" s="46">
        <v>215</v>
      </c>
      <c r="C8" s="46" t="s">
        <v>139</v>
      </c>
      <c r="D8" s="46">
        <v>21510</v>
      </c>
      <c r="E8" s="46" t="s">
        <v>35</v>
      </c>
      <c r="F8" s="46" t="s">
        <v>132</v>
      </c>
      <c r="G8" s="46" t="s">
        <v>131</v>
      </c>
      <c r="H8" s="46">
        <v>997</v>
      </c>
      <c r="I8" s="46">
        <v>994</v>
      </c>
      <c r="J8" s="46" t="s">
        <v>131</v>
      </c>
      <c r="K8" s="46">
        <v>3</v>
      </c>
      <c r="L8" s="46">
        <v>36.662590977500003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7"/>
  <sheetViews>
    <sheetView workbookViewId="0"/>
  </sheetViews>
  <sheetFormatPr defaultRowHeight="14.4" x14ac:dyDescent="0.3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">
      <c r="A1" s="60" t="s">
        <v>5</v>
      </c>
    </row>
    <row r="2" spans="1:12" x14ac:dyDescent="0.3">
      <c r="A2" s="60" t="s">
        <v>140</v>
      </c>
    </row>
    <row r="4" spans="1:12" x14ac:dyDescent="0.3">
      <c r="A4" s="45" t="s">
        <v>110</v>
      </c>
      <c r="B4" s="45" t="s">
        <v>124</v>
      </c>
      <c r="C4" s="45" t="s">
        <v>125</v>
      </c>
      <c r="D4" s="45" t="s">
        <v>126</v>
      </c>
      <c r="E4" s="45" t="s">
        <v>127</v>
      </c>
      <c r="F4" s="45" t="s">
        <v>128</v>
      </c>
      <c r="G4" s="45" t="s">
        <v>114</v>
      </c>
      <c r="H4" s="45" t="s">
        <v>115</v>
      </c>
      <c r="I4" s="45" t="s">
        <v>129</v>
      </c>
      <c r="J4" s="45" t="s">
        <v>130</v>
      </c>
      <c r="K4" s="45" t="s">
        <v>116</v>
      </c>
      <c r="L4" s="45" t="s">
        <v>117</v>
      </c>
    </row>
    <row r="6" spans="1:12" x14ac:dyDescent="0.3">
      <c r="A6" s="46">
        <v>0</v>
      </c>
      <c r="B6" s="46">
        <v>213</v>
      </c>
      <c r="C6" s="46" t="s">
        <v>138</v>
      </c>
      <c r="D6" s="46">
        <v>2130</v>
      </c>
      <c r="E6" s="46" t="s">
        <v>33</v>
      </c>
      <c r="F6" s="46" t="s">
        <v>132</v>
      </c>
      <c r="G6" s="46" t="s">
        <v>131</v>
      </c>
      <c r="H6" s="46">
        <v>997</v>
      </c>
      <c r="I6" s="46">
        <v>994</v>
      </c>
      <c r="J6" s="46" t="s">
        <v>131</v>
      </c>
      <c r="K6" s="46">
        <v>1</v>
      </c>
      <c r="L6" s="46">
        <v>0.74120672050000003</v>
      </c>
    </row>
    <row r="7" spans="1:12" x14ac:dyDescent="0.3">
      <c r="A7" s="46">
        <v>1</v>
      </c>
      <c r="B7" s="46">
        <v>213</v>
      </c>
      <c r="C7" s="46" t="s">
        <v>138</v>
      </c>
      <c r="D7" s="46">
        <v>21312</v>
      </c>
      <c r="E7" s="46" t="s">
        <v>34</v>
      </c>
      <c r="F7" s="46" t="s">
        <v>132</v>
      </c>
      <c r="G7" s="46" t="s">
        <v>131</v>
      </c>
      <c r="H7" s="46">
        <v>997</v>
      </c>
      <c r="I7" s="46">
        <v>994</v>
      </c>
      <c r="J7" s="46" t="s">
        <v>131</v>
      </c>
      <c r="K7" s="46">
        <v>1</v>
      </c>
      <c r="L7" s="46">
        <v>1.5151199400000001E-2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13"/>
  <sheetViews>
    <sheetView workbookViewId="0"/>
  </sheetViews>
  <sheetFormatPr defaultRowHeight="14.4" x14ac:dyDescent="0.3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">
      <c r="A1" s="60" t="s">
        <v>5</v>
      </c>
    </row>
    <row r="2" spans="1:12" x14ac:dyDescent="0.3">
      <c r="A2" s="60" t="s">
        <v>141</v>
      </c>
    </row>
    <row r="4" spans="1:12" x14ac:dyDescent="0.3">
      <c r="A4" s="45" t="s">
        <v>110</v>
      </c>
      <c r="B4" s="45" t="s">
        <v>124</v>
      </c>
      <c r="C4" s="45" t="s">
        <v>125</v>
      </c>
      <c r="D4" s="45" t="s">
        <v>126</v>
      </c>
      <c r="E4" s="45" t="s">
        <v>127</v>
      </c>
      <c r="F4" s="45" t="s">
        <v>128</v>
      </c>
      <c r="G4" s="45" t="s">
        <v>114</v>
      </c>
      <c r="H4" s="45" t="s">
        <v>115</v>
      </c>
      <c r="I4" s="45" t="s">
        <v>129</v>
      </c>
      <c r="J4" s="45" t="s">
        <v>130</v>
      </c>
      <c r="K4" s="45" t="s">
        <v>116</v>
      </c>
      <c r="L4" s="45" t="s">
        <v>142</v>
      </c>
    </row>
    <row r="6" spans="1:12" x14ac:dyDescent="0.3">
      <c r="A6" s="46">
        <v>0</v>
      </c>
      <c r="B6" s="46">
        <v>211</v>
      </c>
      <c r="C6" s="46" t="s">
        <v>143</v>
      </c>
      <c r="D6" s="46">
        <v>2111</v>
      </c>
      <c r="E6" s="46" t="s">
        <v>37</v>
      </c>
      <c r="F6" s="46" t="s">
        <v>132</v>
      </c>
      <c r="G6" s="46" t="s">
        <v>131</v>
      </c>
      <c r="H6" s="46">
        <v>997</v>
      </c>
      <c r="I6" s="46">
        <v>994</v>
      </c>
      <c r="J6" s="46" t="s">
        <v>131</v>
      </c>
      <c r="K6" s="46">
        <v>783</v>
      </c>
      <c r="L6" s="46">
        <v>341.16609861000001</v>
      </c>
    </row>
    <row r="7" spans="1:12" x14ac:dyDescent="0.3">
      <c r="A7" s="46">
        <v>1</v>
      </c>
      <c r="B7" s="46">
        <v>211</v>
      </c>
      <c r="C7" s="46" t="s">
        <v>143</v>
      </c>
      <c r="D7" s="46">
        <v>21120</v>
      </c>
      <c r="E7" s="46" t="s">
        <v>38</v>
      </c>
      <c r="F7" s="46" t="s">
        <v>132</v>
      </c>
      <c r="G7" s="46" t="s">
        <v>131</v>
      </c>
      <c r="H7" s="46">
        <v>997</v>
      </c>
      <c r="I7" s="46">
        <v>994</v>
      </c>
      <c r="J7" s="46" t="s">
        <v>131</v>
      </c>
      <c r="K7" s="46">
        <v>1396</v>
      </c>
      <c r="L7" s="46">
        <v>166.344496088</v>
      </c>
    </row>
    <row r="8" spans="1:12" x14ac:dyDescent="0.3">
      <c r="A8" s="46">
        <v>2</v>
      </c>
      <c r="B8" s="46">
        <v>211</v>
      </c>
      <c r="C8" s="46" t="s">
        <v>143</v>
      </c>
      <c r="D8" s="46">
        <v>21121</v>
      </c>
      <c r="E8" s="46" t="s">
        <v>39</v>
      </c>
      <c r="F8" s="46" t="s">
        <v>132</v>
      </c>
      <c r="G8" s="46" t="s">
        <v>131</v>
      </c>
      <c r="H8" s="46">
        <v>997</v>
      </c>
      <c r="I8" s="46">
        <v>994</v>
      </c>
      <c r="J8" s="46" t="s">
        <v>131</v>
      </c>
      <c r="K8" s="46">
        <v>891</v>
      </c>
      <c r="L8" s="46">
        <v>191.50471504500001</v>
      </c>
    </row>
    <row r="9" spans="1:12" x14ac:dyDescent="0.3">
      <c r="A9" s="46">
        <v>3</v>
      </c>
      <c r="B9" s="46">
        <v>211</v>
      </c>
      <c r="C9" s="46" t="s">
        <v>143</v>
      </c>
      <c r="D9" s="46">
        <v>21122</v>
      </c>
      <c r="E9" s="46" t="s">
        <v>40</v>
      </c>
      <c r="F9" s="46" t="s">
        <v>132</v>
      </c>
      <c r="G9" s="46" t="s">
        <v>131</v>
      </c>
      <c r="H9" s="46">
        <v>997</v>
      </c>
      <c r="I9" s="46">
        <v>994</v>
      </c>
      <c r="J9" s="46" t="s">
        <v>131</v>
      </c>
      <c r="K9" s="46">
        <v>11637</v>
      </c>
      <c r="L9" s="46">
        <v>1830.6699817399999</v>
      </c>
    </row>
    <row r="10" spans="1:12" x14ac:dyDescent="0.3">
      <c r="A10" s="46">
        <v>4</v>
      </c>
      <c r="B10" s="46">
        <v>211</v>
      </c>
      <c r="C10" s="46" t="s">
        <v>143</v>
      </c>
      <c r="D10" s="46">
        <v>21124</v>
      </c>
      <c r="E10" s="46" t="s">
        <v>41</v>
      </c>
      <c r="F10" s="46" t="s">
        <v>132</v>
      </c>
      <c r="G10" s="46" t="s">
        <v>131</v>
      </c>
      <c r="H10" s="46">
        <v>997</v>
      </c>
      <c r="I10" s="46">
        <v>994</v>
      </c>
      <c r="J10" s="46" t="s">
        <v>131</v>
      </c>
      <c r="K10" s="46">
        <v>1995</v>
      </c>
      <c r="L10" s="46">
        <v>1333.7931352099999</v>
      </c>
    </row>
    <row r="11" spans="1:12" x14ac:dyDescent="0.3">
      <c r="A11" s="46">
        <v>5</v>
      </c>
      <c r="B11" s="46">
        <v>212</v>
      </c>
      <c r="C11" s="46" t="s">
        <v>144</v>
      </c>
      <c r="D11" s="46">
        <v>2121</v>
      </c>
      <c r="E11" s="46" t="s">
        <v>42</v>
      </c>
      <c r="F11" s="46" t="s">
        <v>132</v>
      </c>
      <c r="G11" s="46" t="s">
        <v>131</v>
      </c>
      <c r="H11" s="46">
        <v>997</v>
      </c>
      <c r="I11" s="46">
        <v>994</v>
      </c>
      <c r="J11" s="46" t="s">
        <v>131</v>
      </c>
      <c r="K11" s="46">
        <v>164</v>
      </c>
      <c r="L11" s="46">
        <v>168.111682798</v>
      </c>
    </row>
    <row r="12" spans="1:12" x14ac:dyDescent="0.3">
      <c r="A12" s="46">
        <v>6</v>
      </c>
      <c r="B12" s="46">
        <v>213</v>
      </c>
      <c r="C12" s="46" t="s">
        <v>138</v>
      </c>
      <c r="D12" s="46">
        <v>2130</v>
      </c>
      <c r="E12" s="46" t="s">
        <v>33</v>
      </c>
      <c r="F12" s="46" t="s">
        <v>132</v>
      </c>
      <c r="G12" s="46" t="s">
        <v>131</v>
      </c>
      <c r="H12" s="46">
        <v>997</v>
      </c>
      <c r="I12" s="46">
        <v>994</v>
      </c>
      <c r="J12" s="46" t="s">
        <v>131</v>
      </c>
      <c r="K12" s="46">
        <v>22</v>
      </c>
      <c r="L12" s="46">
        <v>9.5539539141999992</v>
      </c>
    </row>
    <row r="13" spans="1:12" x14ac:dyDescent="0.3">
      <c r="A13" s="46">
        <v>7</v>
      </c>
      <c r="B13" s="46">
        <v>215</v>
      </c>
      <c r="C13" s="46" t="s">
        <v>139</v>
      </c>
      <c r="D13" s="46">
        <v>21510</v>
      </c>
      <c r="E13" s="46" t="s">
        <v>35</v>
      </c>
      <c r="F13" s="46" t="s">
        <v>132</v>
      </c>
      <c r="G13" s="46" t="s">
        <v>131</v>
      </c>
      <c r="H13" s="46">
        <v>997</v>
      </c>
      <c r="I13" s="46">
        <v>994</v>
      </c>
      <c r="J13" s="46" t="s">
        <v>131</v>
      </c>
      <c r="K13" s="46">
        <v>3</v>
      </c>
      <c r="L13" s="46">
        <v>3.2318591888000001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12"/>
  <sheetViews>
    <sheetView workbookViewId="0"/>
  </sheetViews>
  <sheetFormatPr defaultRowHeight="14.4" x14ac:dyDescent="0.3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">
      <c r="A1" s="60" t="s">
        <v>5</v>
      </c>
    </row>
    <row r="2" spans="1:12" x14ac:dyDescent="0.3">
      <c r="A2" s="60" t="s">
        <v>145</v>
      </c>
    </row>
    <row r="4" spans="1:12" x14ac:dyDescent="0.3">
      <c r="A4" s="45" t="s">
        <v>110</v>
      </c>
      <c r="B4" s="45" t="s">
        <v>124</v>
      </c>
      <c r="C4" s="45" t="s">
        <v>125</v>
      </c>
      <c r="D4" s="45" t="s">
        <v>126</v>
      </c>
      <c r="E4" s="45" t="s">
        <v>127</v>
      </c>
      <c r="F4" s="45" t="s">
        <v>128</v>
      </c>
      <c r="G4" s="45" t="s">
        <v>114</v>
      </c>
      <c r="H4" s="45" t="s">
        <v>115</v>
      </c>
      <c r="I4" s="45" t="s">
        <v>129</v>
      </c>
      <c r="J4" s="45" t="s">
        <v>130</v>
      </c>
      <c r="K4" s="45" t="s">
        <v>116</v>
      </c>
      <c r="L4" s="45" t="s">
        <v>142</v>
      </c>
    </row>
    <row r="6" spans="1:12" x14ac:dyDescent="0.3">
      <c r="A6" s="46">
        <v>0</v>
      </c>
      <c r="B6" s="46">
        <v>211</v>
      </c>
      <c r="C6" s="46" t="s">
        <v>143</v>
      </c>
      <c r="D6" s="46">
        <v>2111</v>
      </c>
      <c r="E6" s="46" t="s">
        <v>37</v>
      </c>
      <c r="F6" s="46" t="s">
        <v>132</v>
      </c>
      <c r="G6" s="46" t="s">
        <v>131</v>
      </c>
      <c r="H6" s="46">
        <v>997</v>
      </c>
      <c r="I6" s="46">
        <v>994</v>
      </c>
      <c r="J6" s="46" t="s">
        <v>131</v>
      </c>
      <c r="K6" s="46">
        <v>120</v>
      </c>
      <c r="L6" s="46">
        <v>29.9519590821</v>
      </c>
    </row>
    <row r="7" spans="1:12" x14ac:dyDescent="0.3">
      <c r="A7" s="46">
        <v>1</v>
      </c>
      <c r="B7" s="46">
        <v>211</v>
      </c>
      <c r="C7" s="46" t="s">
        <v>143</v>
      </c>
      <c r="D7" s="46">
        <v>21120</v>
      </c>
      <c r="E7" s="46" t="s">
        <v>38</v>
      </c>
      <c r="F7" s="46" t="s">
        <v>132</v>
      </c>
      <c r="G7" s="46" t="s">
        <v>131</v>
      </c>
      <c r="H7" s="46">
        <v>997</v>
      </c>
      <c r="I7" s="46">
        <v>994</v>
      </c>
      <c r="J7" s="46" t="s">
        <v>131</v>
      </c>
      <c r="K7" s="46">
        <v>8</v>
      </c>
      <c r="L7" s="46">
        <v>2.0415513623999999</v>
      </c>
    </row>
    <row r="8" spans="1:12" x14ac:dyDescent="0.3">
      <c r="A8" s="46">
        <v>2</v>
      </c>
      <c r="B8" s="46">
        <v>211</v>
      </c>
      <c r="C8" s="46" t="s">
        <v>143</v>
      </c>
      <c r="D8" s="46">
        <v>21121</v>
      </c>
      <c r="E8" s="46" t="s">
        <v>39</v>
      </c>
      <c r="F8" s="46" t="s">
        <v>132</v>
      </c>
      <c r="G8" s="46" t="s">
        <v>131</v>
      </c>
      <c r="H8" s="46">
        <v>997</v>
      </c>
      <c r="I8" s="46">
        <v>994</v>
      </c>
      <c r="J8" s="46" t="s">
        <v>131</v>
      </c>
      <c r="K8" s="46">
        <v>21</v>
      </c>
      <c r="L8" s="46">
        <v>3.0006869297000001</v>
      </c>
    </row>
    <row r="9" spans="1:12" x14ac:dyDescent="0.3">
      <c r="A9" s="46">
        <v>3</v>
      </c>
      <c r="B9" s="46">
        <v>211</v>
      </c>
      <c r="C9" s="46" t="s">
        <v>143</v>
      </c>
      <c r="D9" s="46">
        <v>21122</v>
      </c>
      <c r="E9" s="46" t="s">
        <v>40</v>
      </c>
      <c r="F9" s="46" t="s">
        <v>132</v>
      </c>
      <c r="G9" s="46" t="s">
        <v>131</v>
      </c>
      <c r="H9" s="46">
        <v>997</v>
      </c>
      <c r="I9" s="46">
        <v>994</v>
      </c>
      <c r="J9" s="46" t="s">
        <v>131</v>
      </c>
      <c r="K9" s="46">
        <v>119</v>
      </c>
      <c r="L9" s="46">
        <v>22.392163319800002</v>
      </c>
    </row>
    <row r="10" spans="1:12" x14ac:dyDescent="0.3">
      <c r="A10" s="46">
        <v>4</v>
      </c>
      <c r="B10" s="46">
        <v>211</v>
      </c>
      <c r="C10" s="46" t="s">
        <v>143</v>
      </c>
      <c r="D10" s="46">
        <v>21124</v>
      </c>
      <c r="E10" s="46" t="s">
        <v>41</v>
      </c>
      <c r="F10" s="46" t="s">
        <v>132</v>
      </c>
      <c r="G10" s="46" t="s">
        <v>131</v>
      </c>
      <c r="H10" s="46">
        <v>997</v>
      </c>
      <c r="I10" s="46">
        <v>994</v>
      </c>
      <c r="J10" s="46" t="s">
        <v>131</v>
      </c>
      <c r="K10" s="46">
        <v>248</v>
      </c>
      <c r="L10" s="46">
        <v>73.019320052300003</v>
      </c>
    </row>
    <row r="11" spans="1:12" x14ac:dyDescent="0.3">
      <c r="A11" s="46">
        <v>5</v>
      </c>
      <c r="B11" s="46">
        <v>212</v>
      </c>
      <c r="C11" s="46" t="s">
        <v>144</v>
      </c>
      <c r="D11" s="46">
        <v>2121</v>
      </c>
      <c r="E11" s="46" t="s">
        <v>42</v>
      </c>
      <c r="F11" s="46" t="s">
        <v>132</v>
      </c>
      <c r="G11" s="46" t="s">
        <v>131</v>
      </c>
      <c r="H11" s="46">
        <v>997</v>
      </c>
      <c r="I11" s="46">
        <v>994</v>
      </c>
      <c r="J11" s="46" t="s">
        <v>131</v>
      </c>
      <c r="K11" s="46">
        <v>22</v>
      </c>
      <c r="L11" s="46">
        <v>6.6227939238999998</v>
      </c>
    </row>
    <row r="12" spans="1:12" x14ac:dyDescent="0.3">
      <c r="A12" s="46">
        <v>6</v>
      </c>
      <c r="B12" s="46">
        <v>213</v>
      </c>
      <c r="C12" s="46" t="s">
        <v>138</v>
      </c>
      <c r="D12" s="46">
        <v>2130</v>
      </c>
      <c r="E12" s="46" t="s">
        <v>33</v>
      </c>
      <c r="F12" s="46" t="s">
        <v>132</v>
      </c>
      <c r="G12" s="46" t="s">
        <v>131</v>
      </c>
      <c r="H12" s="46">
        <v>997</v>
      </c>
      <c r="I12" s="46">
        <v>994</v>
      </c>
      <c r="J12" s="46" t="s">
        <v>131</v>
      </c>
      <c r="K12" s="46">
        <v>2</v>
      </c>
      <c r="L12" s="46">
        <v>0.61009797990000003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12"/>
  <sheetViews>
    <sheetView workbookViewId="0"/>
  </sheetViews>
  <sheetFormatPr defaultRowHeight="14.4" x14ac:dyDescent="0.3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">
      <c r="A1" s="60" t="s">
        <v>5</v>
      </c>
    </row>
    <row r="2" spans="1:12" x14ac:dyDescent="0.3">
      <c r="A2" s="60" t="s">
        <v>146</v>
      </c>
    </row>
    <row r="4" spans="1:12" x14ac:dyDescent="0.3">
      <c r="A4" s="45" t="s">
        <v>110</v>
      </c>
      <c r="B4" s="45" t="s">
        <v>124</v>
      </c>
      <c r="C4" s="45" t="s">
        <v>125</v>
      </c>
      <c r="D4" s="45" t="s">
        <v>126</v>
      </c>
      <c r="E4" s="45" t="s">
        <v>127</v>
      </c>
      <c r="F4" s="45" t="s">
        <v>128</v>
      </c>
      <c r="G4" s="45" t="s">
        <v>114</v>
      </c>
      <c r="H4" s="45" t="s">
        <v>115</v>
      </c>
      <c r="I4" s="45" t="s">
        <v>129</v>
      </c>
      <c r="J4" s="45" t="s">
        <v>130</v>
      </c>
      <c r="K4" s="45" t="s">
        <v>116</v>
      </c>
      <c r="L4" s="45" t="s">
        <v>142</v>
      </c>
    </row>
    <row r="6" spans="1:12" x14ac:dyDescent="0.3">
      <c r="A6" s="46">
        <v>0</v>
      </c>
      <c r="B6" s="46">
        <v>211</v>
      </c>
      <c r="C6" s="46" t="s">
        <v>143</v>
      </c>
      <c r="D6" s="46">
        <v>2111</v>
      </c>
      <c r="E6" s="46" t="s">
        <v>37</v>
      </c>
      <c r="F6" s="46" t="s">
        <v>132</v>
      </c>
      <c r="G6" s="46" t="s">
        <v>131</v>
      </c>
      <c r="H6" s="46">
        <v>997</v>
      </c>
      <c r="I6" s="46">
        <v>994</v>
      </c>
      <c r="J6" s="46" t="s">
        <v>131</v>
      </c>
      <c r="K6" s="46">
        <v>158</v>
      </c>
      <c r="L6" s="46">
        <v>20.376851804800001</v>
      </c>
    </row>
    <row r="7" spans="1:12" x14ac:dyDescent="0.3">
      <c r="A7" s="46">
        <v>1</v>
      </c>
      <c r="B7" s="46">
        <v>211</v>
      </c>
      <c r="C7" s="46" t="s">
        <v>143</v>
      </c>
      <c r="D7" s="46">
        <v>21120</v>
      </c>
      <c r="E7" s="46" t="s">
        <v>38</v>
      </c>
      <c r="F7" s="46" t="s">
        <v>132</v>
      </c>
      <c r="G7" s="46" t="s">
        <v>131</v>
      </c>
      <c r="H7" s="46">
        <v>997</v>
      </c>
      <c r="I7" s="46">
        <v>994</v>
      </c>
      <c r="J7" s="46" t="s">
        <v>131</v>
      </c>
      <c r="K7" s="46">
        <v>27</v>
      </c>
      <c r="L7" s="46">
        <v>4.2859644354000004</v>
      </c>
    </row>
    <row r="8" spans="1:12" x14ac:dyDescent="0.3">
      <c r="A8" s="46">
        <v>2</v>
      </c>
      <c r="B8" s="46">
        <v>211</v>
      </c>
      <c r="C8" s="46" t="s">
        <v>143</v>
      </c>
      <c r="D8" s="46">
        <v>21121</v>
      </c>
      <c r="E8" s="46" t="s">
        <v>39</v>
      </c>
      <c r="F8" s="46" t="s">
        <v>132</v>
      </c>
      <c r="G8" s="46" t="s">
        <v>131</v>
      </c>
      <c r="H8" s="46">
        <v>997</v>
      </c>
      <c r="I8" s="46">
        <v>994</v>
      </c>
      <c r="J8" s="46" t="s">
        <v>131</v>
      </c>
      <c r="K8" s="46">
        <v>47</v>
      </c>
      <c r="L8" s="46">
        <v>3.4443202780000002</v>
      </c>
    </row>
    <row r="9" spans="1:12" x14ac:dyDescent="0.3">
      <c r="A9" s="46">
        <v>3</v>
      </c>
      <c r="B9" s="46">
        <v>211</v>
      </c>
      <c r="C9" s="46" t="s">
        <v>143</v>
      </c>
      <c r="D9" s="46">
        <v>21122</v>
      </c>
      <c r="E9" s="46" t="s">
        <v>40</v>
      </c>
      <c r="F9" s="46" t="s">
        <v>132</v>
      </c>
      <c r="G9" s="46" t="s">
        <v>131</v>
      </c>
      <c r="H9" s="46">
        <v>997</v>
      </c>
      <c r="I9" s="46">
        <v>994</v>
      </c>
      <c r="J9" s="46" t="s">
        <v>131</v>
      </c>
      <c r="K9" s="46">
        <v>295</v>
      </c>
      <c r="L9" s="46">
        <v>27.731363973099999</v>
      </c>
    </row>
    <row r="10" spans="1:12" x14ac:dyDescent="0.3">
      <c r="A10" s="46">
        <v>4</v>
      </c>
      <c r="B10" s="46">
        <v>211</v>
      </c>
      <c r="C10" s="46" t="s">
        <v>143</v>
      </c>
      <c r="D10" s="46">
        <v>21124</v>
      </c>
      <c r="E10" s="46" t="s">
        <v>41</v>
      </c>
      <c r="F10" s="46" t="s">
        <v>132</v>
      </c>
      <c r="G10" s="46" t="s">
        <v>131</v>
      </c>
      <c r="H10" s="46">
        <v>997</v>
      </c>
      <c r="I10" s="46">
        <v>994</v>
      </c>
      <c r="J10" s="46" t="s">
        <v>131</v>
      </c>
      <c r="K10" s="46">
        <v>370</v>
      </c>
      <c r="L10" s="46">
        <v>73.398091559299999</v>
      </c>
    </row>
    <row r="11" spans="1:12" x14ac:dyDescent="0.3">
      <c r="A11" s="46">
        <v>5</v>
      </c>
      <c r="B11" s="46">
        <v>212</v>
      </c>
      <c r="C11" s="46" t="s">
        <v>144</v>
      </c>
      <c r="D11" s="46">
        <v>2121</v>
      </c>
      <c r="E11" s="46" t="s">
        <v>42</v>
      </c>
      <c r="F11" s="46" t="s">
        <v>132</v>
      </c>
      <c r="G11" s="46" t="s">
        <v>131</v>
      </c>
      <c r="H11" s="46">
        <v>997</v>
      </c>
      <c r="I11" s="46">
        <v>994</v>
      </c>
      <c r="J11" s="46" t="s">
        <v>131</v>
      </c>
      <c r="K11" s="46">
        <v>31</v>
      </c>
      <c r="L11" s="46">
        <v>13.096786787599999</v>
      </c>
    </row>
    <row r="12" spans="1:12" x14ac:dyDescent="0.3">
      <c r="A12" s="46">
        <v>6</v>
      </c>
      <c r="B12" s="46">
        <v>213</v>
      </c>
      <c r="C12" s="46" t="s">
        <v>138</v>
      </c>
      <c r="D12" s="46">
        <v>2130</v>
      </c>
      <c r="E12" s="46" t="s">
        <v>33</v>
      </c>
      <c r="F12" s="46" t="s">
        <v>132</v>
      </c>
      <c r="G12" s="46" t="s">
        <v>131</v>
      </c>
      <c r="H12" s="46">
        <v>997</v>
      </c>
      <c r="I12" s="46">
        <v>994</v>
      </c>
      <c r="J12" s="46" t="s">
        <v>131</v>
      </c>
      <c r="K12" s="46">
        <v>2</v>
      </c>
      <c r="L12" s="46">
        <v>2.8764711799999999E-2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12"/>
  <sheetViews>
    <sheetView workbookViewId="0"/>
  </sheetViews>
  <sheetFormatPr defaultRowHeight="14.4" x14ac:dyDescent="0.3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">
      <c r="A1" s="60" t="s">
        <v>5</v>
      </c>
    </row>
    <row r="2" spans="1:12" x14ac:dyDescent="0.3">
      <c r="A2" s="60" t="s">
        <v>147</v>
      </c>
    </row>
    <row r="4" spans="1:12" x14ac:dyDescent="0.3">
      <c r="A4" s="45" t="s">
        <v>110</v>
      </c>
      <c r="B4" s="45" t="s">
        <v>124</v>
      </c>
      <c r="C4" s="45" t="s">
        <v>125</v>
      </c>
      <c r="D4" s="45" t="s">
        <v>126</v>
      </c>
      <c r="E4" s="45" t="s">
        <v>127</v>
      </c>
      <c r="F4" s="45" t="s">
        <v>128</v>
      </c>
      <c r="G4" s="45" t="s">
        <v>114</v>
      </c>
      <c r="H4" s="45" t="s">
        <v>115</v>
      </c>
      <c r="I4" s="45" t="s">
        <v>129</v>
      </c>
      <c r="J4" s="45" t="s">
        <v>130</v>
      </c>
      <c r="K4" s="45" t="s">
        <v>116</v>
      </c>
      <c r="L4" s="45" t="s">
        <v>117</v>
      </c>
    </row>
    <row r="6" spans="1:12" x14ac:dyDescent="0.3">
      <c r="A6" s="46">
        <v>0</v>
      </c>
      <c r="B6" s="46">
        <v>215</v>
      </c>
      <c r="C6" s="46" t="s">
        <v>139</v>
      </c>
      <c r="D6" s="46">
        <v>21512</v>
      </c>
      <c r="E6" s="46" t="s">
        <v>44</v>
      </c>
      <c r="F6" s="46" t="s">
        <v>132</v>
      </c>
      <c r="G6" s="46" t="s">
        <v>131</v>
      </c>
      <c r="H6" s="46">
        <v>997</v>
      </c>
      <c r="I6" s="46">
        <v>994</v>
      </c>
      <c r="J6" s="46" t="s">
        <v>131</v>
      </c>
      <c r="K6" s="46">
        <v>5</v>
      </c>
      <c r="L6" s="46">
        <v>18.148738957300001</v>
      </c>
    </row>
    <row r="7" spans="1:12" x14ac:dyDescent="0.3">
      <c r="A7" s="46">
        <v>1</v>
      </c>
      <c r="B7" s="46">
        <v>215</v>
      </c>
      <c r="C7" s="46" t="s">
        <v>139</v>
      </c>
      <c r="D7" s="46">
        <v>21513</v>
      </c>
      <c r="E7" s="46" t="s">
        <v>45</v>
      </c>
      <c r="F7" s="46" t="s">
        <v>132</v>
      </c>
      <c r="G7" s="46" t="s">
        <v>131</v>
      </c>
      <c r="H7" s="46">
        <v>997</v>
      </c>
      <c r="I7" s="46">
        <v>994</v>
      </c>
      <c r="J7" s="46" t="s">
        <v>131</v>
      </c>
      <c r="K7" s="46">
        <v>3</v>
      </c>
      <c r="L7" s="46">
        <v>0.25329590749999997</v>
      </c>
    </row>
    <row r="8" spans="1:12" x14ac:dyDescent="0.3">
      <c r="A8" s="46">
        <v>2</v>
      </c>
      <c r="B8" s="46">
        <v>215</v>
      </c>
      <c r="C8" s="46" t="s">
        <v>139</v>
      </c>
      <c r="D8" s="46">
        <v>2152</v>
      </c>
      <c r="E8" s="46" t="s">
        <v>46</v>
      </c>
      <c r="F8" s="46" t="s">
        <v>132</v>
      </c>
      <c r="G8" s="46" t="s">
        <v>131</v>
      </c>
      <c r="H8" s="46">
        <v>997</v>
      </c>
      <c r="I8" s="46">
        <v>994</v>
      </c>
      <c r="J8" s="46" t="s">
        <v>131</v>
      </c>
      <c r="K8" s="46">
        <v>3</v>
      </c>
      <c r="L8" s="46">
        <v>0.36820269059999999</v>
      </c>
    </row>
    <row r="9" spans="1:12" x14ac:dyDescent="0.3">
      <c r="A9" s="46">
        <v>3</v>
      </c>
      <c r="B9" s="46">
        <v>23</v>
      </c>
      <c r="C9" s="46" t="s">
        <v>148</v>
      </c>
      <c r="D9" s="46">
        <v>2301</v>
      </c>
      <c r="E9" s="46" t="s">
        <v>47</v>
      </c>
      <c r="F9" s="46" t="s">
        <v>132</v>
      </c>
      <c r="G9" s="46" t="s">
        <v>131</v>
      </c>
      <c r="H9" s="46">
        <v>997</v>
      </c>
      <c r="I9" s="46">
        <v>994</v>
      </c>
      <c r="J9" s="46" t="s">
        <v>131</v>
      </c>
      <c r="K9" s="46">
        <v>8</v>
      </c>
      <c r="L9" s="46">
        <v>144.078081387</v>
      </c>
    </row>
    <row r="10" spans="1:12" x14ac:dyDescent="0.3">
      <c r="A10" s="46">
        <v>4</v>
      </c>
      <c r="B10" s="46">
        <v>23</v>
      </c>
      <c r="C10" s="46" t="s">
        <v>148</v>
      </c>
      <c r="D10" s="46">
        <v>2302</v>
      </c>
      <c r="E10" s="46" t="s">
        <v>48</v>
      </c>
      <c r="F10" s="46" t="s">
        <v>132</v>
      </c>
      <c r="G10" s="46" t="s">
        <v>131</v>
      </c>
      <c r="H10" s="46">
        <v>997</v>
      </c>
      <c r="I10" s="46">
        <v>994</v>
      </c>
      <c r="J10" s="46" t="s">
        <v>131</v>
      </c>
      <c r="K10" s="46">
        <v>19</v>
      </c>
      <c r="L10" s="46">
        <v>615.76286065700003</v>
      </c>
    </row>
    <row r="11" spans="1:12" x14ac:dyDescent="0.3">
      <c r="A11" s="46">
        <v>5</v>
      </c>
      <c r="B11" s="46">
        <v>24</v>
      </c>
      <c r="C11" s="46" t="s">
        <v>149</v>
      </c>
      <c r="D11" s="46">
        <v>241</v>
      </c>
      <c r="E11" s="46" t="s">
        <v>49</v>
      </c>
      <c r="F11" s="46" t="s">
        <v>132</v>
      </c>
      <c r="G11" s="46" t="s">
        <v>131</v>
      </c>
      <c r="H11" s="46">
        <v>997</v>
      </c>
      <c r="I11" s="46">
        <v>994</v>
      </c>
      <c r="J11" s="46" t="s">
        <v>131</v>
      </c>
      <c r="K11" s="46">
        <v>2020</v>
      </c>
      <c r="L11" s="46">
        <v>712.84437580899998</v>
      </c>
    </row>
    <row r="12" spans="1:12" x14ac:dyDescent="0.3">
      <c r="A12" s="46">
        <v>6</v>
      </c>
      <c r="B12" s="46">
        <v>24</v>
      </c>
      <c r="C12" s="46" t="s">
        <v>149</v>
      </c>
      <c r="D12" s="46">
        <v>242</v>
      </c>
      <c r="E12" s="46" t="s">
        <v>50</v>
      </c>
      <c r="F12" s="46" t="s">
        <v>132</v>
      </c>
      <c r="G12" s="46" t="s">
        <v>131</v>
      </c>
      <c r="H12" s="46">
        <v>997</v>
      </c>
      <c r="I12" s="46">
        <v>994</v>
      </c>
      <c r="J12" s="46" t="s">
        <v>131</v>
      </c>
      <c r="K12" s="46">
        <v>2</v>
      </c>
      <c r="L12" s="46">
        <v>14.0885445732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L11"/>
  <sheetViews>
    <sheetView workbookViewId="0"/>
  </sheetViews>
  <sheetFormatPr defaultRowHeight="14.4" x14ac:dyDescent="0.3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">
      <c r="A1" s="60" t="s">
        <v>5</v>
      </c>
    </row>
    <row r="2" spans="1:12" x14ac:dyDescent="0.3">
      <c r="A2" s="60" t="s">
        <v>150</v>
      </c>
    </row>
    <row r="4" spans="1:12" x14ac:dyDescent="0.3">
      <c r="A4" s="45" t="s">
        <v>110</v>
      </c>
      <c r="B4" s="45" t="s">
        <v>124</v>
      </c>
      <c r="C4" s="45" t="s">
        <v>125</v>
      </c>
      <c r="D4" s="45" t="s">
        <v>126</v>
      </c>
      <c r="E4" s="45" t="s">
        <v>127</v>
      </c>
      <c r="F4" s="45" t="s">
        <v>128</v>
      </c>
      <c r="G4" s="45" t="s">
        <v>114</v>
      </c>
      <c r="H4" s="45" t="s">
        <v>115</v>
      </c>
      <c r="I4" s="45" t="s">
        <v>129</v>
      </c>
      <c r="J4" s="45" t="s">
        <v>130</v>
      </c>
      <c r="K4" s="45" t="s">
        <v>116</v>
      </c>
      <c r="L4" s="45" t="s">
        <v>117</v>
      </c>
    </row>
    <row r="6" spans="1:12" x14ac:dyDescent="0.3">
      <c r="A6" s="46">
        <v>0</v>
      </c>
      <c r="B6" s="46">
        <v>215</v>
      </c>
      <c r="C6" s="46" t="s">
        <v>139</v>
      </c>
      <c r="D6" s="46">
        <v>21512</v>
      </c>
      <c r="E6" s="46" t="s">
        <v>44</v>
      </c>
      <c r="F6" s="46" t="s">
        <v>132</v>
      </c>
      <c r="G6" s="46" t="s">
        <v>131</v>
      </c>
      <c r="H6" s="46">
        <v>997</v>
      </c>
      <c r="I6" s="46">
        <v>994</v>
      </c>
      <c r="J6" s="46" t="s">
        <v>131</v>
      </c>
      <c r="K6" s="46">
        <v>1</v>
      </c>
      <c r="L6" s="46">
        <v>0.87025234709999999</v>
      </c>
    </row>
    <row r="7" spans="1:12" x14ac:dyDescent="0.3">
      <c r="A7" s="46">
        <v>1</v>
      </c>
      <c r="B7" s="46">
        <v>215</v>
      </c>
      <c r="C7" s="46" t="s">
        <v>139</v>
      </c>
      <c r="D7" s="46">
        <v>2152</v>
      </c>
      <c r="E7" s="46" t="s">
        <v>46</v>
      </c>
      <c r="F7" s="46" t="s">
        <v>132</v>
      </c>
      <c r="G7" s="46" t="s">
        <v>131</v>
      </c>
      <c r="H7" s="46">
        <v>997</v>
      </c>
      <c r="I7" s="46">
        <v>994</v>
      </c>
      <c r="J7" s="46" t="s">
        <v>131</v>
      </c>
      <c r="K7" s="46">
        <v>1</v>
      </c>
      <c r="L7" s="46">
        <v>1.8360542899999999E-2</v>
      </c>
    </row>
    <row r="8" spans="1:12" x14ac:dyDescent="0.3">
      <c r="A8" s="46">
        <v>2</v>
      </c>
      <c r="B8" s="46">
        <v>23</v>
      </c>
      <c r="C8" s="46" t="s">
        <v>148</v>
      </c>
      <c r="D8" s="46">
        <v>2301</v>
      </c>
      <c r="E8" s="46" t="s">
        <v>47</v>
      </c>
      <c r="F8" s="46" t="s">
        <v>132</v>
      </c>
      <c r="G8" s="46" t="s">
        <v>131</v>
      </c>
      <c r="H8" s="46">
        <v>997</v>
      </c>
      <c r="I8" s="46">
        <v>994</v>
      </c>
      <c r="J8" s="46" t="s">
        <v>131</v>
      </c>
      <c r="K8" s="46">
        <v>3</v>
      </c>
      <c r="L8" s="46">
        <v>4.8573161196000001</v>
      </c>
    </row>
    <row r="9" spans="1:12" x14ac:dyDescent="0.3">
      <c r="A9" s="46">
        <v>3</v>
      </c>
      <c r="B9" s="46">
        <v>23</v>
      </c>
      <c r="C9" s="46" t="s">
        <v>148</v>
      </c>
      <c r="D9" s="46">
        <v>2302</v>
      </c>
      <c r="E9" s="46" t="s">
        <v>48</v>
      </c>
      <c r="F9" s="46" t="s">
        <v>132</v>
      </c>
      <c r="G9" s="46" t="s">
        <v>131</v>
      </c>
      <c r="H9" s="46">
        <v>997</v>
      </c>
      <c r="I9" s="46">
        <v>994</v>
      </c>
      <c r="J9" s="46" t="s">
        <v>131</v>
      </c>
      <c r="K9" s="46">
        <v>3</v>
      </c>
      <c r="L9" s="46">
        <v>6.5721191592999997</v>
      </c>
    </row>
    <row r="10" spans="1:12" x14ac:dyDescent="0.3">
      <c r="A10" s="46">
        <v>4</v>
      </c>
      <c r="B10" s="46">
        <v>24</v>
      </c>
      <c r="C10" s="46" t="s">
        <v>149</v>
      </c>
      <c r="D10" s="46">
        <v>241</v>
      </c>
      <c r="E10" s="46" t="s">
        <v>49</v>
      </c>
      <c r="F10" s="46" t="s">
        <v>132</v>
      </c>
      <c r="G10" s="46" t="s">
        <v>131</v>
      </c>
      <c r="H10" s="46">
        <v>997</v>
      </c>
      <c r="I10" s="46">
        <v>994</v>
      </c>
      <c r="J10" s="46" t="s">
        <v>131</v>
      </c>
      <c r="K10" s="46">
        <v>11</v>
      </c>
      <c r="L10" s="46">
        <v>3.9021372404000001</v>
      </c>
    </row>
    <row r="11" spans="1:12" x14ac:dyDescent="0.3">
      <c r="A11" s="46">
        <v>5</v>
      </c>
      <c r="B11" s="46">
        <v>24</v>
      </c>
      <c r="C11" s="46" t="s">
        <v>149</v>
      </c>
      <c r="D11" s="46">
        <v>242</v>
      </c>
      <c r="E11" s="46" t="s">
        <v>50</v>
      </c>
      <c r="F11" s="46" t="s">
        <v>132</v>
      </c>
      <c r="G11" s="46" t="s">
        <v>131</v>
      </c>
      <c r="H11" s="46">
        <v>997</v>
      </c>
      <c r="I11" s="46">
        <v>994</v>
      </c>
      <c r="J11" s="46" t="s">
        <v>131</v>
      </c>
      <c r="K11" s="46">
        <v>1</v>
      </c>
      <c r="L11" s="46">
        <v>9.612E-7</v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11"/>
  <sheetViews>
    <sheetView workbookViewId="0"/>
  </sheetViews>
  <sheetFormatPr defaultRowHeight="14.4" x14ac:dyDescent="0.3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">
      <c r="A1" s="60" t="s">
        <v>5</v>
      </c>
    </row>
    <row r="2" spans="1:12" x14ac:dyDescent="0.3">
      <c r="A2" s="60" t="s">
        <v>151</v>
      </c>
    </row>
    <row r="4" spans="1:12" x14ac:dyDescent="0.3">
      <c r="A4" s="45" t="s">
        <v>110</v>
      </c>
      <c r="B4" s="45" t="s">
        <v>124</v>
      </c>
      <c r="C4" s="45" t="s">
        <v>125</v>
      </c>
      <c r="D4" s="45" t="s">
        <v>126</v>
      </c>
      <c r="E4" s="45" t="s">
        <v>127</v>
      </c>
      <c r="F4" s="45" t="s">
        <v>128</v>
      </c>
      <c r="G4" s="45" t="s">
        <v>114</v>
      </c>
      <c r="H4" s="45" t="s">
        <v>115</v>
      </c>
      <c r="I4" s="45" t="s">
        <v>129</v>
      </c>
      <c r="J4" s="45" t="s">
        <v>130</v>
      </c>
      <c r="K4" s="45" t="s">
        <v>116</v>
      </c>
      <c r="L4" s="45" t="s">
        <v>117</v>
      </c>
    </row>
    <row r="6" spans="1:12" x14ac:dyDescent="0.3">
      <c r="A6" s="46">
        <v>0</v>
      </c>
      <c r="B6" s="46">
        <v>215</v>
      </c>
      <c r="C6" s="46" t="s">
        <v>139</v>
      </c>
      <c r="D6" s="46">
        <v>21512</v>
      </c>
      <c r="E6" s="46" t="s">
        <v>44</v>
      </c>
      <c r="F6" s="46" t="s">
        <v>132</v>
      </c>
      <c r="G6" s="46" t="s">
        <v>131</v>
      </c>
      <c r="H6" s="46">
        <v>997</v>
      </c>
      <c r="I6" s="46">
        <v>994</v>
      </c>
      <c r="J6" s="46" t="s">
        <v>131</v>
      </c>
      <c r="K6" s="46">
        <v>3</v>
      </c>
      <c r="L6" s="46">
        <v>13.1782052179</v>
      </c>
    </row>
    <row r="7" spans="1:12" x14ac:dyDescent="0.3">
      <c r="A7" s="46">
        <v>1</v>
      </c>
      <c r="B7" s="46">
        <v>215</v>
      </c>
      <c r="C7" s="46" t="s">
        <v>139</v>
      </c>
      <c r="D7" s="46">
        <v>2152</v>
      </c>
      <c r="E7" s="46" t="s">
        <v>46</v>
      </c>
      <c r="F7" s="46" t="s">
        <v>132</v>
      </c>
      <c r="G7" s="46" t="s">
        <v>131</v>
      </c>
      <c r="H7" s="46">
        <v>997</v>
      </c>
      <c r="I7" s="46">
        <v>994</v>
      </c>
      <c r="J7" s="46" t="s">
        <v>131</v>
      </c>
      <c r="K7" s="46">
        <v>2</v>
      </c>
      <c r="L7" s="46">
        <v>0.2122382106</v>
      </c>
    </row>
    <row r="8" spans="1:12" x14ac:dyDescent="0.3">
      <c r="A8" s="46">
        <v>2</v>
      </c>
      <c r="B8" s="46">
        <v>23</v>
      </c>
      <c r="C8" s="46" t="s">
        <v>148</v>
      </c>
      <c r="D8" s="46">
        <v>2301</v>
      </c>
      <c r="E8" s="46" t="s">
        <v>47</v>
      </c>
      <c r="F8" s="46" t="s">
        <v>132</v>
      </c>
      <c r="G8" s="46" t="s">
        <v>131</v>
      </c>
      <c r="H8" s="46">
        <v>997</v>
      </c>
      <c r="I8" s="46">
        <v>994</v>
      </c>
      <c r="J8" s="46" t="s">
        <v>131</v>
      </c>
      <c r="K8" s="46">
        <v>3</v>
      </c>
      <c r="L8" s="46">
        <v>8.5694437840000006</v>
      </c>
    </row>
    <row r="9" spans="1:12" x14ac:dyDescent="0.3">
      <c r="A9" s="46">
        <v>3</v>
      </c>
      <c r="B9" s="46">
        <v>23</v>
      </c>
      <c r="C9" s="46" t="s">
        <v>148</v>
      </c>
      <c r="D9" s="46">
        <v>2302</v>
      </c>
      <c r="E9" s="46" t="s">
        <v>48</v>
      </c>
      <c r="F9" s="46" t="s">
        <v>132</v>
      </c>
      <c r="G9" s="46" t="s">
        <v>131</v>
      </c>
      <c r="H9" s="46">
        <v>997</v>
      </c>
      <c r="I9" s="46">
        <v>994</v>
      </c>
      <c r="J9" s="46" t="s">
        <v>131</v>
      </c>
      <c r="K9" s="46">
        <v>6</v>
      </c>
      <c r="L9" s="46">
        <v>6.5455798481</v>
      </c>
    </row>
    <row r="10" spans="1:12" x14ac:dyDescent="0.3">
      <c r="A10" s="46">
        <v>4</v>
      </c>
      <c r="B10" s="46">
        <v>24</v>
      </c>
      <c r="C10" s="46" t="s">
        <v>149</v>
      </c>
      <c r="D10" s="46">
        <v>241</v>
      </c>
      <c r="E10" s="46" t="s">
        <v>49</v>
      </c>
      <c r="F10" s="46" t="s">
        <v>132</v>
      </c>
      <c r="G10" s="46" t="s">
        <v>131</v>
      </c>
      <c r="H10" s="46">
        <v>997</v>
      </c>
      <c r="I10" s="46">
        <v>994</v>
      </c>
      <c r="J10" s="46" t="s">
        <v>131</v>
      </c>
      <c r="K10" s="46">
        <v>29</v>
      </c>
      <c r="L10" s="46">
        <v>6.5090161043999997</v>
      </c>
    </row>
    <row r="11" spans="1:12" x14ac:dyDescent="0.3">
      <c r="A11" s="46">
        <v>5</v>
      </c>
      <c r="B11" s="46">
        <v>24</v>
      </c>
      <c r="C11" s="46" t="s">
        <v>149</v>
      </c>
      <c r="D11" s="46">
        <v>242</v>
      </c>
      <c r="E11" s="46" t="s">
        <v>50</v>
      </c>
      <c r="F11" s="46" t="s">
        <v>132</v>
      </c>
      <c r="G11" s="46" t="s">
        <v>131</v>
      </c>
      <c r="H11" s="46">
        <v>997</v>
      </c>
      <c r="I11" s="46">
        <v>994</v>
      </c>
      <c r="J11" s="46" t="s">
        <v>131</v>
      </c>
      <c r="K11" s="46">
        <v>1</v>
      </c>
      <c r="L11" s="46">
        <v>0.94025212719999995</v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L9"/>
  <sheetViews>
    <sheetView workbookViewId="0"/>
  </sheetViews>
  <sheetFormatPr defaultRowHeight="14.4" x14ac:dyDescent="0.3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">
      <c r="A1" s="60" t="s">
        <v>5</v>
      </c>
    </row>
    <row r="2" spans="1:12" x14ac:dyDescent="0.3">
      <c r="A2" s="60" t="s">
        <v>152</v>
      </c>
    </row>
    <row r="4" spans="1:12" x14ac:dyDescent="0.3">
      <c r="A4" s="45" t="s">
        <v>110</v>
      </c>
      <c r="B4" s="45" t="s">
        <v>124</v>
      </c>
      <c r="C4" s="45" t="s">
        <v>125</v>
      </c>
      <c r="D4" s="45" t="s">
        <v>126</v>
      </c>
      <c r="E4" s="45" t="s">
        <v>127</v>
      </c>
      <c r="F4" s="45" t="s">
        <v>128</v>
      </c>
      <c r="G4" s="45" t="s">
        <v>114</v>
      </c>
      <c r="H4" s="45" t="s">
        <v>115</v>
      </c>
      <c r="I4" s="45" t="s">
        <v>129</v>
      </c>
      <c r="J4" s="45" t="s">
        <v>130</v>
      </c>
      <c r="K4" s="45" t="s">
        <v>116</v>
      </c>
      <c r="L4" s="45" t="s">
        <v>142</v>
      </c>
    </row>
    <row r="6" spans="1:12" x14ac:dyDescent="0.3">
      <c r="A6" s="46">
        <v>0</v>
      </c>
      <c r="B6" s="46">
        <v>215</v>
      </c>
      <c r="C6" s="46" t="s">
        <v>139</v>
      </c>
      <c r="D6" s="46">
        <v>21513</v>
      </c>
      <c r="E6" s="46" t="s">
        <v>45</v>
      </c>
      <c r="F6" s="46" t="s">
        <v>132</v>
      </c>
      <c r="G6" s="46" t="s">
        <v>131</v>
      </c>
      <c r="H6" s="46">
        <v>997</v>
      </c>
      <c r="I6" s="46">
        <v>994</v>
      </c>
      <c r="J6" s="46" t="s">
        <v>131</v>
      </c>
      <c r="K6" s="46">
        <v>9</v>
      </c>
      <c r="L6" s="46">
        <v>4.4641050756</v>
      </c>
    </row>
    <row r="7" spans="1:12" x14ac:dyDescent="0.3">
      <c r="A7" s="46">
        <v>1</v>
      </c>
      <c r="B7" s="46">
        <v>215</v>
      </c>
      <c r="C7" s="46" t="s">
        <v>139</v>
      </c>
      <c r="D7" s="46">
        <v>2152</v>
      </c>
      <c r="E7" s="46" t="s">
        <v>46</v>
      </c>
      <c r="F7" s="46" t="s">
        <v>132</v>
      </c>
      <c r="G7" s="46" t="s">
        <v>131</v>
      </c>
      <c r="H7" s="46">
        <v>997</v>
      </c>
      <c r="I7" s="46">
        <v>994</v>
      </c>
      <c r="J7" s="46" t="s">
        <v>131</v>
      </c>
      <c r="K7" s="46">
        <v>10</v>
      </c>
      <c r="L7" s="46">
        <v>0.73813838539999999</v>
      </c>
    </row>
    <row r="8" spans="1:12" x14ac:dyDescent="0.3">
      <c r="A8" s="46">
        <v>2</v>
      </c>
      <c r="B8" s="46">
        <v>22</v>
      </c>
      <c r="C8" s="46" t="s">
        <v>153</v>
      </c>
      <c r="D8" s="46">
        <v>221</v>
      </c>
      <c r="E8" s="46" t="s">
        <v>51</v>
      </c>
      <c r="F8" s="46" t="s">
        <v>132</v>
      </c>
      <c r="G8" s="46" t="s">
        <v>131</v>
      </c>
      <c r="H8" s="46">
        <v>997</v>
      </c>
      <c r="I8" s="46">
        <v>994</v>
      </c>
      <c r="J8" s="46" t="s">
        <v>131</v>
      </c>
      <c r="K8" s="46">
        <v>157</v>
      </c>
      <c r="L8" s="46">
        <v>421.38278009599998</v>
      </c>
    </row>
    <row r="9" spans="1:12" x14ac:dyDescent="0.3">
      <c r="A9" s="46">
        <v>3</v>
      </c>
      <c r="B9" s="46">
        <v>22</v>
      </c>
      <c r="C9" s="46" t="s">
        <v>153</v>
      </c>
      <c r="D9" s="46">
        <v>222</v>
      </c>
      <c r="E9" s="46" t="s">
        <v>52</v>
      </c>
      <c r="F9" s="46" t="s">
        <v>132</v>
      </c>
      <c r="G9" s="46" t="s">
        <v>131</v>
      </c>
      <c r="H9" s="46">
        <v>997</v>
      </c>
      <c r="I9" s="46">
        <v>994</v>
      </c>
      <c r="J9" s="46" t="s">
        <v>131</v>
      </c>
      <c r="K9" s="46">
        <v>49</v>
      </c>
      <c r="L9" s="46">
        <v>62.0002118389</v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L8"/>
  <sheetViews>
    <sheetView workbookViewId="0"/>
  </sheetViews>
  <sheetFormatPr defaultRowHeight="14.4" x14ac:dyDescent="0.3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">
      <c r="A1" s="60" t="s">
        <v>5</v>
      </c>
    </row>
    <row r="2" spans="1:12" x14ac:dyDescent="0.3">
      <c r="A2" s="60" t="s">
        <v>154</v>
      </c>
    </row>
    <row r="4" spans="1:12" x14ac:dyDescent="0.3">
      <c r="A4" s="45" t="s">
        <v>110</v>
      </c>
      <c r="B4" s="45" t="s">
        <v>124</v>
      </c>
      <c r="C4" s="45" t="s">
        <v>125</v>
      </c>
      <c r="D4" s="45" t="s">
        <v>126</v>
      </c>
      <c r="E4" s="45" t="s">
        <v>127</v>
      </c>
      <c r="F4" s="45" t="s">
        <v>128</v>
      </c>
      <c r="G4" s="45" t="s">
        <v>114</v>
      </c>
      <c r="H4" s="45" t="s">
        <v>115</v>
      </c>
      <c r="I4" s="45" t="s">
        <v>129</v>
      </c>
      <c r="J4" s="45" t="s">
        <v>130</v>
      </c>
      <c r="K4" s="45" t="s">
        <v>116</v>
      </c>
      <c r="L4" s="45" t="s">
        <v>142</v>
      </c>
    </row>
    <row r="6" spans="1:12" x14ac:dyDescent="0.3">
      <c r="A6" s="46">
        <v>0</v>
      </c>
      <c r="B6" s="46">
        <v>215</v>
      </c>
      <c r="C6" s="46" t="s">
        <v>139</v>
      </c>
      <c r="D6" s="46">
        <v>2152</v>
      </c>
      <c r="E6" s="46" t="s">
        <v>46</v>
      </c>
      <c r="F6" s="46" t="s">
        <v>132</v>
      </c>
      <c r="G6" s="46" t="s">
        <v>131</v>
      </c>
      <c r="H6" s="46">
        <v>997</v>
      </c>
      <c r="I6" s="46">
        <v>994</v>
      </c>
      <c r="J6" s="46" t="s">
        <v>131</v>
      </c>
      <c r="K6" s="46">
        <v>5</v>
      </c>
      <c r="L6" s="46">
        <v>0.27697179669999999</v>
      </c>
    </row>
    <row r="7" spans="1:12" x14ac:dyDescent="0.3">
      <c r="A7" s="46">
        <v>1</v>
      </c>
      <c r="B7" s="46">
        <v>22</v>
      </c>
      <c r="C7" s="46" t="s">
        <v>153</v>
      </c>
      <c r="D7" s="46">
        <v>221</v>
      </c>
      <c r="E7" s="46" t="s">
        <v>51</v>
      </c>
      <c r="F7" s="46" t="s">
        <v>132</v>
      </c>
      <c r="G7" s="46" t="s">
        <v>131</v>
      </c>
      <c r="H7" s="46">
        <v>997</v>
      </c>
      <c r="I7" s="46">
        <v>994</v>
      </c>
      <c r="J7" s="46" t="s">
        <v>131</v>
      </c>
      <c r="K7" s="46">
        <v>33</v>
      </c>
      <c r="L7" s="46">
        <v>36.490824415299997</v>
      </c>
    </row>
    <row r="8" spans="1:12" x14ac:dyDescent="0.3">
      <c r="A8" s="46">
        <v>2</v>
      </c>
      <c r="B8" s="46">
        <v>22</v>
      </c>
      <c r="C8" s="46" t="s">
        <v>153</v>
      </c>
      <c r="D8" s="46">
        <v>222</v>
      </c>
      <c r="E8" s="46" t="s">
        <v>52</v>
      </c>
      <c r="F8" s="46" t="s">
        <v>132</v>
      </c>
      <c r="G8" s="46" t="s">
        <v>131</v>
      </c>
      <c r="H8" s="46">
        <v>997</v>
      </c>
      <c r="I8" s="46">
        <v>994</v>
      </c>
      <c r="J8" s="46" t="s">
        <v>131</v>
      </c>
      <c r="K8" s="46">
        <v>10</v>
      </c>
      <c r="L8" s="46">
        <v>3.4910592685999999</v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L9"/>
  <sheetViews>
    <sheetView workbookViewId="0"/>
  </sheetViews>
  <sheetFormatPr defaultRowHeight="14.4" x14ac:dyDescent="0.3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">
      <c r="A1" s="60" t="s">
        <v>5</v>
      </c>
    </row>
    <row r="2" spans="1:12" x14ac:dyDescent="0.3">
      <c r="A2" s="60" t="s">
        <v>155</v>
      </c>
    </row>
    <row r="4" spans="1:12" x14ac:dyDescent="0.3">
      <c r="A4" s="45" t="s">
        <v>110</v>
      </c>
      <c r="B4" s="45" t="s">
        <v>124</v>
      </c>
      <c r="C4" s="45" t="s">
        <v>125</v>
      </c>
      <c r="D4" s="45" t="s">
        <v>126</v>
      </c>
      <c r="E4" s="45" t="s">
        <v>127</v>
      </c>
      <c r="F4" s="45" t="s">
        <v>128</v>
      </c>
      <c r="G4" s="45" t="s">
        <v>114</v>
      </c>
      <c r="H4" s="45" t="s">
        <v>115</v>
      </c>
      <c r="I4" s="45" t="s">
        <v>129</v>
      </c>
      <c r="J4" s="45" t="s">
        <v>130</v>
      </c>
      <c r="K4" s="45" t="s">
        <v>116</v>
      </c>
      <c r="L4" s="45" t="s">
        <v>142</v>
      </c>
    </row>
    <row r="6" spans="1:12" x14ac:dyDescent="0.3">
      <c r="A6" s="46">
        <v>0</v>
      </c>
      <c r="B6" s="46">
        <v>215</v>
      </c>
      <c r="C6" s="46" t="s">
        <v>139</v>
      </c>
      <c r="D6" s="46">
        <v>21513</v>
      </c>
      <c r="E6" s="46" t="s">
        <v>45</v>
      </c>
      <c r="F6" s="46" t="s">
        <v>132</v>
      </c>
      <c r="G6" s="46" t="s">
        <v>131</v>
      </c>
      <c r="H6" s="46">
        <v>997</v>
      </c>
      <c r="I6" s="46">
        <v>994</v>
      </c>
      <c r="J6" s="46" t="s">
        <v>131</v>
      </c>
      <c r="K6" s="46">
        <v>1</v>
      </c>
      <c r="L6" s="46">
        <v>7.8382082899999997E-2</v>
      </c>
    </row>
    <row r="7" spans="1:12" x14ac:dyDescent="0.3">
      <c r="A7" s="46">
        <v>1</v>
      </c>
      <c r="B7" s="46">
        <v>215</v>
      </c>
      <c r="C7" s="46" t="s">
        <v>139</v>
      </c>
      <c r="D7" s="46">
        <v>2152</v>
      </c>
      <c r="E7" s="46" t="s">
        <v>46</v>
      </c>
      <c r="F7" s="46" t="s">
        <v>132</v>
      </c>
      <c r="G7" s="46" t="s">
        <v>131</v>
      </c>
      <c r="H7" s="46">
        <v>997</v>
      </c>
      <c r="I7" s="46">
        <v>994</v>
      </c>
      <c r="J7" s="46" t="s">
        <v>131</v>
      </c>
      <c r="K7" s="46">
        <v>9</v>
      </c>
      <c r="L7" s="46">
        <v>0.42116506139999998</v>
      </c>
    </row>
    <row r="8" spans="1:12" x14ac:dyDescent="0.3">
      <c r="A8" s="46">
        <v>2</v>
      </c>
      <c r="B8" s="46">
        <v>22</v>
      </c>
      <c r="C8" s="46" t="s">
        <v>153</v>
      </c>
      <c r="D8" s="46">
        <v>221</v>
      </c>
      <c r="E8" s="46" t="s">
        <v>51</v>
      </c>
      <c r="F8" s="46" t="s">
        <v>132</v>
      </c>
      <c r="G8" s="46" t="s">
        <v>131</v>
      </c>
      <c r="H8" s="46">
        <v>997</v>
      </c>
      <c r="I8" s="46">
        <v>994</v>
      </c>
      <c r="J8" s="46" t="s">
        <v>131</v>
      </c>
      <c r="K8" s="46">
        <v>35</v>
      </c>
      <c r="L8" s="46">
        <v>22.390692099199999</v>
      </c>
    </row>
    <row r="9" spans="1:12" x14ac:dyDescent="0.3">
      <c r="A9" s="46">
        <v>3</v>
      </c>
      <c r="B9" s="46">
        <v>22</v>
      </c>
      <c r="C9" s="46" t="s">
        <v>153</v>
      </c>
      <c r="D9" s="46">
        <v>222</v>
      </c>
      <c r="E9" s="46" t="s">
        <v>52</v>
      </c>
      <c r="F9" s="46" t="s">
        <v>132</v>
      </c>
      <c r="G9" s="46" t="s">
        <v>131</v>
      </c>
      <c r="H9" s="46">
        <v>997</v>
      </c>
      <c r="I9" s="46">
        <v>994</v>
      </c>
      <c r="J9" s="46" t="s">
        <v>131</v>
      </c>
      <c r="K9" s="46">
        <v>10</v>
      </c>
      <c r="L9" s="46">
        <v>4.4721241556000004</v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L15"/>
  <sheetViews>
    <sheetView workbookViewId="0"/>
  </sheetViews>
  <sheetFormatPr defaultRowHeight="14.4" x14ac:dyDescent="0.3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">
      <c r="A1" s="60" t="s">
        <v>5</v>
      </c>
    </row>
    <row r="2" spans="1:12" x14ac:dyDescent="0.3">
      <c r="A2" s="60" t="s">
        <v>156</v>
      </c>
    </row>
    <row r="4" spans="1:12" x14ac:dyDescent="0.3">
      <c r="A4" s="45" t="s">
        <v>110</v>
      </c>
      <c r="B4" s="45" t="s">
        <v>124</v>
      </c>
      <c r="C4" s="45" t="s">
        <v>125</v>
      </c>
      <c r="D4" s="45" t="s">
        <v>126</v>
      </c>
      <c r="E4" s="45" t="s">
        <v>127</v>
      </c>
      <c r="F4" s="45" t="s">
        <v>128</v>
      </c>
      <c r="G4" s="45" t="s">
        <v>114</v>
      </c>
      <c r="H4" s="45" t="s">
        <v>115</v>
      </c>
      <c r="I4" s="45" t="s">
        <v>129</v>
      </c>
      <c r="J4" s="45" t="s">
        <v>130</v>
      </c>
      <c r="K4" s="45" t="s">
        <v>116</v>
      </c>
      <c r="L4" s="45" t="s">
        <v>117</v>
      </c>
    </row>
    <row r="6" spans="1:12" x14ac:dyDescent="0.3">
      <c r="A6" s="46">
        <v>0</v>
      </c>
      <c r="B6" s="46">
        <v>2</v>
      </c>
      <c r="C6" s="46" t="s">
        <v>157</v>
      </c>
      <c r="D6" s="46">
        <v>21</v>
      </c>
      <c r="E6" s="46" t="s">
        <v>54</v>
      </c>
      <c r="F6" s="46" t="s">
        <v>158</v>
      </c>
      <c r="G6" s="46" t="s">
        <v>131</v>
      </c>
      <c r="H6" s="46">
        <v>997</v>
      </c>
      <c r="I6" s="46">
        <v>992</v>
      </c>
      <c r="J6" s="46" t="s">
        <v>131</v>
      </c>
      <c r="K6" s="46">
        <v>115</v>
      </c>
      <c r="L6" s="46">
        <v>75523.403826399997</v>
      </c>
    </row>
    <row r="7" spans="1:12" x14ac:dyDescent="0.3">
      <c r="A7" s="46">
        <v>1</v>
      </c>
      <c r="B7" s="46">
        <v>2</v>
      </c>
      <c r="C7" s="46" t="s">
        <v>157</v>
      </c>
      <c r="D7" s="46">
        <v>22</v>
      </c>
      <c r="E7" s="46" t="s">
        <v>159</v>
      </c>
      <c r="F7" s="46" t="s">
        <v>158</v>
      </c>
      <c r="G7" s="46" t="s">
        <v>131</v>
      </c>
      <c r="H7" s="46">
        <v>997</v>
      </c>
      <c r="I7" s="46">
        <v>992</v>
      </c>
      <c r="J7" s="46" t="s">
        <v>131</v>
      </c>
      <c r="K7" s="46">
        <v>54</v>
      </c>
      <c r="L7" s="46">
        <v>4836.0640769700003</v>
      </c>
    </row>
    <row r="8" spans="1:12" x14ac:dyDescent="0.3">
      <c r="A8" s="46">
        <v>2</v>
      </c>
      <c r="B8" s="46">
        <v>2</v>
      </c>
      <c r="C8" s="46" t="s">
        <v>157</v>
      </c>
      <c r="D8" s="46">
        <v>23</v>
      </c>
      <c r="E8" s="46" t="s">
        <v>160</v>
      </c>
      <c r="F8" s="46" t="s">
        <v>158</v>
      </c>
      <c r="G8" s="46" t="s">
        <v>131</v>
      </c>
      <c r="H8" s="46">
        <v>997</v>
      </c>
      <c r="I8" s="46">
        <v>992</v>
      </c>
      <c r="J8" s="46" t="s">
        <v>131</v>
      </c>
      <c r="K8" s="46">
        <v>35</v>
      </c>
      <c r="L8" s="46">
        <v>2438.9672534299998</v>
      </c>
    </row>
    <row r="9" spans="1:12" x14ac:dyDescent="0.3">
      <c r="A9" s="46">
        <v>3</v>
      </c>
      <c r="B9" s="46">
        <v>2</v>
      </c>
      <c r="C9" s="46" t="s">
        <v>157</v>
      </c>
      <c r="D9" s="46">
        <v>24</v>
      </c>
      <c r="E9" s="46" t="s">
        <v>161</v>
      </c>
      <c r="F9" s="46" t="s">
        <v>158</v>
      </c>
      <c r="G9" s="46" t="s">
        <v>131</v>
      </c>
      <c r="H9" s="46">
        <v>997</v>
      </c>
      <c r="I9" s="46">
        <v>992</v>
      </c>
      <c r="J9" s="46" t="s">
        <v>131</v>
      </c>
      <c r="K9" s="46">
        <v>59</v>
      </c>
      <c r="L9" s="46">
        <v>3796.01714894</v>
      </c>
    </row>
    <row r="10" spans="1:12" x14ac:dyDescent="0.3">
      <c r="A10" s="46">
        <v>4</v>
      </c>
      <c r="B10" s="46">
        <v>3</v>
      </c>
      <c r="C10" s="46" t="s">
        <v>162</v>
      </c>
      <c r="D10" s="46">
        <v>31</v>
      </c>
      <c r="E10" s="46" t="s">
        <v>163</v>
      </c>
      <c r="F10" s="46" t="s">
        <v>158</v>
      </c>
      <c r="G10" s="46" t="s">
        <v>131</v>
      </c>
      <c r="H10" s="46">
        <v>997</v>
      </c>
      <c r="I10" s="46">
        <v>992</v>
      </c>
      <c r="J10" s="46" t="s">
        <v>131</v>
      </c>
      <c r="K10" s="46">
        <v>61</v>
      </c>
      <c r="L10" s="46">
        <v>4321.0423068999999</v>
      </c>
    </row>
    <row r="11" spans="1:12" x14ac:dyDescent="0.3">
      <c r="A11" s="46">
        <v>5</v>
      </c>
      <c r="B11" s="46">
        <v>3</v>
      </c>
      <c r="C11" s="46" t="s">
        <v>162</v>
      </c>
      <c r="D11" s="46">
        <v>32</v>
      </c>
      <c r="E11" s="46" t="s">
        <v>57</v>
      </c>
      <c r="F11" s="46" t="s">
        <v>158</v>
      </c>
      <c r="G11" s="46" t="s">
        <v>131</v>
      </c>
      <c r="H11" s="46">
        <v>997</v>
      </c>
      <c r="I11" s="46">
        <v>992</v>
      </c>
      <c r="J11" s="46" t="s">
        <v>131</v>
      </c>
      <c r="K11" s="46">
        <v>73</v>
      </c>
      <c r="L11" s="46">
        <v>5188.60537269</v>
      </c>
    </row>
    <row r="12" spans="1:12" x14ac:dyDescent="0.3">
      <c r="A12" s="46">
        <v>6</v>
      </c>
      <c r="B12" s="46">
        <v>3</v>
      </c>
      <c r="C12" s="46" t="s">
        <v>162</v>
      </c>
      <c r="D12" s="46">
        <v>33</v>
      </c>
      <c r="E12" s="46" t="s">
        <v>63</v>
      </c>
      <c r="F12" s="46" t="s">
        <v>158</v>
      </c>
      <c r="G12" s="46" t="s">
        <v>131</v>
      </c>
      <c r="H12" s="46">
        <v>997</v>
      </c>
      <c r="I12" s="46">
        <v>992</v>
      </c>
      <c r="J12" s="46" t="s">
        <v>131</v>
      </c>
      <c r="K12" s="46">
        <v>3</v>
      </c>
      <c r="L12" s="46">
        <v>189.294962881</v>
      </c>
    </row>
    <row r="13" spans="1:12" x14ac:dyDescent="0.3">
      <c r="A13" s="46">
        <v>7</v>
      </c>
      <c r="B13" s="46">
        <v>4</v>
      </c>
      <c r="C13" s="46" t="s">
        <v>164</v>
      </c>
      <c r="D13" s="46">
        <v>41</v>
      </c>
      <c r="E13" s="46" t="s">
        <v>165</v>
      </c>
      <c r="F13" s="46" t="s">
        <v>158</v>
      </c>
      <c r="G13" s="46" t="s">
        <v>131</v>
      </c>
      <c r="H13" s="46">
        <v>997</v>
      </c>
      <c r="I13" s="46">
        <v>992</v>
      </c>
      <c r="J13" s="46" t="s">
        <v>131</v>
      </c>
      <c r="K13" s="46">
        <v>2</v>
      </c>
      <c r="L13" s="46">
        <v>251.01469607799999</v>
      </c>
    </row>
    <row r="14" spans="1:12" x14ac:dyDescent="0.3">
      <c r="A14" s="46">
        <v>8</v>
      </c>
      <c r="B14" s="46">
        <v>4</v>
      </c>
      <c r="C14" s="46" t="s">
        <v>164</v>
      </c>
      <c r="D14" s="46">
        <v>42</v>
      </c>
      <c r="E14" s="46" t="s">
        <v>166</v>
      </c>
      <c r="F14" s="46" t="s">
        <v>158</v>
      </c>
      <c r="G14" s="46" t="s">
        <v>131</v>
      </c>
      <c r="H14" s="46">
        <v>997</v>
      </c>
      <c r="I14" s="46">
        <v>992</v>
      </c>
      <c r="J14" s="46" t="s">
        <v>131</v>
      </c>
      <c r="K14" s="46">
        <v>15</v>
      </c>
      <c r="L14" s="46">
        <v>4790.4443964100001</v>
      </c>
    </row>
    <row r="15" spans="1:12" x14ac:dyDescent="0.3">
      <c r="A15" s="46">
        <v>9</v>
      </c>
      <c r="B15" s="46">
        <v>998</v>
      </c>
      <c r="C15" s="46" t="s">
        <v>56</v>
      </c>
      <c r="D15" s="46">
        <v>998</v>
      </c>
      <c r="E15" s="46" t="s">
        <v>56</v>
      </c>
      <c r="F15" s="46" t="s">
        <v>158</v>
      </c>
      <c r="G15" s="46" t="s">
        <v>131</v>
      </c>
      <c r="H15" s="46">
        <v>997</v>
      </c>
      <c r="I15" s="46">
        <v>992</v>
      </c>
      <c r="J15" s="46" t="s">
        <v>131</v>
      </c>
      <c r="K15" s="46">
        <v>133</v>
      </c>
      <c r="L15" s="46">
        <v>17584.211614600001</v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L15"/>
  <sheetViews>
    <sheetView workbookViewId="0"/>
  </sheetViews>
  <sheetFormatPr defaultRowHeight="14.4" x14ac:dyDescent="0.3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">
      <c r="A1" s="60" t="s">
        <v>5</v>
      </c>
    </row>
    <row r="2" spans="1:12" x14ac:dyDescent="0.3">
      <c r="A2" s="60" t="s">
        <v>167</v>
      </c>
    </row>
    <row r="4" spans="1:12" x14ac:dyDescent="0.3">
      <c r="A4" s="45" t="s">
        <v>110</v>
      </c>
      <c r="B4" s="45" t="s">
        <v>124</v>
      </c>
      <c r="C4" s="45" t="s">
        <v>125</v>
      </c>
      <c r="D4" s="45" t="s">
        <v>126</v>
      </c>
      <c r="E4" s="45" t="s">
        <v>127</v>
      </c>
      <c r="F4" s="45" t="s">
        <v>128</v>
      </c>
      <c r="G4" s="45" t="s">
        <v>114</v>
      </c>
      <c r="H4" s="45" t="s">
        <v>115</v>
      </c>
      <c r="I4" s="45" t="s">
        <v>129</v>
      </c>
      <c r="J4" s="45" t="s">
        <v>130</v>
      </c>
      <c r="K4" s="45" t="s">
        <v>116</v>
      </c>
      <c r="L4" s="45" t="s">
        <v>117</v>
      </c>
    </row>
    <row r="6" spans="1:12" x14ac:dyDescent="0.3">
      <c r="A6" s="46">
        <v>0</v>
      </c>
      <c r="B6" s="46">
        <v>2</v>
      </c>
      <c r="C6" s="46" t="s">
        <v>157</v>
      </c>
      <c r="D6" s="46">
        <v>21</v>
      </c>
      <c r="E6" s="46" t="s">
        <v>54</v>
      </c>
      <c r="F6" s="46" t="s">
        <v>158</v>
      </c>
      <c r="G6" s="46" t="s">
        <v>131</v>
      </c>
      <c r="H6" s="46">
        <v>997</v>
      </c>
      <c r="I6" s="46">
        <v>992</v>
      </c>
      <c r="J6" s="46" t="s">
        <v>131</v>
      </c>
      <c r="K6" s="46">
        <v>55</v>
      </c>
      <c r="L6" s="46">
        <v>5136.7646095999999</v>
      </c>
    </row>
    <row r="7" spans="1:12" x14ac:dyDescent="0.3">
      <c r="A7" s="46">
        <v>1</v>
      </c>
      <c r="B7" s="46">
        <v>2</v>
      </c>
      <c r="C7" s="46" t="s">
        <v>157</v>
      </c>
      <c r="D7" s="46">
        <v>22</v>
      </c>
      <c r="E7" s="46" t="s">
        <v>159</v>
      </c>
      <c r="F7" s="46" t="s">
        <v>158</v>
      </c>
      <c r="G7" s="46" t="s">
        <v>131</v>
      </c>
      <c r="H7" s="46">
        <v>997</v>
      </c>
      <c r="I7" s="46">
        <v>992</v>
      </c>
      <c r="J7" s="46" t="s">
        <v>131</v>
      </c>
      <c r="K7" s="46">
        <v>10</v>
      </c>
      <c r="L7" s="46">
        <v>75.5432334825</v>
      </c>
    </row>
    <row r="8" spans="1:12" x14ac:dyDescent="0.3">
      <c r="A8" s="46">
        <v>2</v>
      </c>
      <c r="B8" s="46">
        <v>2</v>
      </c>
      <c r="C8" s="46" t="s">
        <v>157</v>
      </c>
      <c r="D8" s="46">
        <v>23</v>
      </c>
      <c r="E8" s="46" t="s">
        <v>160</v>
      </c>
      <c r="F8" s="46" t="s">
        <v>158</v>
      </c>
      <c r="G8" s="46" t="s">
        <v>131</v>
      </c>
      <c r="H8" s="46">
        <v>997</v>
      </c>
      <c r="I8" s="46">
        <v>992</v>
      </c>
      <c r="J8" s="46" t="s">
        <v>131</v>
      </c>
      <c r="K8" s="46">
        <v>12</v>
      </c>
      <c r="L8" s="46">
        <v>92.681801630699994</v>
      </c>
    </row>
    <row r="9" spans="1:12" x14ac:dyDescent="0.3">
      <c r="A9" s="46">
        <v>3</v>
      </c>
      <c r="B9" s="46">
        <v>2</v>
      </c>
      <c r="C9" s="46" t="s">
        <v>157</v>
      </c>
      <c r="D9" s="46">
        <v>24</v>
      </c>
      <c r="E9" s="46" t="s">
        <v>161</v>
      </c>
      <c r="F9" s="46" t="s">
        <v>158</v>
      </c>
      <c r="G9" s="46" t="s">
        <v>131</v>
      </c>
      <c r="H9" s="46">
        <v>997</v>
      </c>
      <c r="I9" s="46">
        <v>992</v>
      </c>
      <c r="J9" s="46" t="s">
        <v>131</v>
      </c>
      <c r="K9" s="46">
        <v>11</v>
      </c>
      <c r="L9" s="46">
        <v>83.510944400599996</v>
      </c>
    </row>
    <row r="10" spans="1:12" x14ac:dyDescent="0.3">
      <c r="A10" s="46">
        <v>4</v>
      </c>
      <c r="B10" s="46">
        <v>3</v>
      </c>
      <c r="C10" s="46" t="s">
        <v>162</v>
      </c>
      <c r="D10" s="46">
        <v>31</v>
      </c>
      <c r="E10" s="46" t="s">
        <v>163</v>
      </c>
      <c r="F10" s="46" t="s">
        <v>158</v>
      </c>
      <c r="G10" s="46" t="s">
        <v>131</v>
      </c>
      <c r="H10" s="46">
        <v>997</v>
      </c>
      <c r="I10" s="46">
        <v>992</v>
      </c>
      <c r="J10" s="46" t="s">
        <v>131</v>
      </c>
      <c r="K10" s="46">
        <v>26</v>
      </c>
      <c r="L10" s="46">
        <v>128.525790731</v>
      </c>
    </row>
    <row r="11" spans="1:12" x14ac:dyDescent="0.3">
      <c r="A11" s="46">
        <v>5</v>
      </c>
      <c r="B11" s="46">
        <v>3</v>
      </c>
      <c r="C11" s="46" t="s">
        <v>162</v>
      </c>
      <c r="D11" s="46">
        <v>32</v>
      </c>
      <c r="E11" s="46" t="s">
        <v>57</v>
      </c>
      <c r="F11" s="46" t="s">
        <v>158</v>
      </c>
      <c r="G11" s="46" t="s">
        <v>131</v>
      </c>
      <c r="H11" s="46">
        <v>997</v>
      </c>
      <c r="I11" s="46">
        <v>992</v>
      </c>
      <c r="J11" s="46" t="s">
        <v>131</v>
      </c>
      <c r="K11" s="46">
        <v>24</v>
      </c>
      <c r="L11" s="46">
        <v>169.33490098300001</v>
      </c>
    </row>
    <row r="12" spans="1:12" x14ac:dyDescent="0.3">
      <c r="A12" s="46">
        <v>6</v>
      </c>
      <c r="B12" s="46">
        <v>3</v>
      </c>
      <c r="C12" s="46" t="s">
        <v>162</v>
      </c>
      <c r="D12" s="46">
        <v>33</v>
      </c>
      <c r="E12" s="46" t="s">
        <v>63</v>
      </c>
      <c r="F12" s="46" t="s">
        <v>158</v>
      </c>
      <c r="G12" s="46" t="s">
        <v>131</v>
      </c>
      <c r="H12" s="46">
        <v>997</v>
      </c>
      <c r="I12" s="46">
        <v>992</v>
      </c>
      <c r="J12" s="46" t="s">
        <v>131</v>
      </c>
      <c r="K12" s="46">
        <v>3</v>
      </c>
      <c r="L12" s="46">
        <v>20.404092236099999</v>
      </c>
    </row>
    <row r="13" spans="1:12" x14ac:dyDescent="0.3">
      <c r="A13" s="46">
        <v>7</v>
      </c>
      <c r="B13" s="46">
        <v>4</v>
      </c>
      <c r="C13" s="46" t="s">
        <v>164</v>
      </c>
      <c r="D13" s="46">
        <v>41</v>
      </c>
      <c r="E13" s="46" t="s">
        <v>165</v>
      </c>
      <c r="F13" s="46" t="s">
        <v>158</v>
      </c>
      <c r="G13" s="46" t="s">
        <v>131</v>
      </c>
      <c r="H13" s="46">
        <v>997</v>
      </c>
      <c r="I13" s="46">
        <v>992</v>
      </c>
      <c r="J13" s="46" t="s">
        <v>131</v>
      </c>
      <c r="K13" s="46">
        <v>2</v>
      </c>
      <c r="L13" s="46">
        <v>27.016079023100001</v>
      </c>
    </row>
    <row r="14" spans="1:12" x14ac:dyDescent="0.3">
      <c r="A14" s="46">
        <v>8</v>
      </c>
      <c r="B14" s="46">
        <v>4</v>
      </c>
      <c r="C14" s="46" t="s">
        <v>164</v>
      </c>
      <c r="D14" s="46">
        <v>42</v>
      </c>
      <c r="E14" s="46" t="s">
        <v>166</v>
      </c>
      <c r="F14" s="46" t="s">
        <v>158</v>
      </c>
      <c r="G14" s="46" t="s">
        <v>131</v>
      </c>
      <c r="H14" s="46">
        <v>997</v>
      </c>
      <c r="I14" s="46">
        <v>992</v>
      </c>
      <c r="J14" s="46" t="s">
        <v>131</v>
      </c>
      <c r="K14" s="46">
        <v>13</v>
      </c>
      <c r="L14" s="46">
        <v>2866.7351601800001</v>
      </c>
    </row>
    <row r="15" spans="1:12" x14ac:dyDescent="0.3">
      <c r="A15" s="46">
        <v>9</v>
      </c>
      <c r="B15" s="46">
        <v>998</v>
      </c>
      <c r="C15" s="46" t="s">
        <v>56</v>
      </c>
      <c r="D15" s="46">
        <v>998</v>
      </c>
      <c r="E15" s="46" t="s">
        <v>56</v>
      </c>
      <c r="F15" s="46" t="s">
        <v>158</v>
      </c>
      <c r="G15" s="46" t="s">
        <v>131</v>
      </c>
      <c r="H15" s="46">
        <v>997</v>
      </c>
      <c r="I15" s="46">
        <v>992</v>
      </c>
      <c r="J15" s="46" t="s">
        <v>131</v>
      </c>
      <c r="K15" s="46">
        <v>50</v>
      </c>
      <c r="L15" s="46">
        <v>624.31079713400004</v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L15"/>
  <sheetViews>
    <sheetView workbookViewId="0"/>
  </sheetViews>
  <sheetFormatPr defaultRowHeight="14.4" x14ac:dyDescent="0.3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">
      <c r="A1" s="60" t="s">
        <v>5</v>
      </c>
    </row>
    <row r="2" spans="1:12" x14ac:dyDescent="0.3">
      <c r="A2" s="60" t="s">
        <v>168</v>
      </c>
    </row>
    <row r="4" spans="1:12" x14ac:dyDescent="0.3">
      <c r="A4" s="45" t="s">
        <v>110</v>
      </c>
      <c r="B4" s="45" t="s">
        <v>124</v>
      </c>
      <c r="C4" s="45" t="s">
        <v>125</v>
      </c>
      <c r="D4" s="45" t="s">
        <v>126</v>
      </c>
      <c r="E4" s="45" t="s">
        <v>127</v>
      </c>
      <c r="F4" s="45" t="s">
        <v>128</v>
      </c>
      <c r="G4" s="45" t="s">
        <v>114</v>
      </c>
      <c r="H4" s="45" t="s">
        <v>115</v>
      </c>
      <c r="I4" s="45" t="s">
        <v>129</v>
      </c>
      <c r="J4" s="45" t="s">
        <v>130</v>
      </c>
      <c r="K4" s="45" t="s">
        <v>116</v>
      </c>
      <c r="L4" s="45" t="s">
        <v>117</v>
      </c>
    </row>
    <row r="6" spans="1:12" x14ac:dyDescent="0.3">
      <c r="A6" s="46">
        <v>0</v>
      </c>
      <c r="B6" s="46">
        <v>2</v>
      </c>
      <c r="C6" s="46" t="s">
        <v>157</v>
      </c>
      <c r="D6" s="46">
        <v>21</v>
      </c>
      <c r="E6" s="46" t="s">
        <v>54</v>
      </c>
      <c r="F6" s="46" t="s">
        <v>158</v>
      </c>
      <c r="G6" s="46" t="s">
        <v>131</v>
      </c>
      <c r="H6" s="46">
        <v>997</v>
      </c>
      <c r="I6" s="46">
        <v>992</v>
      </c>
      <c r="J6" s="46" t="s">
        <v>131</v>
      </c>
      <c r="K6" s="46">
        <v>60</v>
      </c>
      <c r="L6" s="46">
        <v>2503.4187421699999</v>
      </c>
    </row>
    <row r="7" spans="1:12" x14ac:dyDescent="0.3">
      <c r="A7" s="46">
        <v>1</v>
      </c>
      <c r="B7" s="46">
        <v>2</v>
      </c>
      <c r="C7" s="46" t="s">
        <v>157</v>
      </c>
      <c r="D7" s="46">
        <v>22</v>
      </c>
      <c r="E7" s="46" t="s">
        <v>159</v>
      </c>
      <c r="F7" s="46" t="s">
        <v>158</v>
      </c>
      <c r="G7" s="46" t="s">
        <v>131</v>
      </c>
      <c r="H7" s="46">
        <v>997</v>
      </c>
      <c r="I7" s="46">
        <v>992</v>
      </c>
      <c r="J7" s="46" t="s">
        <v>131</v>
      </c>
      <c r="K7" s="46">
        <v>16</v>
      </c>
      <c r="L7" s="46">
        <v>93.536288128500004</v>
      </c>
    </row>
    <row r="8" spans="1:12" x14ac:dyDescent="0.3">
      <c r="A8" s="46">
        <v>2</v>
      </c>
      <c r="B8" s="46">
        <v>2</v>
      </c>
      <c r="C8" s="46" t="s">
        <v>157</v>
      </c>
      <c r="D8" s="46">
        <v>23</v>
      </c>
      <c r="E8" s="46" t="s">
        <v>160</v>
      </c>
      <c r="F8" s="46" t="s">
        <v>158</v>
      </c>
      <c r="G8" s="46" t="s">
        <v>131</v>
      </c>
      <c r="H8" s="46">
        <v>997</v>
      </c>
      <c r="I8" s="46">
        <v>992</v>
      </c>
      <c r="J8" s="46" t="s">
        <v>131</v>
      </c>
      <c r="K8" s="46">
        <v>13</v>
      </c>
      <c r="L8" s="46">
        <v>109.73766941</v>
      </c>
    </row>
    <row r="9" spans="1:12" x14ac:dyDescent="0.3">
      <c r="A9" s="46">
        <v>3</v>
      </c>
      <c r="B9" s="46">
        <v>2</v>
      </c>
      <c r="C9" s="46" t="s">
        <v>157</v>
      </c>
      <c r="D9" s="46">
        <v>24</v>
      </c>
      <c r="E9" s="46" t="s">
        <v>161</v>
      </c>
      <c r="F9" s="46" t="s">
        <v>158</v>
      </c>
      <c r="G9" s="46" t="s">
        <v>131</v>
      </c>
      <c r="H9" s="46">
        <v>997</v>
      </c>
      <c r="I9" s="46">
        <v>992</v>
      </c>
      <c r="J9" s="46" t="s">
        <v>131</v>
      </c>
      <c r="K9" s="46">
        <v>13</v>
      </c>
      <c r="L9" s="46">
        <v>78.514880288599997</v>
      </c>
    </row>
    <row r="10" spans="1:12" x14ac:dyDescent="0.3">
      <c r="A10" s="46">
        <v>4</v>
      </c>
      <c r="B10" s="46">
        <v>3</v>
      </c>
      <c r="C10" s="46" t="s">
        <v>162</v>
      </c>
      <c r="D10" s="46">
        <v>31</v>
      </c>
      <c r="E10" s="46" t="s">
        <v>163</v>
      </c>
      <c r="F10" s="46" t="s">
        <v>158</v>
      </c>
      <c r="G10" s="46" t="s">
        <v>131</v>
      </c>
      <c r="H10" s="46">
        <v>997</v>
      </c>
      <c r="I10" s="46">
        <v>992</v>
      </c>
      <c r="J10" s="46" t="s">
        <v>131</v>
      </c>
      <c r="K10" s="46">
        <v>33</v>
      </c>
      <c r="L10" s="46">
        <v>335.29093246799999</v>
      </c>
    </row>
    <row r="11" spans="1:12" x14ac:dyDescent="0.3">
      <c r="A11" s="46">
        <v>5</v>
      </c>
      <c r="B11" s="46">
        <v>3</v>
      </c>
      <c r="C11" s="46" t="s">
        <v>162</v>
      </c>
      <c r="D11" s="46">
        <v>32</v>
      </c>
      <c r="E11" s="46" t="s">
        <v>57</v>
      </c>
      <c r="F11" s="46" t="s">
        <v>158</v>
      </c>
      <c r="G11" s="46" t="s">
        <v>131</v>
      </c>
      <c r="H11" s="46">
        <v>997</v>
      </c>
      <c r="I11" s="46">
        <v>992</v>
      </c>
      <c r="J11" s="46" t="s">
        <v>131</v>
      </c>
      <c r="K11" s="46">
        <v>25</v>
      </c>
      <c r="L11" s="46">
        <v>186.505956892</v>
      </c>
    </row>
    <row r="12" spans="1:12" x14ac:dyDescent="0.3">
      <c r="A12" s="46">
        <v>6</v>
      </c>
      <c r="B12" s="46">
        <v>3</v>
      </c>
      <c r="C12" s="46" t="s">
        <v>162</v>
      </c>
      <c r="D12" s="46">
        <v>33</v>
      </c>
      <c r="E12" s="46" t="s">
        <v>63</v>
      </c>
      <c r="F12" s="46" t="s">
        <v>158</v>
      </c>
      <c r="G12" s="46" t="s">
        <v>131</v>
      </c>
      <c r="H12" s="46">
        <v>997</v>
      </c>
      <c r="I12" s="46">
        <v>992</v>
      </c>
      <c r="J12" s="46" t="s">
        <v>131</v>
      </c>
      <c r="K12" s="46">
        <v>3</v>
      </c>
      <c r="L12" s="46">
        <v>24.8237464141</v>
      </c>
    </row>
    <row r="13" spans="1:12" x14ac:dyDescent="0.3">
      <c r="A13" s="46">
        <v>7</v>
      </c>
      <c r="B13" s="46">
        <v>4</v>
      </c>
      <c r="C13" s="46" t="s">
        <v>164</v>
      </c>
      <c r="D13" s="46">
        <v>41</v>
      </c>
      <c r="E13" s="46" t="s">
        <v>165</v>
      </c>
      <c r="F13" s="46" t="s">
        <v>158</v>
      </c>
      <c r="G13" s="46" t="s">
        <v>131</v>
      </c>
      <c r="H13" s="46">
        <v>997</v>
      </c>
      <c r="I13" s="46">
        <v>992</v>
      </c>
      <c r="J13" s="46" t="s">
        <v>131</v>
      </c>
      <c r="K13" s="46">
        <v>2</v>
      </c>
      <c r="L13" s="46">
        <v>118.24973350099999</v>
      </c>
    </row>
    <row r="14" spans="1:12" x14ac:dyDescent="0.3">
      <c r="A14" s="46">
        <v>8</v>
      </c>
      <c r="B14" s="46">
        <v>4</v>
      </c>
      <c r="C14" s="46" t="s">
        <v>164</v>
      </c>
      <c r="D14" s="46">
        <v>42</v>
      </c>
      <c r="E14" s="46" t="s">
        <v>166</v>
      </c>
      <c r="F14" s="46" t="s">
        <v>158</v>
      </c>
      <c r="G14" s="46" t="s">
        <v>131</v>
      </c>
      <c r="H14" s="46">
        <v>997</v>
      </c>
      <c r="I14" s="46">
        <v>992</v>
      </c>
      <c r="J14" s="46" t="s">
        <v>131</v>
      </c>
      <c r="K14" s="46">
        <v>14</v>
      </c>
      <c r="L14" s="46">
        <v>982.46646378900004</v>
      </c>
    </row>
    <row r="15" spans="1:12" x14ac:dyDescent="0.3">
      <c r="A15" s="46">
        <v>9</v>
      </c>
      <c r="B15" s="46">
        <v>998</v>
      </c>
      <c r="C15" s="46" t="s">
        <v>56</v>
      </c>
      <c r="D15" s="46">
        <v>998</v>
      </c>
      <c r="E15" s="46" t="s">
        <v>56</v>
      </c>
      <c r="F15" s="46" t="s">
        <v>158</v>
      </c>
      <c r="G15" s="46" t="s">
        <v>131</v>
      </c>
      <c r="H15" s="46">
        <v>997</v>
      </c>
      <c r="I15" s="46">
        <v>992</v>
      </c>
      <c r="J15" s="46" t="s">
        <v>131</v>
      </c>
      <c r="K15" s="46">
        <v>69</v>
      </c>
      <c r="L15" s="46">
        <v>432.18762947300002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22</vt:i4>
      </vt:variant>
    </vt:vector>
  </HeadingPairs>
  <TitlesOfParts>
    <vt:vector size="22" baseType="lpstr">
      <vt:lpstr>Info_Delineation</vt:lpstr>
      <vt:lpstr>Delineation</vt:lpstr>
      <vt:lpstr>Pop_Statistics</vt:lpstr>
      <vt:lpstr>_observedEventA_v1_aoi</vt:lpstr>
      <vt:lpstr>_modelledEventA_v1_aoi</vt:lpstr>
      <vt:lpstr>_builtUpA_v1_aoi</vt:lpstr>
      <vt:lpstr>_builtUpA_v1_aff</vt:lpstr>
      <vt:lpstr>_builtUpA_v1_exflo</vt:lpstr>
      <vt:lpstr>_transportationA_v1_aoi</vt:lpstr>
      <vt:lpstr>_transportationA_v1_exflo</vt:lpstr>
      <vt:lpstr>_transportationL_v1_aoi</vt:lpstr>
      <vt:lpstr>_transportationL_v1_aff</vt:lpstr>
      <vt:lpstr>_transportationL_v1_exflo</vt:lpstr>
      <vt:lpstr>_facilitiesA_v1_aoi</vt:lpstr>
      <vt:lpstr>_facilitiesA_v1_aff</vt:lpstr>
      <vt:lpstr>_facilitiesA_v1_exflo</vt:lpstr>
      <vt:lpstr>_facilitiesL_v1_aoi</vt:lpstr>
      <vt:lpstr>_facilitiesL_v1_aff</vt:lpstr>
      <vt:lpstr>_facilitiesL_v1_exflo</vt:lpstr>
      <vt:lpstr>_naturalLandUseA_v1_aoi</vt:lpstr>
      <vt:lpstr>_naturalLandUseA_v1_aff</vt:lpstr>
      <vt:lpstr>_naturalLandUseA_v1_exflo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Panagiota Anninou</cp:lastModifiedBy>
  <cp:lastPrinted>2020-10-14T12:56:37Z</cp:lastPrinted>
  <dcterms:created xsi:type="dcterms:W3CDTF">2017-04-13T10:25:13Z</dcterms:created>
  <dcterms:modified xsi:type="dcterms:W3CDTF">2026-02-07T21:03:47Z</dcterms:modified>
</cp:coreProperties>
</file>