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&quot;~&quot; #,###,###"/>
    <numFmt numFmtId="167" formatCode="&quot;~&quot; #,###"/>
    <numFmt numFmtId="168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00FF00"/>
        <bgColor rgb="0000FF00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2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8" fontId="0" fillId="21" borderId="16" pivotButton="0" quotePrefix="0" xfId="0"/>
    <xf numFmtId="168" fontId="0" fillId="0" borderId="16" pivotButton="0" quotePrefix="0" xfId="0"/>
    <xf numFmtId="168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10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22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21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0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EMSR861 AOI: 13 Lalineadelaconception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472.066575548</v>
      </c>
    </row>
    <row r="6" s="3">
      <c r="B6" s="332" t="inlineStr">
        <is>
          <t>Not Applicable</t>
        </is>
      </c>
      <c r="C6" s="332" t="n"/>
      <c r="D6" s="338" t="inlineStr">
        <is>
          <t>ha</t>
        </is>
      </c>
      <c r="E6" s="332" t="n"/>
      <c r="F6" s="344" t="n">
        <v>0.1064940489</v>
      </c>
    </row>
    <row r="7" s="3">
      <c r="A7" s="256" t="inlineStr">
        <is>
          <t>Estimated population</t>
        </is>
      </c>
      <c r="B7" s="333" t="n"/>
      <c r="C7" s="334" t="inlineStr">
        <is>
          <t>Inhabitants</t>
        </is>
      </c>
      <c r="D7" s="334" t="inlineStr">
        <is>
          <t>No.</t>
        </is>
      </c>
      <c r="E7" s="348" t="n">
        <v>80</v>
      </c>
      <c r="F7" s="347" t="n">
        <v>140000</v>
      </c>
      <c r="G7" s="164" t="n"/>
      <c r="H7" s="164" t="n"/>
      <c r="I7" s="6" t="n"/>
      <c r="J7" s="6" t="n"/>
      <c r="K7" s="9" t="n"/>
    </row>
    <row r="8" s="3">
      <c r="B8" s="131" t="n"/>
      <c r="C8" s="153" t="n"/>
      <c r="D8" s="135" t="n"/>
      <c r="E8" s="151" t="n"/>
      <c r="F8" s="151" t="n"/>
      <c r="G8" s="164" t="n"/>
      <c r="H8" s="164" t="n"/>
      <c r="I8" s="6" t="n"/>
      <c r="J8" s="30" t="n"/>
      <c r="K8" s="9" t="n"/>
    </row>
    <row r="9" s="3">
      <c r="B9" s="160" t="n"/>
      <c r="C9" s="161" t="n"/>
      <c r="D9" s="162" t="n"/>
      <c r="E9" s="163" t="n"/>
      <c r="F9" s="163" t="n"/>
      <c r="G9" s="164" t="n"/>
      <c r="H9" s="164" t="n"/>
      <c r="I9" s="6" t="n"/>
      <c r="J9" s="30" t="n"/>
      <c r="K9" s="9" t="n"/>
    </row>
    <row r="10" s="3">
      <c r="A10" s="349" t="inlineStr">
        <is>
          <t>Disclaimer:</t>
        </is>
      </c>
      <c r="B10" s="165" t="n"/>
      <c r="C10" s="161" t="n"/>
      <c r="E10" s="350" t="inlineStr">
        <is>
          <t>Access to the portal</t>
        </is>
      </c>
      <c r="H10" s="164" t="n"/>
      <c r="I10" s="11" t="n"/>
      <c r="J10" s="30" t="n"/>
      <c r="K10" s="9" t="n"/>
    </row>
    <row r="11" s="3">
      <c r="A11" s="351" t="inlineStr">
        <is>
          <t>Full disclaimer and other helpful information available in the online manual:</t>
        </is>
      </c>
      <c r="B11" s="166" t="n"/>
      <c r="C11" s="161" t="n"/>
      <c r="H11" s="164" t="n"/>
      <c r="I11" s="12" t="n"/>
      <c r="J11" s="30" t="n"/>
      <c r="K11" s="9" t="n"/>
    </row>
    <row r="12" s="3">
      <c r="A12" s="352">
        <f>HYPERLINK("https://mapping.emergency.copernicus.eu/about/rapid-mapping-manual/", "https://mapping.emergency.copernicus.eu/about/rapid-mapping-manual/")</f>
        <v/>
      </c>
      <c r="B12" s="165" t="n"/>
      <c r="C12" s="161" t="n"/>
      <c r="H12" s="164" t="n"/>
      <c r="I12" s="12" t="n"/>
      <c r="J12" s="30" t="n"/>
      <c r="K12" s="9" t="n"/>
    </row>
    <row r="13" s="3">
      <c r="A13" s="351">
        <f>CONCATENATE(CHAR(169)," European Union / Copernicus Emergency Management Service")</f>
        <v/>
      </c>
      <c r="H13" s="164" t="n"/>
      <c r="I13" s="11" t="n"/>
      <c r="J13" s="30" t="n"/>
      <c r="K13" s="9" t="n"/>
    </row>
    <row r="14" s="3">
      <c r="B14" s="160" t="n"/>
      <c r="C14" s="161" t="n"/>
      <c r="H14" s="164" t="n"/>
      <c r="I14" s="11" t="n"/>
      <c r="J14" s="30" t="n"/>
      <c r="K14" s="9" t="n"/>
    </row>
    <row r="15" s="3">
      <c r="B15" s="165" t="n"/>
      <c r="C15" s="161" t="n"/>
      <c r="H15" s="164" t="n"/>
      <c r="I15" s="11" t="n"/>
      <c r="J15" s="30" t="n"/>
      <c r="K15" s="9" t="n"/>
    </row>
    <row r="16" s="3">
      <c r="A16" s="349" t="inlineStr">
        <is>
          <t>Estimated Population:</t>
        </is>
      </c>
      <c r="B16" s="165" t="n"/>
      <c r="C16" s="161" t="n"/>
      <c r="H16" s="164" t="n"/>
      <c r="I16" s="11" t="n"/>
      <c r="J16" s="30" t="n"/>
      <c r="K16" s="9" t="n"/>
    </row>
    <row r="17" s="3">
      <c r="A17" s="351" t="inlineStr">
        <is>
          <t>Estimated population is based on Copernicus Global Human Settlement Layer (GHSL) dataset.</t>
        </is>
      </c>
      <c r="H17" s="164" t="n"/>
      <c r="I17" s="11" t="n"/>
      <c r="J17" s="30" t="n"/>
      <c r="K17" s="9" t="n"/>
    </row>
    <row r="18" s="3">
      <c r="A18" s="351" t="inlineStr">
        <is>
          <t>Additional population datasets and analysis are available in the summary table.</t>
        </is>
      </c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H21" s="164" t="n"/>
      <c r="I21" s="11" t="n"/>
      <c r="J21" s="30" t="n"/>
      <c r="K21" s="9" t="n"/>
    </row>
    <row r="22" s="3">
      <c r="B22" s="167" t="n"/>
      <c r="C22" s="161" t="n"/>
      <c r="D22" s="162" t="n"/>
      <c r="E22" s="163" t="n"/>
      <c r="F22" s="163" t="n"/>
      <c r="G22" s="164" t="n"/>
      <c r="H22" s="164" t="n"/>
      <c r="I22" s="11" t="n"/>
      <c r="J22" s="30" t="n"/>
      <c r="K22" s="9" t="n"/>
    </row>
    <row r="23" s="3">
      <c r="C23" s="160" t="n"/>
      <c r="D23" s="161" t="n"/>
      <c r="E23" s="162" t="n"/>
      <c r="F23" s="168" t="n"/>
      <c r="G23" s="163" t="n"/>
      <c r="H23" s="164" t="n"/>
      <c r="I23" s="11" t="n"/>
      <c r="J23" s="30" t="n"/>
      <c r="K23" s="9" t="n"/>
    </row>
    <row r="24" s="3">
      <c r="C24" s="165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C25" s="166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5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7" t="n"/>
      <c r="C27" s="167" t="n"/>
      <c r="D27" s="161" t="n"/>
      <c r="E27" s="162" t="n"/>
      <c r="F27" s="163" t="n"/>
      <c r="G27" s="163" t="n"/>
      <c r="H27" s="164" t="n"/>
      <c r="I27" s="11" t="n"/>
      <c r="J27" s="30" t="n"/>
      <c r="K27" s="9" t="n"/>
    </row>
    <row r="28" s="3">
      <c r="B28" s="160" t="n"/>
      <c r="C28" s="160" t="n"/>
      <c r="E28" s="161" t="n"/>
      <c r="F28" s="163" t="n"/>
      <c r="G28" s="163" t="n"/>
      <c r="H28" s="164" t="n"/>
      <c r="I28" s="11" t="n"/>
      <c r="J28" s="30" t="n"/>
      <c r="K28" s="9" t="n"/>
    </row>
    <row r="29" s="3">
      <c r="B29" s="165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9" t="n"/>
      <c r="C30" s="165" t="n"/>
      <c r="E30" s="161" t="n"/>
      <c r="F30" s="163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8" t="n"/>
      <c r="G31" s="163" t="n"/>
      <c r="H31" s="164" t="n"/>
      <c r="I31" s="12" t="n"/>
      <c r="J31" s="30" t="n"/>
      <c r="K31" s="9" t="n"/>
    </row>
    <row r="32" s="3">
      <c r="B32" s="165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5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7" t="n"/>
      <c r="D34" s="161" t="n"/>
      <c r="E34" s="162" t="n"/>
      <c r="F34" s="163" t="n"/>
      <c r="G34" s="163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9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7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9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5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9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1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2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63" t="n"/>
      <c r="F50" s="163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9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161" t="n"/>
      <c r="D71" s="162" t="n"/>
      <c r="E71" s="154" t="n"/>
      <c r="F71" s="154" t="n"/>
      <c r="G71" s="164" t="n"/>
      <c r="H71" s="164" t="n"/>
      <c r="I71" s="11" t="n"/>
      <c r="J71" s="30" t="n"/>
      <c r="K71" s="13" t="n"/>
    </row>
    <row r="72" s="3">
      <c r="B72" s="167" t="n"/>
      <c r="C72" s="72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161" t="n"/>
      <c r="D73" s="162" t="n"/>
      <c r="E73" s="163" t="n"/>
      <c r="F73" s="163" t="n"/>
      <c r="G73" s="164" t="n"/>
      <c r="H73" s="164" t="n"/>
      <c r="I73" s="11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66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3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  <c r="G88" s="164" t="n"/>
      <c r="H88" s="164" t="n"/>
      <c r="I88" s="164" t="n"/>
      <c r="J88" s="30" t="n"/>
      <c r="K88" s="14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161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66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161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66" t="n"/>
      <c r="D109" s="162" t="n"/>
      <c r="E109" s="163" t="n"/>
      <c r="F109" s="163" t="n"/>
    </row>
    <row r="110" s="3">
      <c r="B110" s="167" t="n"/>
      <c r="C110" s="72" t="n"/>
      <c r="D110" s="162" t="n"/>
      <c r="E110" s="155" t="n"/>
      <c r="F110" s="155" t="n"/>
    </row>
    <row r="111" s="3">
      <c r="B111" s="167" t="n"/>
      <c r="C111" s="161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66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161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66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55" t="n"/>
      <c r="F138" s="155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161" t="n"/>
      <c r="D145" s="162" t="n"/>
      <c r="E145" s="163" t="n"/>
      <c r="F145" s="163" t="n"/>
    </row>
    <row r="146" s="3">
      <c r="B146" s="167" t="n"/>
      <c r="C146" s="66" t="n"/>
      <c r="D146" s="162" t="n"/>
      <c r="E146" s="155" t="n"/>
      <c r="F146" s="155" t="n"/>
    </row>
    <row r="147" s="3">
      <c r="B147" s="167" t="n"/>
      <c r="C147" s="72" t="n"/>
      <c r="D147" s="162" t="n"/>
      <c r="E147" s="163" t="n"/>
      <c r="F147" s="163" t="n"/>
    </row>
    <row r="148" s="3">
      <c r="B148" s="167" t="n"/>
      <c r="C148" s="72" t="n"/>
      <c r="D148" s="162" t="n"/>
      <c r="E148" s="154" t="n"/>
      <c r="F148" s="154" t="n"/>
    </row>
    <row r="149" s="3">
      <c r="B149" s="167" t="n"/>
      <c r="C149" s="161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66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161" t="n"/>
      <c r="D167" s="162" t="n"/>
      <c r="E167" s="154" t="n"/>
      <c r="F167" s="154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66" t="n"/>
      <c r="D170" s="162" t="n"/>
      <c r="E170" s="154" t="n"/>
      <c r="F170" s="154" t="n"/>
      <c r="I170" s="19" t="n"/>
      <c r="J170" s="11" t="n"/>
      <c r="K170" s="30" t="n"/>
      <c r="L170" s="9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  <c r="I178" s="19" t="n"/>
      <c r="J178" s="11" t="n"/>
      <c r="K178" s="30" t="n"/>
      <c r="L178" s="13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161" t="n"/>
      <c r="D185" s="162" t="n"/>
      <c r="E185" s="154" t="n"/>
      <c r="F185" s="154" t="n"/>
    </row>
    <row r="186" s="3">
      <c r="B186" s="167" t="n"/>
      <c r="C186" s="66" t="n"/>
      <c r="D186" s="162" t="n"/>
      <c r="E186" s="154" t="n"/>
      <c r="F186" s="154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6" t="n"/>
      <c r="F236" s="163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7" t="n"/>
      <c r="F261" s="154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6" t="n"/>
      <c r="F293" s="163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161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7" t="n"/>
      <c r="F329" s="154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63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58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63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6" t="n"/>
      <c r="F349" s="158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4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67" t="n"/>
      <c r="C359" s="317" t="n"/>
      <c r="D359" s="162" t="n"/>
      <c r="E359" s="157" t="n"/>
      <c r="F359" s="159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4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4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B382" s="19" t="n"/>
      <c r="C382" s="26" t="n"/>
      <c r="D382" s="30" t="n"/>
      <c r="E382" s="30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  <row r="440">
      <c r="C440" s="28" t="n"/>
      <c r="D440" s="16" t="n"/>
      <c r="E440" s="16" t="n"/>
      <c r="F440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33" customWidth="1" style="3" min="1" max="1"/>
    <col width="33" customWidth="1" style="3" min="2" max="2"/>
    <col width="33" customWidth="1" style="3" min="3" max="3"/>
    <col width="33" customWidth="1" style="3" min="4" max="4"/>
    <col width="33" customWidth="1" style="3" min="5" max="5"/>
    <col width="33" customWidth="1" style="3" min="6" max="6"/>
    <col width="33" customWidth="1" style="3" min="7" max="7"/>
    <col width="33" customWidth="1" style="3" min="8" max="8"/>
    <col width="33" customWidth="1" style="3" min="9" max="9"/>
    <col width="33" customWidth="1" style="3" min="10" max="10"/>
    <col width="33" customWidth="1" style="3" min="11" max="11"/>
    <col width="33" customWidth="1" style="3" min="12" max="12"/>
  </cols>
  <sheetData>
    <row r="1">
      <c r="A1" t="inlineStr">
        <is>
          <t>AOI: 13 Lalineadelaconception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GEOSTAT_2021_v1-0</t>
        </is>
      </c>
      <c r="D3" s="353" t="inlineStr">
        <is>
          <t>GPW_v4_Population_Count_Rev11_2020</t>
        </is>
      </c>
      <c r="E3" s="353" t="inlineStr">
        <is>
          <t>High_Resolution_Settlement_Layer_2020</t>
        </is>
      </c>
      <c r="F3" s="353" t="inlineStr">
        <is>
          <t>Landscan-Global-2022</t>
        </is>
      </c>
      <c r="G3" s="353" t="inlineStr">
        <is>
          <t>WorldPop_Constrained_UNadj_2025</t>
        </is>
      </c>
      <c r="H3" s="353" t="inlineStr">
        <is>
          <t>WorldPop_Unconstrained_UNadj_2020</t>
        </is>
      </c>
      <c r="I3" s="353" t="inlineStr">
        <is>
          <t>Mean</t>
        </is>
      </c>
      <c r="J3" s="353" t="inlineStr">
        <is>
          <t>Stdev</t>
        </is>
      </c>
      <c r="K3" s="353" t="inlineStr">
        <is>
          <t>CV in %</t>
        </is>
      </c>
      <c r="L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Eurostat, Population and Migration</t>
        </is>
      </c>
      <c r="D4" s="355" t="inlineStr">
        <is>
          <t>Center for International Earth Science Information Network - CIESIN</t>
        </is>
      </c>
      <c r="E4" s="355" t="inlineStr">
        <is>
          <t>Facebook Connectivity Lab and Center for International Earth Science Information Network - CIESIN - Columbia University. 2016.</t>
        </is>
      </c>
      <c r="F4" s="355" t="inlineStr">
        <is>
          <t>LandScan (2022), UT-Battelle, LLC, operator of Oak Ridge National Laboratory</t>
        </is>
      </c>
      <c r="G4" s="355" t="inlineStr">
        <is>
          <t>WorldPop, University of Southampton, UK.</t>
        </is>
      </c>
      <c r="H4" s="355">
        <f>HYPERLINK("https://www.worldpop.org", "WorldPop (www.worldpop.org)")</f>
        <v/>
      </c>
      <c r="I4" s="355" t="inlineStr">
        <is>
          <t>Indications of the differences between the population datasets.</t>
        </is>
      </c>
      <c r="J4" s="355" t="inlineStr">
        <is>
          <t>Indications of the differences between the population datasets.</t>
        </is>
      </c>
      <c r="K4" s="355" t="inlineStr">
        <is>
          <t>Indications of the differences between the population datasets.</t>
        </is>
      </c>
      <c r="L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138081</v>
      </c>
      <c r="C5" s="357" t="n">
        <v>139701</v>
      </c>
      <c r="D5" s="357" t="n">
        <v>128987</v>
      </c>
      <c r="E5" s="357" t="n">
        <v>148913</v>
      </c>
      <c r="F5" s="357" t="n">
        <v>146987</v>
      </c>
      <c r="G5" s="357" t="n">
        <v>153554</v>
      </c>
      <c r="H5" s="357" t="n">
        <v>141707</v>
      </c>
      <c r="I5" s="358" t="n">
        <v>142561</v>
      </c>
      <c r="J5" s="358" t="n">
        <v>7503</v>
      </c>
      <c r="K5" s="359" t="n">
        <v>5.3</v>
      </c>
      <c r="L5" s="360" t="inlineStr">
        <is>
          <t>very good</t>
        </is>
      </c>
    </row>
    <row r="6">
      <c r="A6" s="343" t="inlineStr">
        <is>
          <t>Total Affected (EO-based)</t>
        </is>
      </c>
      <c r="B6" s="356" t="n">
        <v>83</v>
      </c>
      <c r="C6" s="357" t="n">
        <v>397</v>
      </c>
      <c r="D6" s="357" t="n">
        <v>401</v>
      </c>
      <c r="E6" s="357" t="n">
        <v>54</v>
      </c>
      <c r="F6" s="357" t="n">
        <v>1429</v>
      </c>
      <c r="G6" s="357" t="n">
        <v>132</v>
      </c>
      <c r="H6" s="357" t="n">
        <v>330</v>
      </c>
      <c r="I6" s="358" t="n">
        <v>404</v>
      </c>
      <c r="J6" s="358" t="n">
        <v>440</v>
      </c>
      <c r="K6" s="359" t="n">
        <v>109</v>
      </c>
      <c r="L6" s="361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EMSR861 AOI: 13 Lalineadelaconception First Estimate Product</t>
        </is>
      </c>
    </row>
    <row r="2">
      <c r="A2" s="346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Riverine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205</v>
      </c>
      <c r="H6" s="351" t="n">
        <v>472.066575548</v>
      </c>
    </row>
    <row r="7">
      <c r="A7" s="351" t="n">
        <v>1</v>
      </c>
      <c r="B7" s="351" t="inlineStr">
        <is>
          <t>Riverine flood</t>
        </is>
      </c>
      <c r="C7" s="351" t="inlineStr">
        <is>
          <t>Flood</t>
        </is>
      </c>
      <c r="D7" s="351" t="inlineStr">
        <is>
          <t>Semi-automatic extraction</t>
        </is>
      </c>
      <c r="E7" s="351" t="inlineStr">
        <is>
          <t>Not Applicable</t>
        </is>
      </c>
      <c r="F7" s="351" t="n">
        <v>1</v>
      </c>
      <c r="G7" s="351" t="n">
        <v>1</v>
      </c>
      <c r="H7" s="351" t="n">
        <v>0.1064940489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2026-01-30T01:05:54Z</dcterms:modified>
  <cp:lastModifiedBy>Precious Annie Lopez | GAF AG</cp:lastModifiedBy>
  <cp:lastPrinted>2020-10-14T12:56:37Z</cp:lastPrinted>
</cp:coreProperties>
</file>