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18\DEL_MONIT01\FCT\"/>
    </mc:Choice>
  </mc:AlternateContent>
  <xr:revisionPtr revIDLastSave="0" documentId="13_ncr:1_{123FA7B4-BA17-415B-A7D7-AA4664FA4A7A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6" i="2"/>
  <c r="A63" i="2"/>
  <c r="A62" i="2"/>
  <c r="A61" i="2"/>
  <c r="A45" i="2"/>
  <c r="A44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<sst xmlns="http://schemas.openxmlformats.org/spreadsheetml/2006/main" count="761" uniqueCount="156">
  <si>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</si>
  <si>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</si>
  <si>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</si>
  <si>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</si>
  <si>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</si>
  <si>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18 Don Benito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</si>
  <si>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</si>
  <si>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</si>
  <si>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</si>
  <si>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</si>
  <si>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</si>
  <si>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</si>
  <si>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</si>
  <si>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</si>
  <si>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</si>
  <si>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</si>
  <si>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</si>
  <si>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</si>
  <si>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</si>
  <si>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</si>
  <si>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</si>
  <si>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</si>
  <si>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</si>
  <si>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</si>
  <si>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</si>
  <si>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</si>
  <si>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</si>
  <si>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</si>
  <si>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</si>
  <si>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</si>
  <si>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</si>
  <si>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</si>
  <si>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</si>
  <si>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</si>
  <si>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</si>
  <si>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</si>
  <si>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</si>
  <si>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</si>
  <si>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</si>
  <si>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</si>
  <si>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</si>
  <si>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</si>
  <si>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</si>
  <si>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</si>
  <si>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</si>
  <si>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</si>
  <si>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</si>
  <si>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</si>
  <si>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Heterogeneous agricultural areas </t>
  </si>
  <si>
    <t>Shrub and/or herbaceous vegetation association</t>
  </si>
  <si>
    <t xml:space="preserve">Permanent crops </t>
  </si>
  <si>
    <t xml:space="preserve">Pastures </t>
  </si>
  <si>
    <t xml:space="preserve">Forests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</si>
  <si>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</si>
  <si>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</si>
  <si>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</si>
  <si>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</si>
  <si>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</si>
  <si>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</si>
  <si>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</si>
  <si>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</si>
  <si>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</si>
  <si>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</si>
  <si>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</si>
  <si>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</si>
  <si>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</si>
  <si>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</si>
  <si>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</si>
  <si>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</si>
  <si>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</si>
  <si>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</si>
  <si>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</si>
  <si>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18 Don Benito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</si>
  <si>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</si>
  <si>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</si>
  <si>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</si>
  <si>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</si>
  <si>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</si>
  <si>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</si>
  <si>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</si>
  <si>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</si>
  <si>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</si>
  <si>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</si>
  <si>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</si>
  <si>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</si>
  <si>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</si>
  <si>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</si>
  <si>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</si>
  <si>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</si>
  <si>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</si>
  <si>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</si>
  <si>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</si>
  <si>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</si>
  <si>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</si>
  <si>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</si>
  <si>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</si>
  <si>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</si>
  <si>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</si>
  <si>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</si>
  <si>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</si>
  <si>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</si>
  <si>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</si>
  <si>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</si>
  <si>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</si>
  <si>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</si>
  <si>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</si>
  <si>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</si>
  <si>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</si>
  <si>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</si>
  <si>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</si>
  <si>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</si>
  <si>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</si>
  <si>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Estimated Flood Depth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</si>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</sst>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6"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0"/>
  <sheetViews>
    <sheetView showGridLines="0" tabSelected="1" zoomScale="70" zoomScaleNormal="70" workbookViewId="0">
      <selection activeCell="C49" sqref="C49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7929.24321074</v>
      </c>
      <c r="F6" s="54">
        <v>19750.7341872</v>
      </c>
      <c r="G6" s="51">
        <f>E6+F6</f>
        <v>27679.977397939998</v>
      </c>
    </row>
    <row r="7" spans="1:13">
      <c r="A7" s="22"/>
      <c r="B7" s="40" t="s">
        <v>15</v>
      </c>
      <c r="C7" s="19"/>
      <c r="D7" s="39" t="s">
        <v>14</v>
      </c>
      <c r="E7" s="52">
        <v>7929.24321074</v>
      </c>
      <c r="F7" s="55">
        <v>19750.7341872</v>
      </c>
      <c r="G7" s="53">
        <f>E7+F7</f>
        <v>27679.977397939998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6">
        <v>500</v>
      </c>
      <c r="F10" s="97">
        <v>2200</v>
      </c>
      <c r="G10" s="56" t="str">
        <f>"~ "&amp;TEXT((E10+F10),"#,###,###")</f>
        <v>~ 2,700</v>
      </c>
      <c r="H10" s="95">
        <v>93000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7.8626032011999998</v>
      </c>
      <c r="F11" s="64">
        <v>57.561807639800001</v>
      </c>
      <c r="G11" s="65">
        <f t="shared" ref="G11:G37" si="0">E11+F11</f>
        <v>65.424410840999997</v>
      </c>
      <c r="H11" s="66">
        <v>1979.6725702799999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4.8014372108999996</v>
      </c>
      <c r="F12" s="72">
        <v>27.336090630299999</v>
      </c>
      <c r="G12" s="73">
        <f t="shared" si="0"/>
        <v>32.137527841199997</v>
      </c>
      <c r="H12" s="74">
        <v>795.18694767900001</v>
      </c>
    </row>
    <row r="13" spans="1:13">
      <c r="A13" s="61"/>
      <c r="B13" s="57" t="s">
        <v>26</v>
      </c>
      <c r="C13" s="75" t="s">
        <v>27</v>
      </c>
      <c r="D13" s="58" t="s">
        <v>14</v>
      </c>
      <c r="E13" s="63">
        <v>0</v>
      </c>
      <c r="F13" s="64">
        <v>0</v>
      </c>
      <c r="G13" s="76">
        <f t="shared" si="0"/>
        <v>0</v>
      </c>
      <c r="H13" s="66">
        <v>0.33704806939999998</v>
      </c>
    </row>
    <row r="14" spans="1:13">
      <c r="A14" s="77"/>
      <c r="B14" s="78"/>
      <c r="C14" s="79" t="s">
        <v>28</v>
      </c>
      <c r="D14" s="80" t="s">
        <v>29</v>
      </c>
      <c r="E14" s="81">
        <v>0</v>
      </c>
      <c r="F14" s="82">
        <v>0</v>
      </c>
      <c r="G14" s="83">
        <f t="shared" si="0"/>
        <v>0</v>
      </c>
      <c r="H14" s="84">
        <v>0.76935284670000004</v>
      </c>
    </row>
    <row r="15" spans="1:13">
      <c r="A15" s="77"/>
      <c r="B15" s="78"/>
      <c r="C15" s="79" t="s">
        <v>30</v>
      </c>
      <c r="D15" s="80" t="s">
        <v>29</v>
      </c>
      <c r="E15" s="81">
        <v>1.2533123906999999</v>
      </c>
      <c r="F15" s="82">
        <v>10.2019642098</v>
      </c>
      <c r="G15" s="83">
        <f t="shared" si="0"/>
        <v>11.4552766005</v>
      </c>
      <c r="H15" s="84">
        <v>217.43722774099999</v>
      </c>
    </row>
    <row r="16" spans="1:13">
      <c r="A16" s="77"/>
      <c r="B16" s="78"/>
      <c r="C16" s="79" t="s">
        <v>31</v>
      </c>
      <c r="D16" s="80" t="s">
        <v>29</v>
      </c>
      <c r="E16" s="81">
        <v>2.4815891738000002</v>
      </c>
      <c r="F16" s="82">
        <v>20.918848307200001</v>
      </c>
      <c r="G16" s="83">
        <f t="shared" si="0"/>
        <v>23.400437481000001</v>
      </c>
      <c r="H16" s="84">
        <v>345.80513335500001</v>
      </c>
    </row>
    <row r="17" spans="1:8">
      <c r="A17" s="77"/>
      <c r="B17" s="78"/>
      <c r="C17" s="79" t="s">
        <v>32</v>
      </c>
      <c r="D17" s="80" t="s">
        <v>29</v>
      </c>
      <c r="E17" s="81">
        <v>1.4293424865</v>
      </c>
      <c r="F17" s="82">
        <v>17.260394703100001</v>
      </c>
      <c r="G17" s="83">
        <f t="shared" si="0"/>
        <v>18.689737189600002</v>
      </c>
      <c r="H17" s="84">
        <v>132.93719108900001</v>
      </c>
    </row>
    <row r="18" spans="1:8">
      <c r="A18" s="77"/>
      <c r="B18" s="78"/>
      <c r="C18" s="79" t="s">
        <v>33</v>
      </c>
      <c r="D18" s="80" t="s">
        <v>29</v>
      </c>
      <c r="E18" s="81">
        <v>6.8459710340999997</v>
      </c>
      <c r="F18" s="82">
        <v>80.813135277399994</v>
      </c>
      <c r="G18" s="83">
        <f t="shared" si="0"/>
        <v>87.659106311499997</v>
      </c>
      <c r="H18" s="84">
        <v>1408.1141973399999</v>
      </c>
    </row>
    <row r="19" spans="1:8">
      <c r="A19" s="77"/>
      <c r="B19" s="78"/>
      <c r="C19" s="79" t="s">
        <v>34</v>
      </c>
      <c r="D19" s="80" t="s">
        <v>29</v>
      </c>
      <c r="E19" s="81">
        <v>56.262845101300002</v>
      </c>
      <c r="F19" s="82">
        <v>472.95454545899997</v>
      </c>
      <c r="G19" s="83">
        <f t="shared" si="0"/>
        <v>529.21739056029992</v>
      </c>
      <c r="H19" s="84">
        <v>3214.1709574199999</v>
      </c>
    </row>
    <row r="20" spans="1:8">
      <c r="A20" s="67"/>
      <c r="B20" s="68"/>
      <c r="C20" s="69" t="s">
        <v>35</v>
      </c>
      <c r="D20" s="70" t="s">
        <v>29</v>
      </c>
      <c r="E20" s="71">
        <v>0.30555319469999997</v>
      </c>
      <c r="F20" s="72">
        <v>1.6753230831000001</v>
      </c>
      <c r="G20" s="85">
        <f t="shared" si="0"/>
        <v>1.9808762778000002</v>
      </c>
      <c r="H20" s="74">
        <v>48.289678666100002</v>
      </c>
    </row>
    <row r="21" spans="1:8">
      <c r="A21" s="61"/>
      <c r="B21" s="57" t="s">
        <v>36</v>
      </c>
      <c r="C21" s="75" t="s">
        <v>37</v>
      </c>
      <c r="D21" s="58" t="s">
        <v>14</v>
      </c>
      <c r="E21" s="63">
        <v>0.1090086562</v>
      </c>
      <c r="F21" s="64">
        <v>1.9934259231</v>
      </c>
      <c r="G21" s="76">
        <f t="shared" si="0"/>
        <v>2.1024345793000001</v>
      </c>
      <c r="H21" s="66">
        <v>17.976604374899999</v>
      </c>
    </row>
    <row r="22" spans="1:8">
      <c r="A22" s="77"/>
      <c r="B22" s="78"/>
      <c r="C22" s="79" t="s">
        <v>38</v>
      </c>
      <c r="D22" s="80" t="s">
        <v>14</v>
      </c>
      <c r="E22" s="81">
        <v>0.71108024780000001</v>
      </c>
      <c r="F22" s="82">
        <v>6.2504160682999998</v>
      </c>
      <c r="G22" s="83">
        <f t="shared" si="0"/>
        <v>6.9614963160999999</v>
      </c>
      <c r="H22" s="84">
        <v>12.952244175900001</v>
      </c>
    </row>
    <row r="23" spans="1:8">
      <c r="A23" s="77"/>
      <c r="B23" s="78"/>
      <c r="C23" s="79" t="s">
        <v>39</v>
      </c>
      <c r="D23" s="80" t="s">
        <v>14</v>
      </c>
      <c r="E23" s="81">
        <v>1.6093400482</v>
      </c>
      <c r="F23" s="82">
        <v>2.0120768637999999</v>
      </c>
      <c r="G23" s="83">
        <f t="shared" si="0"/>
        <v>3.6214169119999999</v>
      </c>
      <c r="H23" s="84">
        <v>6.8491800948000003</v>
      </c>
    </row>
    <row r="24" spans="1:8">
      <c r="A24" s="77"/>
      <c r="B24" s="78"/>
      <c r="C24" s="79" t="s">
        <v>40</v>
      </c>
      <c r="D24" s="80" t="s">
        <v>14</v>
      </c>
      <c r="E24" s="81">
        <v>2.6188367625</v>
      </c>
      <c r="F24" s="82">
        <v>7.2249132513000003</v>
      </c>
      <c r="G24" s="83">
        <f t="shared" si="0"/>
        <v>9.8437500138000011</v>
      </c>
      <c r="H24" s="84">
        <v>923.01792788800003</v>
      </c>
    </row>
    <row r="25" spans="1:8">
      <c r="A25" s="77"/>
      <c r="B25" s="78"/>
      <c r="C25" s="79" t="s">
        <v>41</v>
      </c>
      <c r="D25" s="80" t="s">
        <v>14</v>
      </c>
      <c r="E25" s="81">
        <v>2.1632346765000001</v>
      </c>
      <c r="F25" s="82">
        <v>7.7079131898000002</v>
      </c>
      <c r="G25" s="83">
        <f t="shared" si="0"/>
        <v>9.8711478662999994</v>
      </c>
      <c r="H25" s="84">
        <v>225.43287643100001</v>
      </c>
    </row>
    <row r="26" spans="1:8">
      <c r="A26" s="77"/>
      <c r="B26" s="78"/>
      <c r="C26" s="86" t="s">
        <v>42</v>
      </c>
      <c r="D26" s="80" t="s">
        <v>14</v>
      </c>
      <c r="E26" s="81">
        <v>0</v>
      </c>
      <c r="F26" s="82">
        <v>0</v>
      </c>
      <c r="G26" s="83">
        <f t="shared" si="0"/>
        <v>0</v>
      </c>
      <c r="H26" s="84">
        <v>37.577949052699999</v>
      </c>
    </row>
    <row r="27" spans="1:8">
      <c r="A27" s="77"/>
      <c r="B27" s="78"/>
      <c r="C27" s="79" t="s">
        <v>43</v>
      </c>
      <c r="D27" s="80" t="s">
        <v>29</v>
      </c>
      <c r="E27" s="81">
        <v>14.148569219400001</v>
      </c>
      <c r="F27" s="82">
        <v>65.458134841299994</v>
      </c>
      <c r="G27" s="83">
        <f t="shared" si="0"/>
        <v>79.606704060699997</v>
      </c>
      <c r="H27" s="84">
        <v>502.925710073</v>
      </c>
    </row>
    <row r="28" spans="1:8">
      <c r="A28" s="77"/>
      <c r="B28" s="78"/>
      <c r="C28" s="79" t="s">
        <v>44</v>
      </c>
      <c r="D28" s="80" t="s">
        <v>29</v>
      </c>
      <c r="E28" s="81">
        <v>8.8087057038999994</v>
      </c>
      <c r="F28" s="82">
        <v>28.710627367699999</v>
      </c>
      <c r="G28" s="83">
        <f t="shared" si="0"/>
        <v>37.519333071600002</v>
      </c>
      <c r="H28" s="84">
        <v>214.78675448600001</v>
      </c>
    </row>
    <row r="29" spans="1:8">
      <c r="A29" s="67"/>
      <c r="B29" s="68"/>
      <c r="C29" s="69" t="s">
        <v>38</v>
      </c>
      <c r="D29" s="70" t="s">
        <v>29</v>
      </c>
      <c r="E29" s="71">
        <v>0.54443020230000005</v>
      </c>
      <c r="F29" s="72">
        <v>1.3889958684999999</v>
      </c>
      <c r="G29" s="85">
        <f t="shared" si="0"/>
        <v>1.9334260708</v>
      </c>
      <c r="H29" s="74">
        <v>4.1155051682000003</v>
      </c>
    </row>
    <row r="30" spans="1:8">
      <c r="A30" s="87"/>
      <c r="B30" s="88" t="s">
        <v>45</v>
      </c>
      <c r="C30" s="89" t="s">
        <v>46</v>
      </c>
      <c r="D30" s="58" t="s">
        <v>14</v>
      </c>
      <c r="E30" s="63">
        <v>6747.6269963900004</v>
      </c>
      <c r="F30" s="64">
        <v>14837.110947900001</v>
      </c>
      <c r="G30" s="76">
        <f t="shared" si="0"/>
        <v>21584.737944290002</v>
      </c>
      <c r="H30" s="66">
        <v>119640.741555</v>
      </c>
    </row>
    <row r="31" spans="1:8">
      <c r="A31" s="90"/>
      <c r="B31" s="90"/>
      <c r="C31" s="86" t="s">
        <v>47</v>
      </c>
      <c r="D31" s="80" t="s">
        <v>14</v>
      </c>
      <c r="E31" s="81">
        <v>467.14875143099999</v>
      </c>
      <c r="F31" s="82">
        <v>1051.9492430800001</v>
      </c>
      <c r="G31" s="83">
        <f t="shared" si="0"/>
        <v>1519.097994511</v>
      </c>
      <c r="H31" s="91">
        <v>28745.557928599999</v>
      </c>
    </row>
    <row r="32" spans="1:8">
      <c r="A32" s="90"/>
      <c r="B32" s="90"/>
      <c r="C32" s="86" t="s">
        <v>48</v>
      </c>
      <c r="D32" s="80" t="s">
        <v>14</v>
      </c>
      <c r="E32" s="81">
        <v>323.81127614000002</v>
      </c>
      <c r="F32" s="82">
        <v>1252.1083837599999</v>
      </c>
      <c r="G32" s="83">
        <f t="shared" si="0"/>
        <v>1575.9196598999999</v>
      </c>
      <c r="H32" s="91">
        <v>38990.384274900003</v>
      </c>
    </row>
    <row r="33" spans="1:8">
      <c r="A33" s="90"/>
      <c r="B33" s="90"/>
      <c r="C33" s="86" t="s">
        <v>49</v>
      </c>
      <c r="D33" s="80" t="s">
        <v>14</v>
      </c>
      <c r="E33" s="81">
        <v>224.68520902</v>
      </c>
      <c r="F33" s="82">
        <v>1254.82256151</v>
      </c>
      <c r="G33" s="83">
        <f t="shared" si="0"/>
        <v>1479.50777053</v>
      </c>
      <c r="H33" s="91">
        <v>59743.637661200002</v>
      </c>
    </row>
    <row r="34" spans="1:8">
      <c r="A34" s="90"/>
      <c r="B34" s="90"/>
      <c r="C34" s="86" t="s">
        <v>50</v>
      </c>
      <c r="D34" s="80" t="s">
        <v>14</v>
      </c>
      <c r="E34" s="81">
        <v>115.305096745</v>
      </c>
      <c r="F34" s="82">
        <v>902.59357469899999</v>
      </c>
      <c r="G34" s="83">
        <f t="shared" si="0"/>
        <v>1017.898671444</v>
      </c>
      <c r="H34" s="84">
        <v>20450.0286481</v>
      </c>
    </row>
    <row r="35" spans="1:8">
      <c r="A35" s="90"/>
      <c r="B35" s="90"/>
      <c r="C35" s="86" t="s">
        <v>51</v>
      </c>
      <c r="D35" s="80" t="s">
        <v>14</v>
      </c>
      <c r="E35" s="81">
        <v>31.2655345079</v>
      </c>
      <c r="F35" s="82">
        <v>181.570810725</v>
      </c>
      <c r="G35" s="83">
        <f t="shared" si="0"/>
        <v>212.83634523289999</v>
      </c>
      <c r="H35" s="91">
        <v>7092.6430204400003</v>
      </c>
    </row>
    <row r="36" spans="1:8">
      <c r="A36" s="90"/>
      <c r="B36" s="90"/>
      <c r="C36" s="86" t="s">
        <v>52</v>
      </c>
      <c r="D36" s="80" t="s">
        <v>14</v>
      </c>
      <c r="E36" s="81">
        <v>18.235343886999999</v>
      </c>
      <c r="F36" s="82">
        <v>265.36962116199999</v>
      </c>
      <c r="G36" s="83">
        <f t="shared" si="0"/>
        <v>283.60496504899999</v>
      </c>
      <c r="H36" s="91">
        <v>12515.808966299999</v>
      </c>
    </row>
    <row r="37" spans="1:8">
      <c r="A37" s="92"/>
      <c r="B37" s="92"/>
      <c r="C37" s="93" t="s">
        <v>53</v>
      </c>
      <c r="D37" s="70" t="s">
        <v>14</v>
      </c>
      <c r="E37" s="71">
        <v>1.1532847078999999</v>
      </c>
      <c r="F37" s="72">
        <v>5.208864223</v>
      </c>
      <c r="G37" s="85">
        <f t="shared" si="0"/>
        <v>6.3621489309000001</v>
      </c>
      <c r="H37" s="94">
        <v>1224.25602884</v>
      </c>
    </row>
    <row r="38" spans="1:8">
      <c r="B38" s="5"/>
      <c r="C38" s="14"/>
      <c r="D38" s="7"/>
      <c r="E38" s="7"/>
      <c r="F38" s="7"/>
      <c r="G38" s="7"/>
      <c r="H38" s="10"/>
    </row>
    <row r="39" spans="1:8">
      <c r="A39" s="46" t="s">
        <v>54</v>
      </c>
      <c r="B39" s="5"/>
      <c r="C39" s="14"/>
      <c r="D39" s="7"/>
      <c r="E39" s="7"/>
      <c r="F39" s="7"/>
      <c r="G39" s="7"/>
      <c r="H39" s="10"/>
    </row>
    <row r="40" spans="1:8">
      <c r="A40" s="46" t="s">
        <v>55</v>
      </c>
      <c r="B40" s="5"/>
      <c r="C40" s="14"/>
      <c r="D40" s="7"/>
      <c r="E40" s="7"/>
      <c r="F40" s="7"/>
      <c r="G40" s="7"/>
    </row>
    <row r="41" spans="1:8">
      <c r="B41" s="5"/>
      <c r="C41" s="14"/>
      <c r="D41" s="7"/>
      <c r="E41" s="7"/>
      <c r="F41" s="7"/>
      <c r="G41" s="7"/>
    </row>
    <row r="42" spans="1:8">
      <c r="A42" s="98" t="s">
        <v>56</v>
      </c>
      <c r="B42" s="5"/>
      <c r="C42" s="14"/>
      <c r="D42" s="7"/>
      <c r="E42" s="7"/>
      <c r="F42" s="7"/>
      <c r="G42" s="7"/>
    </row>
    <row r="43" spans="1:8">
      <c r="A43" s="46" t="s">
        <v>57</v>
      </c>
      <c r="B43" s="5"/>
      <c r="C43" s="14"/>
      <c r="D43" s="7"/>
      <c r="E43" s="100" t="s">
        <v>58</v>
      </c>
      <c r="F43" s="7"/>
      <c r="G43" s="7"/>
    </row>
    <row r="44" spans="1:8">
      <c r="A44" s="9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4" s="5"/>
      <c r="C44" s="14"/>
      <c r="D44" s="7"/>
      <c r="E44" s="7"/>
      <c r="F44" s="7"/>
      <c r="G44" s="7"/>
    </row>
    <row r="45" spans="1:8">
      <c r="A45" s="46" t="str">
        <f>CONCATENATE(CHAR(169)," European Union / Copernicus Emergency Management Service")</f>
        <v>© European Union / Copernicus Emergency Management Service</v>
      </c>
      <c r="B45" s="5"/>
      <c r="C45" s="14"/>
      <c r="D45" s="7"/>
      <c r="E45" s="7"/>
      <c r="F45" s="7"/>
      <c r="G45" s="7"/>
    </row>
    <row r="46" spans="1:8">
      <c r="B46" s="5"/>
      <c r="C46" s="14"/>
      <c r="D46" s="7"/>
      <c r="E46" s="7"/>
      <c r="F46" s="7"/>
      <c r="G46" s="7"/>
    </row>
    <row r="47" spans="1:8">
      <c r="B47" s="5"/>
      <c r="C47" s="14"/>
      <c r="D47" s="7"/>
      <c r="E47" s="7"/>
      <c r="F47" s="7"/>
      <c r="G47" s="7"/>
    </row>
    <row r="48" spans="1:8">
      <c r="A48" s="98" t="s">
        <v>59</v>
      </c>
      <c r="B48" s="5"/>
      <c r="C48" s="14"/>
      <c r="D48" s="7"/>
      <c r="E48" s="7"/>
      <c r="F48" s="7"/>
      <c r="G48" s="7"/>
    </row>
    <row r="49" spans="1:7">
      <c r="A49" s="46" t="s">
        <v>60</v>
      </c>
      <c r="B49" s="5"/>
      <c r="C49" s="15"/>
      <c r="D49" s="7"/>
      <c r="E49" s="7"/>
      <c r="F49" s="7"/>
      <c r="G49" s="7"/>
    </row>
    <row r="50" spans="1:7">
      <c r="A50" s="46" t="s">
        <v>61</v>
      </c>
      <c r="B50" s="5"/>
      <c r="C50" s="15"/>
      <c r="D50" s="7"/>
      <c r="E50" s="7"/>
      <c r="F50" s="7"/>
      <c r="G50" s="7"/>
    </row>
    <row r="51" spans="1:7">
      <c r="A51" s="46" t="s">
        <v>62</v>
      </c>
      <c r="B51" s="5"/>
      <c r="C51" s="15"/>
      <c r="D51" s="7"/>
      <c r="E51" s="7"/>
      <c r="F51" s="7"/>
      <c r="G51" s="7"/>
    </row>
    <row r="52" spans="1:7">
      <c r="A52" s="46" t="s">
        <v>63</v>
      </c>
      <c r="B52" s="5"/>
      <c r="C52" s="15"/>
      <c r="D52" s="7"/>
      <c r="E52" s="7"/>
      <c r="F52" s="7"/>
      <c r="G52" s="7"/>
    </row>
    <row r="53" spans="1:7">
      <c r="B53" s="5"/>
      <c r="C53" s="15"/>
      <c r="D53" s="7"/>
      <c r="E53" s="7"/>
      <c r="F53" s="7"/>
      <c r="G53" s="7"/>
    </row>
    <row r="54" spans="1:7">
      <c r="B54" s="5"/>
      <c r="C54" s="15"/>
      <c r="D54" s="7"/>
      <c r="E54" s="7"/>
      <c r="F54" s="7"/>
      <c r="G54" s="7"/>
    </row>
    <row r="55" spans="1:7">
      <c r="A55" s="98" t="s">
        <v>64</v>
      </c>
      <c r="B55" s="5"/>
      <c r="C55" s="15"/>
      <c r="D55" s="7"/>
      <c r="E55" s="7"/>
      <c r="F55" s="7"/>
      <c r="G55" s="7"/>
    </row>
    <row r="56" spans="1:7">
      <c r="A56" s="46" t="s">
        <v>65</v>
      </c>
      <c r="B56" s="5"/>
      <c r="C56" s="15"/>
      <c r="D56" s="7"/>
      <c r="E56" s="7"/>
      <c r="F56" s="7"/>
      <c r="G56" s="7"/>
    </row>
    <row r="57" spans="1:7">
      <c r="A57" s="46" t="s">
        <v>66</v>
      </c>
      <c r="B57" s="5"/>
      <c r="C57" s="15"/>
      <c r="D57" s="7"/>
      <c r="E57" s="7"/>
      <c r="F57" s="7"/>
      <c r="G57" s="7"/>
    </row>
    <row r="58" spans="1:7">
      <c r="B58" s="5"/>
      <c r="C58" s="15"/>
      <c r="D58" s="7"/>
      <c r="E58" s="7"/>
      <c r="F58" s="7"/>
      <c r="G58" s="7"/>
    </row>
    <row r="59" spans="1:7">
      <c r="B59" s="5"/>
      <c r="C59" s="15"/>
      <c r="D59" s="7"/>
      <c r="E59" s="7"/>
      <c r="F59" s="7"/>
      <c r="G59" s="7"/>
    </row>
    <row r="60" spans="1:7">
      <c r="A60" s="98" t="s">
        <v>67</v>
      </c>
      <c r="B60" s="5"/>
      <c r="C60" s="15"/>
      <c r="D60" s="7"/>
      <c r="E60" s="7"/>
      <c r="F60" s="7"/>
      <c r="G60" s="7"/>
    </row>
    <row r="61" spans="1:7">
      <c r="A61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2" spans="1:7">
      <c r="A6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3" spans="1:7">
      <c r="A63" s="46" t="str">
        <f>CONCATENATE("Corine Land Cover (CLC) 2018.")</f>
        <v>Corine Land Cover (CLC) 2018.</v>
      </c>
    </row>
    <row r="65" spans="1:29">
      <c r="A65" s="46" t="s">
        <v>68</v>
      </c>
    </row>
    <row r="66" spans="1:29">
      <c r="A66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29" ht="15.75" customHeight="1">
      <c r="A68" s="46" t="s">
        <v>69</v>
      </c>
    </row>
    <row r="69" spans="1:29" s="120" customFormat="1">
      <c r="A69" s="46" t="s">
        <v>70</v>
      </c>
      <c r="B69" s="116"/>
      <c r="C69" s="117"/>
      <c r="D69" s="118"/>
      <c r="E69" s="118"/>
      <c r="F69" s="118"/>
      <c r="G69" s="118"/>
      <c r="H69" s="119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</row>
    <row r="70" spans="1:29" s="120" customFormat="1">
      <c r="A70" s="46" t="s">
        <v>71</v>
      </c>
      <c r="B70" s="116"/>
      <c r="C70" s="117"/>
      <c r="D70" s="118"/>
      <c r="E70" s="118"/>
      <c r="F70" s="118"/>
      <c r="G70" s="118"/>
      <c r="H70" s="119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2" customWidth="1"/>
  </cols>
  <sheetData>
    <row r="1" spans="1:12">
      <c r="A1" t="s">
        <v>72</v>
      </c>
    </row>
    <row r="3" spans="1:12" ht="38.25">
      <c r="A3" s="101" t="s">
        <v>73</v>
      </c>
      <c r="B3" s="101" t="s">
        <v>74</v>
      </c>
      <c r="C3" s="101" t="s">
        <v>75</v>
      </c>
      <c r="D3" s="101" t="s">
        <v>76</v>
      </c>
      <c r="E3" s="101" t="s">
        <v>77</v>
      </c>
      <c r="F3" s="101" t="s">
        <v>78</v>
      </c>
      <c r="G3" s="101" t="s">
        <v>79</v>
      </c>
      <c r="H3" s="101" t="s">
        <v>80</v>
      </c>
      <c r="I3" s="101" t="s">
        <v>81</v>
      </c>
      <c r="J3" s="101" t="s">
        <v>82</v>
      </c>
      <c r="K3" s="101" t="s">
        <v>83</v>
      </c>
      <c r="L3" s="101" t="s">
        <v>84</v>
      </c>
    </row>
    <row r="4" spans="1:12" ht="56.25">
      <c r="A4" s="102" t="s">
        <v>85</v>
      </c>
      <c r="B4" s="103" t="s">
        <v>86</v>
      </c>
      <c r="C4" s="103" t="s">
        <v>87</v>
      </c>
      <c r="D4" s="103" t="s">
        <v>88</v>
      </c>
      <c r="E4" s="103" t="s">
        <v>89</v>
      </c>
      <c r="F4" s="103" t="s">
        <v>90</v>
      </c>
      <c r="G4" s="103" t="s">
        <v>91</v>
      </c>
      <c r="H4" s="103" t="str">
        <f>HYPERLINK("https://www.worldpop.org", "WorldPop (www.worldpop.org)")</f>
        <v>WorldPop (www.worldpop.org)</v>
      </c>
      <c r="I4" s="103" t="s">
        <v>92</v>
      </c>
      <c r="J4" s="103" t="s">
        <v>92</v>
      </c>
      <c r="K4" s="103" t="s">
        <v>92</v>
      </c>
      <c r="L4" s="103" t="s">
        <v>93</v>
      </c>
    </row>
    <row r="5" spans="1:12">
      <c r="A5" s="104" t="s">
        <v>18</v>
      </c>
      <c r="B5" s="105">
        <v>93262</v>
      </c>
      <c r="C5" s="106">
        <v>118718</v>
      </c>
      <c r="D5" s="106">
        <v>96809</v>
      </c>
      <c r="E5" s="106">
        <v>101315</v>
      </c>
      <c r="F5" s="106">
        <v>102684</v>
      </c>
      <c r="G5" s="106">
        <v>105138</v>
      </c>
      <c r="H5" s="106">
        <v>100102</v>
      </c>
      <c r="I5" s="107">
        <v>102575</v>
      </c>
      <c r="J5" s="107">
        <v>7511</v>
      </c>
      <c r="K5" s="108">
        <v>7.3</v>
      </c>
      <c r="L5" s="109" t="s">
        <v>94</v>
      </c>
    </row>
    <row r="6" spans="1:12">
      <c r="A6" s="104" t="s">
        <v>95</v>
      </c>
      <c r="B6" s="105">
        <v>475</v>
      </c>
      <c r="C6" s="106">
        <v>3564</v>
      </c>
      <c r="D6" s="106">
        <v>3539</v>
      </c>
      <c r="E6" s="106">
        <v>792</v>
      </c>
      <c r="F6" s="106">
        <v>2007</v>
      </c>
      <c r="G6" s="106">
        <v>440</v>
      </c>
      <c r="H6" s="106">
        <v>984</v>
      </c>
      <c r="I6" s="107">
        <v>1686</v>
      </c>
      <c r="J6" s="107">
        <v>1275</v>
      </c>
      <c r="K6" s="108">
        <v>75.599999999999994</v>
      </c>
      <c r="L6" s="110" t="s">
        <v>96</v>
      </c>
    </row>
    <row r="7" spans="1:12">
      <c r="A7" s="104" t="s">
        <v>97</v>
      </c>
      <c r="B7" s="105">
        <v>2150</v>
      </c>
      <c r="C7" s="106">
        <v>5177</v>
      </c>
      <c r="D7" s="106">
        <v>7892</v>
      </c>
      <c r="E7" s="106">
        <v>3922</v>
      </c>
      <c r="F7" s="106">
        <v>4161</v>
      </c>
      <c r="G7" s="106">
        <v>2057</v>
      </c>
      <c r="H7" s="106">
        <v>3755</v>
      </c>
      <c r="I7" s="107">
        <v>4159</v>
      </c>
      <c r="J7" s="107">
        <v>1838</v>
      </c>
      <c r="K7" s="108">
        <v>44.2</v>
      </c>
      <c r="L7" s="111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99</v>
      </c>
    </row>
    <row r="4" spans="1:8">
      <c r="A4" s="45" t="s">
        <v>100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106</v>
      </c>
      <c r="H4" s="45" t="s">
        <v>107</v>
      </c>
    </row>
    <row r="6" spans="1:8">
      <c r="A6" s="46">
        <v>0</v>
      </c>
      <c r="B6" s="46" t="s">
        <v>108</v>
      </c>
      <c r="C6" s="46" t="s">
        <v>109</v>
      </c>
      <c r="D6" s="46" t="s">
        <v>110</v>
      </c>
      <c r="E6" s="46" t="s">
        <v>13</v>
      </c>
      <c r="F6" s="46">
        <v>3</v>
      </c>
      <c r="G6" s="46">
        <v>2310</v>
      </c>
      <c r="H6" s="46">
        <v>2338.4099913700002</v>
      </c>
    </row>
    <row r="7" spans="1:8">
      <c r="A7" s="46">
        <v>1</v>
      </c>
      <c r="B7" s="46" t="s">
        <v>108</v>
      </c>
      <c r="C7" s="46" t="s">
        <v>109</v>
      </c>
      <c r="D7" s="46" t="s">
        <v>110</v>
      </c>
      <c r="E7" s="46" t="s">
        <v>13</v>
      </c>
      <c r="F7" s="46">
        <v>4</v>
      </c>
      <c r="G7" s="46">
        <v>13935</v>
      </c>
      <c r="H7" s="46">
        <v>5590.8332193699998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111</v>
      </c>
    </row>
    <row r="4" spans="1:8">
      <c r="A4" s="45" t="s">
        <v>100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106</v>
      </c>
      <c r="H4" s="45" t="s">
        <v>107</v>
      </c>
    </row>
    <row r="6" spans="1:8">
      <c r="A6" s="46">
        <v>0</v>
      </c>
      <c r="B6" s="46" t="s">
        <v>112</v>
      </c>
      <c r="C6" s="46" t="s">
        <v>109</v>
      </c>
      <c r="D6" s="46" t="s">
        <v>113</v>
      </c>
      <c r="E6" s="46" t="s">
        <v>13</v>
      </c>
      <c r="F6" s="46">
        <v>997</v>
      </c>
      <c r="G6" s="46">
        <v>8286</v>
      </c>
      <c r="H6" s="46">
        <v>19750.7341872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12</v>
      </c>
      <c r="C6" s="46" t="s">
        <v>122</v>
      </c>
      <c r="D6" s="46">
        <v>127</v>
      </c>
      <c r="E6" s="46" t="s">
        <v>25</v>
      </c>
      <c r="F6" s="46" t="s">
        <v>123</v>
      </c>
      <c r="G6" s="46" t="s">
        <v>124</v>
      </c>
      <c r="H6" s="46">
        <v>997</v>
      </c>
      <c r="I6" s="46">
        <v>994</v>
      </c>
      <c r="J6" s="46" t="s">
        <v>125</v>
      </c>
      <c r="K6" s="46">
        <v>489</v>
      </c>
      <c r="L6" s="46">
        <v>795.18694767900001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125</v>
      </c>
      <c r="F7" s="46" t="s">
        <v>123</v>
      </c>
      <c r="G7" s="46" t="s">
        <v>124</v>
      </c>
      <c r="H7" s="46">
        <v>997</v>
      </c>
      <c r="I7" s="46">
        <v>994</v>
      </c>
      <c r="J7" s="46" t="s">
        <v>125</v>
      </c>
      <c r="K7" s="46">
        <v>3761</v>
      </c>
      <c r="L7" s="46">
        <v>1979.6725702799999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12</v>
      </c>
      <c r="C6" s="46" t="s">
        <v>122</v>
      </c>
      <c r="D6" s="46">
        <v>127</v>
      </c>
      <c r="E6" s="46" t="s">
        <v>25</v>
      </c>
      <c r="F6" s="46" t="s">
        <v>123</v>
      </c>
      <c r="G6" s="46" t="s">
        <v>124</v>
      </c>
      <c r="H6" s="46">
        <v>997</v>
      </c>
      <c r="I6" s="46">
        <v>994</v>
      </c>
      <c r="J6" s="46" t="s">
        <v>125</v>
      </c>
      <c r="K6" s="46">
        <v>28</v>
      </c>
      <c r="L6" s="46">
        <v>4.8014372108999996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125</v>
      </c>
      <c r="F7" s="46" t="s">
        <v>123</v>
      </c>
      <c r="G7" s="46" t="s">
        <v>124</v>
      </c>
      <c r="H7" s="46">
        <v>997</v>
      </c>
      <c r="I7" s="46">
        <v>994</v>
      </c>
      <c r="J7" s="46" t="s">
        <v>125</v>
      </c>
      <c r="K7" s="46">
        <v>68</v>
      </c>
      <c r="L7" s="46">
        <v>7.8626032011999998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12</v>
      </c>
      <c r="C6" s="46" t="s">
        <v>122</v>
      </c>
      <c r="D6" s="46">
        <v>127</v>
      </c>
      <c r="E6" s="46" t="s">
        <v>25</v>
      </c>
      <c r="F6" s="46" t="s">
        <v>123</v>
      </c>
      <c r="G6" s="46" t="s">
        <v>124</v>
      </c>
      <c r="H6" s="46">
        <v>997</v>
      </c>
      <c r="I6" s="46">
        <v>994</v>
      </c>
      <c r="J6" s="46" t="s">
        <v>125</v>
      </c>
      <c r="K6" s="46">
        <v>53</v>
      </c>
      <c r="L6" s="46">
        <v>27.336090630299999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125</v>
      </c>
      <c r="F7" s="46" t="s">
        <v>123</v>
      </c>
      <c r="G7" s="46" t="s">
        <v>124</v>
      </c>
      <c r="H7" s="46">
        <v>997</v>
      </c>
      <c r="I7" s="46">
        <v>994</v>
      </c>
      <c r="J7" s="46" t="s">
        <v>125</v>
      </c>
      <c r="K7" s="46">
        <v>203</v>
      </c>
      <c r="L7" s="46">
        <v>57.561807639800001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213</v>
      </c>
      <c r="C6" s="46" t="s">
        <v>129</v>
      </c>
      <c r="D6" s="46">
        <v>21312</v>
      </c>
      <c r="E6" s="46" t="s">
        <v>27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8</v>
      </c>
      <c r="L6" s="46">
        <v>0.33704806939999998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131</v>
      </c>
    </row>
    <row r="6" spans="1:12">
      <c r="A6" s="46">
        <v>0</v>
      </c>
      <c r="B6" s="46">
        <v>211</v>
      </c>
      <c r="C6" s="46" t="s">
        <v>132</v>
      </c>
      <c r="D6" s="46">
        <v>2111</v>
      </c>
      <c r="E6" s="46" t="s">
        <v>30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339</v>
      </c>
      <c r="L6" s="46">
        <v>217.43722774099999</v>
      </c>
    </row>
    <row r="7" spans="1:12">
      <c r="A7" s="46">
        <v>1</v>
      </c>
      <c r="B7" s="46">
        <v>211</v>
      </c>
      <c r="C7" s="46" t="s">
        <v>132</v>
      </c>
      <c r="D7" s="46">
        <v>21120</v>
      </c>
      <c r="E7" s="46" t="s">
        <v>31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541</v>
      </c>
      <c r="L7" s="46">
        <v>345.80513335500001</v>
      </c>
    </row>
    <row r="8" spans="1:12">
      <c r="A8" s="46">
        <v>2</v>
      </c>
      <c r="B8" s="46">
        <v>211</v>
      </c>
      <c r="C8" s="46" t="s">
        <v>132</v>
      </c>
      <c r="D8" s="46">
        <v>21121</v>
      </c>
      <c r="E8" s="46" t="s">
        <v>32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351</v>
      </c>
      <c r="L8" s="46">
        <v>132.93719108900001</v>
      </c>
    </row>
    <row r="9" spans="1:12">
      <c r="A9" s="46">
        <v>3</v>
      </c>
      <c r="B9" s="46">
        <v>211</v>
      </c>
      <c r="C9" s="46" t="s">
        <v>132</v>
      </c>
      <c r="D9" s="46">
        <v>21122</v>
      </c>
      <c r="E9" s="46" t="s">
        <v>33</v>
      </c>
      <c r="F9" s="46" t="s">
        <v>123</v>
      </c>
      <c r="G9" s="46" t="s">
        <v>125</v>
      </c>
      <c r="H9" s="46">
        <v>997</v>
      </c>
      <c r="I9" s="46">
        <v>994</v>
      </c>
      <c r="J9" s="46" t="s">
        <v>125</v>
      </c>
      <c r="K9" s="46">
        <v>5619</v>
      </c>
      <c r="L9" s="46">
        <v>1408.1141973399999</v>
      </c>
    </row>
    <row r="10" spans="1:12">
      <c r="A10" s="46">
        <v>4</v>
      </c>
      <c r="B10" s="46">
        <v>211</v>
      </c>
      <c r="C10" s="46" t="s">
        <v>132</v>
      </c>
      <c r="D10" s="46">
        <v>21124</v>
      </c>
      <c r="E10" s="46" t="s">
        <v>34</v>
      </c>
      <c r="F10" s="46" t="s">
        <v>123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3641</v>
      </c>
      <c r="L10" s="46">
        <v>3214.1709574199999</v>
      </c>
    </row>
    <row r="11" spans="1:12">
      <c r="A11" s="46">
        <v>5</v>
      </c>
      <c r="B11" s="46">
        <v>212</v>
      </c>
      <c r="C11" s="46" t="s">
        <v>133</v>
      </c>
      <c r="D11" s="46">
        <v>2121</v>
      </c>
      <c r="E11" s="46" t="s">
        <v>35</v>
      </c>
      <c r="F11" s="46" t="s">
        <v>123</v>
      </c>
      <c r="G11" s="46" t="s">
        <v>125</v>
      </c>
      <c r="H11" s="46">
        <v>997</v>
      </c>
      <c r="I11" s="46">
        <v>994</v>
      </c>
      <c r="J11" s="46" t="s">
        <v>125</v>
      </c>
      <c r="K11" s="46">
        <v>35</v>
      </c>
      <c r="L11" s="46">
        <v>48.289678666100002</v>
      </c>
    </row>
    <row r="12" spans="1:12">
      <c r="A12" s="46">
        <v>6</v>
      </c>
      <c r="B12" s="46">
        <v>213</v>
      </c>
      <c r="C12" s="46" t="s">
        <v>129</v>
      </c>
      <c r="D12" s="46">
        <v>2130</v>
      </c>
      <c r="E12" s="46" t="s">
        <v>28</v>
      </c>
      <c r="F12" s="46" t="s">
        <v>123</v>
      </c>
      <c r="G12" s="46" t="s">
        <v>125</v>
      </c>
      <c r="H12" s="46">
        <v>997</v>
      </c>
      <c r="I12" s="46">
        <v>994</v>
      </c>
      <c r="J12" s="46" t="s">
        <v>125</v>
      </c>
      <c r="K12" s="46">
        <v>1</v>
      </c>
      <c r="L12" s="46">
        <v>0.76935284670000004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131</v>
      </c>
    </row>
    <row r="6" spans="1:12">
      <c r="A6" s="46">
        <v>0</v>
      </c>
      <c r="B6" s="46">
        <v>211</v>
      </c>
      <c r="C6" s="46" t="s">
        <v>132</v>
      </c>
      <c r="D6" s="46">
        <v>2111</v>
      </c>
      <c r="E6" s="46" t="s">
        <v>30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19</v>
      </c>
      <c r="L6" s="46">
        <v>1.2533123906999999</v>
      </c>
    </row>
    <row r="7" spans="1:12">
      <c r="A7" s="46">
        <v>1</v>
      </c>
      <c r="B7" s="46">
        <v>211</v>
      </c>
      <c r="C7" s="46" t="s">
        <v>132</v>
      </c>
      <c r="D7" s="46">
        <v>21120</v>
      </c>
      <c r="E7" s="46" t="s">
        <v>31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45</v>
      </c>
      <c r="L7" s="46">
        <v>2.4815891738000002</v>
      </c>
    </row>
    <row r="8" spans="1:12">
      <c r="A8" s="46">
        <v>2</v>
      </c>
      <c r="B8" s="46">
        <v>211</v>
      </c>
      <c r="C8" s="46" t="s">
        <v>132</v>
      </c>
      <c r="D8" s="46">
        <v>21121</v>
      </c>
      <c r="E8" s="46" t="s">
        <v>32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22</v>
      </c>
      <c r="L8" s="46">
        <v>1.4293424865</v>
      </c>
    </row>
    <row r="9" spans="1:12">
      <c r="A9" s="46">
        <v>3</v>
      </c>
      <c r="B9" s="46">
        <v>211</v>
      </c>
      <c r="C9" s="46" t="s">
        <v>132</v>
      </c>
      <c r="D9" s="46">
        <v>21122</v>
      </c>
      <c r="E9" s="46" t="s">
        <v>33</v>
      </c>
      <c r="F9" s="46" t="s">
        <v>123</v>
      </c>
      <c r="G9" s="46" t="s">
        <v>125</v>
      </c>
      <c r="H9" s="46">
        <v>997</v>
      </c>
      <c r="I9" s="46">
        <v>994</v>
      </c>
      <c r="J9" s="46" t="s">
        <v>125</v>
      </c>
      <c r="K9" s="46">
        <v>150</v>
      </c>
      <c r="L9" s="46">
        <v>6.8459710340999997</v>
      </c>
    </row>
    <row r="10" spans="1:12">
      <c r="A10" s="46">
        <v>4</v>
      </c>
      <c r="B10" s="46">
        <v>211</v>
      </c>
      <c r="C10" s="46" t="s">
        <v>132</v>
      </c>
      <c r="D10" s="46">
        <v>21124</v>
      </c>
      <c r="E10" s="46" t="s">
        <v>34</v>
      </c>
      <c r="F10" s="46" t="s">
        <v>123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582</v>
      </c>
      <c r="L10" s="46">
        <v>56.262845101300002</v>
      </c>
    </row>
    <row r="11" spans="1:12">
      <c r="A11" s="46">
        <v>5</v>
      </c>
      <c r="B11" s="46">
        <v>212</v>
      </c>
      <c r="C11" s="46" t="s">
        <v>133</v>
      </c>
      <c r="D11" s="46">
        <v>2121</v>
      </c>
      <c r="E11" s="46" t="s">
        <v>35</v>
      </c>
      <c r="F11" s="46" t="s">
        <v>123</v>
      </c>
      <c r="G11" s="46" t="s">
        <v>125</v>
      </c>
      <c r="H11" s="46">
        <v>997</v>
      </c>
      <c r="I11" s="46">
        <v>994</v>
      </c>
      <c r="J11" s="46" t="s">
        <v>125</v>
      </c>
      <c r="K11" s="46">
        <v>2</v>
      </c>
      <c r="L11" s="46">
        <v>0.30555319469999997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131</v>
      </c>
    </row>
    <row r="6" spans="1:12">
      <c r="A6" s="46">
        <v>0</v>
      </c>
      <c r="B6" s="46">
        <v>211</v>
      </c>
      <c r="C6" s="46" t="s">
        <v>132</v>
      </c>
      <c r="D6" s="46">
        <v>2111</v>
      </c>
      <c r="E6" s="46" t="s">
        <v>30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44</v>
      </c>
      <c r="L6" s="46">
        <v>10.2019642098</v>
      </c>
    </row>
    <row r="7" spans="1:12">
      <c r="A7" s="46">
        <v>1</v>
      </c>
      <c r="B7" s="46">
        <v>211</v>
      </c>
      <c r="C7" s="46" t="s">
        <v>132</v>
      </c>
      <c r="D7" s="46">
        <v>21120</v>
      </c>
      <c r="E7" s="46" t="s">
        <v>31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93</v>
      </c>
      <c r="L7" s="46">
        <v>20.918848307200001</v>
      </c>
    </row>
    <row r="8" spans="1:12">
      <c r="A8" s="46">
        <v>2</v>
      </c>
      <c r="B8" s="46">
        <v>211</v>
      </c>
      <c r="C8" s="46" t="s">
        <v>132</v>
      </c>
      <c r="D8" s="46">
        <v>21121</v>
      </c>
      <c r="E8" s="46" t="s">
        <v>32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68</v>
      </c>
      <c r="L8" s="46">
        <v>17.260394703100001</v>
      </c>
    </row>
    <row r="9" spans="1:12">
      <c r="A9" s="46">
        <v>3</v>
      </c>
      <c r="B9" s="46">
        <v>211</v>
      </c>
      <c r="C9" s="46" t="s">
        <v>132</v>
      </c>
      <c r="D9" s="46">
        <v>21122</v>
      </c>
      <c r="E9" s="46" t="s">
        <v>33</v>
      </c>
      <c r="F9" s="46" t="s">
        <v>123</v>
      </c>
      <c r="G9" s="46" t="s">
        <v>125</v>
      </c>
      <c r="H9" s="46">
        <v>997</v>
      </c>
      <c r="I9" s="46">
        <v>994</v>
      </c>
      <c r="J9" s="46" t="s">
        <v>125</v>
      </c>
      <c r="K9" s="46">
        <v>455</v>
      </c>
      <c r="L9" s="46">
        <v>80.813135277399994</v>
      </c>
    </row>
    <row r="10" spans="1:12">
      <c r="A10" s="46">
        <v>4</v>
      </c>
      <c r="B10" s="46">
        <v>211</v>
      </c>
      <c r="C10" s="46" t="s">
        <v>132</v>
      </c>
      <c r="D10" s="46">
        <v>21124</v>
      </c>
      <c r="E10" s="46" t="s">
        <v>34</v>
      </c>
      <c r="F10" s="46" t="s">
        <v>123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1341</v>
      </c>
      <c r="L10" s="46">
        <v>472.95454545899997</v>
      </c>
    </row>
    <row r="11" spans="1:12">
      <c r="A11" s="46">
        <v>5</v>
      </c>
      <c r="B11" s="46">
        <v>212</v>
      </c>
      <c r="C11" s="46" t="s">
        <v>133</v>
      </c>
      <c r="D11" s="46">
        <v>2121</v>
      </c>
      <c r="E11" s="46" t="s">
        <v>35</v>
      </c>
      <c r="F11" s="46" t="s">
        <v>123</v>
      </c>
      <c r="G11" s="46" t="s">
        <v>125</v>
      </c>
      <c r="H11" s="46">
        <v>997</v>
      </c>
      <c r="I11" s="46">
        <v>994</v>
      </c>
      <c r="J11" s="46" t="s">
        <v>125</v>
      </c>
      <c r="K11" s="46">
        <v>7</v>
      </c>
      <c r="L11" s="46">
        <v>1.6753230831000001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215</v>
      </c>
      <c r="C6" s="46" t="s">
        <v>137</v>
      </c>
      <c r="D6" s="46">
        <v>21512</v>
      </c>
      <c r="E6" s="46" t="s">
        <v>37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11</v>
      </c>
      <c r="L6" s="46">
        <v>17.976604374899999</v>
      </c>
    </row>
    <row r="7" spans="1:12">
      <c r="A7" s="46">
        <v>1</v>
      </c>
      <c r="B7" s="46">
        <v>215</v>
      </c>
      <c r="C7" s="46" t="s">
        <v>137</v>
      </c>
      <c r="D7" s="46">
        <v>2152</v>
      </c>
      <c r="E7" s="46" t="s">
        <v>38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28</v>
      </c>
      <c r="L7" s="46">
        <v>12.952244175900001</v>
      </c>
    </row>
    <row r="8" spans="1:12">
      <c r="A8" s="46">
        <v>2</v>
      </c>
      <c r="B8" s="46">
        <v>23</v>
      </c>
      <c r="C8" s="46" t="s">
        <v>138</v>
      </c>
      <c r="D8" s="46">
        <v>2301</v>
      </c>
      <c r="E8" s="46" t="s">
        <v>39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5</v>
      </c>
      <c r="L8" s="46">
        <v>6.8491800948000003</v>
      </c>
    </row>
    <row r="9" spans="1:12">
      <c r="A9" s="46">
        <v>3</v>
      </c>
      <c r="B9" s="46">
        <v>23</v>
      </c>
      <c r="C9" s="46" t="s">
        <v>138</v>
      </c>
      <c r="D9" s="46">
        <v>2302</v>
      </c>
      <c r="E9" s="46" t="s">
        <v>40</v>
      </c>
      <c r="F9" s="46" t="s">
        <v>123</v>
      </c>
      <c r="G9" s="46" t="s">
        <v>125</v>
      </c>
      <c r="H9" s="46">
        <v>997</v>
      </c>
      <c r="I9" s="46">
        <v>994</v>
      </c>
      <c r="J9" s="46" t="s">
        <v>125</v>
      </c>
      <c r="K9" s="46">
        <v>24</v>
      </c>
      <c r="L9" s="46">
        <v>923.01792788800003</v>
      </c>
    </row>
    <row r="10" spans="1:12">
      <c r="A10" s="46">
        <v>4</v>
      </c>
      <c r="B10" s="46">
        <v>24</v>
      </c>
      <c r="C10" s="46" t="s">
        <v>139</v>
      </c>
      <c r="D10" s="46">
        <v>241</v>
      </c>
      <c r="E10" s="46" t="s">
        <v>41</v>
      </c>
      <c r="F10" s="46" t="s">
        <v>123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420</v>
      </c>
      <c r="L10" s="46">
        <v>225.43287643100001</v>
      </c>
    </row>
    <row r="11" spans="1:12">
      <c r="A11" s="46">
        <v>5</v>
      </c>
      <c r="B11" s="46">
        <v>24</v>
      </c>
      <c r="C11" s="46" t="s">
        <v>139</v>
      </c>
      <c r="D11" s="46">
        <v>242</v>
      </c>
      <c r="E11" s="46" t="s">
        <v>42</v>
      </c>
      <c r="F11" s="46" t="s">
        <v>123</v>
      </c>
      <c r="G11" s="46" t="s">
        <v>125</v>
      </c>
      <c r="H11" s="46">
        <v>997</v>
      </c>
      <c r="I11" s="46">
        <v>994</v>
      </c>
      <c r="J11" s="46" t="s">
        <v>125</v>
      </c>
      <c r="K11" s="46">
        <v>2</v>
      </c>
      <c r="L11" s="46">
        <v>37.577949052699999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215</v>
      </c>
      <c r="C6" s="46" t="s">
        <v>137</v>
      </c>
      <c r="D6" s="46">
        <v>21512</v>
      </c>
      <c r="E6" s="46" t="s">
        <v>37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</v>
      </c>
      <c r="L6" s="46">
        <v>0.1090086562</v>
      </c>
    </row>
    <row r="7" spans="1:12">
      <c r="A7" s="46">
        <v>1</v>
      </c>
      <c r="B7" s="46">
        <v>215</v>
      </c>
      <c r="C7" s="46" t="s">
        <v>137</v>
      </c>
      <c r="D7" s="46">
        <v>2152</v>
      </c>
      <c r="E7" s="46" t="s">
        <v>38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2</v>
      </c>
      <c r="L7" s="46">
        <v>0.71108024780000001</v>
      </c>
    </row>
    <row r="8" spans="1:12">
      <c r="A8" s="46">
        <v>2</v>
      </c>
      <c r="B8" s="46">
        <v>23</v>
      </c>
      <c r="C8" s="46" t="s">
        <v>138</v>
      </c>
      <c r="D8" s="46">
        <v>2301</v>
      </c>
      <c r="E8" s="46" t="s">
        <v>39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2</v>
      </c>
      <c r="L8" s="46">
        <v>1.6093400482</v>
      </c>
    </row>
    <row r="9" spans="1:12">
      <c r="A9" s="46">
        <v>3</v>
      </c>
      <c r="B9" s="46">
        <v>23</v>
      </c>
      <c r="C9" s="46" t="s">
        <v>138</v>
      </c>
      <c r="D9" s="46">
        <v>2302</v>
      </c>
      <c r="E9" s="46" t="s">
        <v>40</v>
      </c>
      <c r="F9" s="46" t="s">
        <v>123</v>
      </c>
      <c r="G9" s="46" t="s">
        <v>125</v>
      </c>
      <c r="H9" s="46">
        <v>997</v>
      </c>
      <c r="I9" s="46">
        <v>994</v>
      </c>
      <c r="J9" s="46" t="s">
        <v>125</v>
      </c>
      <c r="K9" s="46">
        <v>5</v>
      </c>
      <c r="L9" s="46">
        <v>2.6188367625</v>
      </c>
    </row>
    <row r="10" spans="1:12">
      <c r="A10" s="46">
        <v>4</v>
      </c>
      <c r="B10" s="46">
        <v>24</v>
      </c>
      <c r="C10" s="46" t="s">
        <v>139</v>
      </c>
      <c r="D10" s="46">
        <v>241</v>
      </c>
      <c r="E10" s="46" t="s">
        <v>41</v>
      </c>
      <c r="F10" s="46" t="s">
        <v>123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12</v>
      </c>
      <c r="L10" s="46">
        <v>2.1632346765000001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215</v>
      </c>
      <c r="C6" s="46" t="s">
        <v>137</v>
      </c>
      <c r="D6" s="46">
        <v>21512</v>
      </c>
      <c r="E6" s="46" t="s">
        <v>37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2</v>
      </c>
      <c r="L6" s="46">
        <v>1.9934259231</v>
      </c>
    </row>
    <row r="7" spans="1:12">
      <c r="A7" s="46">
        <v>1</v>
      </c>
      <c r="B7" s="46">
        <v>215</v>
      </c>
      <c r="C7" s="46" t="s">
        <v>137</v>
      </c>
      <c r="D7" s="46">
        <v>2152</v>
      </c>
      <c r="E7" s="46" t="s">
        <v>38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9</v>
      </c>
      <c r="L7" s="46">
        <v>6.2504160682999998</v>
      </c>
    </row>
    <row r="8" spans="1:12">
      <c r="A8" s="46">
        <v>2</v>
      </c>
      <c r="B8" s="46">
        <v>23</v>
      </c>
      <c r="C8" s="46" t="s">
        <v>138</v>
      </c>
      <c r="D8" s="46">
        <v>2301</v>
      </c>
      <c r="E8" s="46" t="s">
        <v>39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2</v>
      </c>
      <c r="L8" s="46">
        <v>2.0120768637999999</v>
      </c>
    </row>
    <row r="9" spans="1:12">
      <c r="A9" s="46">
        <v>3</v>
      </c>
      <c r="B9" s="46">
        <v>23</v>
      </c>
      <c r="C9" s="46" t="s">
        <v>138</v>
      </c>
      <c r="D9" s="46">
        <v>2302</v>
      </c>
      <c r="E9" s="46" t="s">
        <v>40</v>
      </c>
      <c r="F9" s="46" t="s">
        <v>123</v>
      </c>
      <c r="G9" s="46" t="s">
        <v>125</v>
      </c>
      <c r="H9" s="46">
        <v>997</v>
      </c>
      <c r="I9" s="46">
        <v>994</v>
      </c>
      <c r="J9" s="46" t="s">
        <v>125</v>
      </c>
      <c r="K9" s="46">
        <v>8</v>
      </c>
      <c r="L9" s="46">
        <v>7.2249132513000003</v>
      </c>
    </row>
    <row r="10" spans="1:12">
      <c r="A10" s="46">
        <v>4</v>
      </c>
      <c r="B10" s="46">
        <v>24</v>
      </c>
      <c r="C10" s="46" t="s">
        <v>139</v>
      </c>
      <c r="D10" s="46">
        <v>241</v>
      </c>
      <c r="E10" s="46" t="s">
        <v>41</v>
      </c>
      <c r="F10" s="46" t="s">
        <v>123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25</v>
      </c>
      <c r="L10" s="46">
        <v>7.7079131898000002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131</v>
      </c>
    </row>
    <row r="6" spans="1:12">
      <c r="A6" s="46">
        <v>0</v>
      </c>
      <c r="B6" s="46">
        <v>215</v>
      </c>
      <c r="C6" s="46" t="s">
        <v>137</v>
      </c>
      <c r="D6" s="46">
        <v>2152</v>
      </c>
      <c r="E6" s="46" t="s">
        <v>38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12</v>
      </c>
      <c r="L6" s="46">
        <v>4.1155051682000003</v>
      </c>
    </row>
    <row r="7" spans="1:12">
      <c r="A7" s="46">
        <v>1</v>
      </c>
      <c r="B7" s="46">
        <v>22</v>
      </c>
      <c r="C7" s="46" t="s">
        <v>143</v>
      </c>
      <c r="D7" s="46">
        <v>221</v>
      </c>
      <c r="E7" s="46" t="s">
        <v>43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102</v>
      </c>
      <c r="L7" s="46">
        <v>502.925710073</v>
      </c>
    </row>
    <row r="8" spans="1:12">
      <c r="A8" s="46">
        <v>2</v>
      </c>
      <c r="B8" s="46">
        <v>22</v>
      </c>
      <c r="C8" s="46" t="s">
        <v>143</v>
      </c>
      <c r="D8" s="46">
        <v>222</v>
      </c>
      <c r="E8" s="46" t="s">
        <v>44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138</v>
      </c>
      <c r="L8" s="46">
        <v>214.78675448600001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131</v>
      </c>
    </row>
    <row r="6" spans="1:12">
      <c r="A6" s="46">
        <v>0</v>
      </c>
      <c r="B6" s="46">
        <v>215</v>
      </c>
      <c r="C6" s="46" t="s">
        <v>137</v>
      </c>
      <c r="D6" s="46">
        <v>2152</v>
      </c>
      <c r="E6" s="46" t="s">
        <v>38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3</v>
      </c>
      <c r="L6" s="46">
        <v>0.54443020230000005</v>
      </c>
    </row>
    <row r="7" spans="1:12">
      <c r="A7" s="46">
        <v>1</v>
      </c>
      <c r="B7" s="46">
        <v>22</v>
      </c>
      <c r="C7" s="46" t="s">
        <v>143</v>
      </c>
      <c r="D7" s="46">
        <v>221</v>
      </c>
      <c r="E7" s="46" t="s">
        <v>43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38</v>
      </c>
      <c r="L7" s="46">
        <v>14.148569219400001</v>
      </c>
    </row>
    <row r="8" spans="1:12">
      <c r="A8" s="46">
        <v>2</v>
      </c>
      <c r="B8" s="46">
        <v>22</v>
      </c>
      <c r="C8" s="46" t="s">
        <v>143</v>
      </c>
      <c r="D8" s="46">
        <v>222</v>
      </c>
      <c r="E8" s="46" t="s">
        <v>44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40</v>
      </c>
      <c r="L8" s="46">
        <v>8.8087057038999994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131</v>
      </c>
    </row>
    <row r="6" spans="1:12">
      <c r="A6" s="46">
        <v>0</v>
      </c>
      <c r="B6" s="46">
        <v>215</v>
      </c>
      <c r="C6" s="46" t="s">
        <v>137</v>
      </c>
      <c r="D6" s="46">
        <v>2152</v>
      </c>
      <c r="E6" s="46" t="s">
        <v>38</v>
      </c>
      <c r="F6" s="46" t="s">
        <v>123</v>
      </c>
      <c r="G6" s="46" t="s">
        <v>125</v>
      </c>
      <c r="H6" s="46">
        <v>997</v>
      </c>
      <c r="I6" s="46">
        <v>994</v>
      </c>
      <c r="J6" s="46" t="s">
        <v>125</v>
      </c>
      <c r="K6" s="46">
        <v>6</v>
      </c>
      <c r="L6" s="46">
        <v>1.3889958684999999</v>
      </c>
    </row>
    <row r="7" spans="1:12">
      <c r="A7" s="46">
        <v>1</v>
      </c>
      <c r="B7" s="46">
        <v>22</v>
      </c>
      <c r="C7" s="46" t="s">
        <v>143</v>
      </c>
      <c r="D7" s="46">
        <v>221</v>
      </c>
      <c r="E7" s="46" t="s">
        <v>43</v>
      </c>
      <c r="F7" s="46" t="s">
        <v>123</v>
      </c>
      <c r="G7" s="46" t="s">
        <v>125</v>
      </c>
      <c r="H7" s="46">
        <v>997</v>
      </c>
      <c r="I7" s="46">
        <v>994</v>
      </c>
      <c r="J7" s="46" t="s">
        <v>125</v>
      </c>
      <c r="K7" s="46">
        <v>54</v>
      </c>
      <c r="L7" s="46">
        <v>65.458134841299994</v>
      </c>
    </row>
    <row r="8" spans="1:12">
      <c r="A8" s="46">
        <v>2</v>
      </c>
      <c r="B8" s="46">
        <v>22</v>
      </c>
      <c r="C8" s="46" t="s">
        <v>143</v>
      </c>
      <c r="D8" s="46">
        <v>222</v>
      </c>
      <c r="E8" s="46" t="s">
        <v>44</v>
      </c>
      <c r="F8" s="46" t="s">
        <v>123</v>
      </c>
      <c r="G8" s="46" t="s">
        <v>125</v>
      </c>
      <c r="H8" s="46">
        <v>997</v>
      </c>
      <c r="I8" s="46">
        <v>994</v>
      </c>
      <c r="J8" s="46" t="s">
        <v>125</v>
      </c>
      <c r="K8" s="46">
        <v>53</v>
      </c>
      <c r="L8" s="46">
        <v>28.710627367699999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</v>
      </c>
      <c r="C6" s="46" t="s">
        <v>147</v>
      </c>
      <c r="D6" s="46">
        <v>21</v>
      </c>
      <c r="E6" s="46" t="s">
        <v>46</v>
      </c>
      <c r="F6" s="46" t="s">
        <v>148</v>
      </c>
      <c r="G6" s="46" t="s">
        <v>125</v>
      </c>
      <c r="H6" s="46">
        <v>997</v>
      </c>
      <c r="I6" s="46">
        <v>992</v>
      </c>
      <c r="J6" s="46" t="s">
        <v>125</v>
      </c>
      <c r="K6" s="46">
        <v>340</v>
      </c>
      <c r="L6" s="46">
        <v>119640.741555</v>
      </c>
    </row>
    <row r="7" spans="1:12">
      <c r="A7" s="46">
        <v>1</v>
      </c>
      <c r="B7" s="46">
        <v>2</v>
      </c>
      <c r="C7" s="46" t="s">
        <v>147</v>
      </c>
      <c r="D7" s="46">
        <v>22</v>
      </c>
      <c r="E7" s="46" t="s">
        <v>149</v>
      </c>
      <c r="F7" s="46" t="s">
        <v>148</v>
      </c>
      <c r="G7" s="46" t="s">
        <v>125</v>
      </c>
      <c r="H7" s="46">
        <v>997</v>
      </c>
      <c r="I7" s="46">
        <v>992</v>
      </c>
      <c r="J7" s="46" t="s">
        <v>125</v>
      </c>
      <c r="K7" s="46">
        <v>148</v>
      </c>
      <c r="L7" s="46">
        <v>20450.0286481</v>
      </c>
    </row>
    <row r="8" spans="1:12">
      <c r="A8" s="46">
        <v>2</v>
      </c>
      <c r="B8" s="46">
        <v>2</v>
      </c>
      <c r="C8" s="46" t="s">
        <v>147</v>
      </c>
      <c r="D8" s="46">
        <v>23</v>
      </c>
      <c r="E8" s="46" t="s">
        <v>150</v>
      </c>
      <c r="F8" s="46" t="s">
        <v>148</v>
      </c>
      <c r="G8" s="46" t="s">
        <v>125</v>
      </c>
      <c r="H8" s="46">
        <v>997</v>
      </c>
      <c r="I8" s="46">
        <v>992</v>
      </c>
      <c r="J8" s="46" t="s">
        <v>125</v>
      </c>
      <c r="K8" s="46">
        <v>71</v>
      </c>
      <c r="L8" s="46">
        <v>7092.6430204400003</v>
      </c>
    </row>
    <row r="9" spans="1:12">
      <c r="A9" s="46">
        <v>3</v>
      </c>
      <c r="B9" s="46">
        <v>2</v>
      </c>
      <c r="C9" s="46" t="s">
        <v>147</v>
      </c>
      <c r="D9" s="46">
        <v>24</v>
      </c>
      <c r="E9" s="46" t="s">
        <v>151</v>
      </c>
      <c r="F9" s="46" t="s">
        <v>148</v>
      </c>
      <c r="G9" s="46" t="s">
        <v>125</v>
      </c>
      <c r="H9" s="46">
        <v>997</v>
      </c>
      <c r="I9" s="46">
        <v>992</v>
      </c>
      <c r="J9" s="46" t="s">
        <v>125</v>
      </c>
      <c r="K9" s="46">
        <v>166</v>
      </c>
      <c r="L9" s="46">
        <v>38990.384274900003</v>
      </c>
    </row>
    <row r="10" spans="1:12">
      <c r="A10" s="46">
        <v>4</v>
      </c>
      <c r="B10" s="46">
        <v>3</v>
      </c>
      <c r="C10" s="46" t="s">
        <v>152</v>
      </c>
      <c r="D10" s="46">
        <v>31</v>
      </c>
      <c r="E10" s="46" t="s">
        <v>153</v>
      </c>
      <c r="F10" s="46" t="s">
        <v>148</v>
      </c>
      <c r="G10" s="46" t="s">
        <v>125</v>
      </c>
      <c r="H10" s="46">
        <v>997</v>
      </c>
      <c r="I10" s="46">
        <v>992</v>
      </c>
      <c r="J10" s="46" t="s">
        <v>125</v>
      </c>
      <c r="K10" s="46">
        <v>110</v>
      </c>
      <c r="L10" s="46">
        <v>12515.808966299999</v>
      </c>
    </row>
    <row r="11" spans="1:12">
      <c r="A11" s="46">
        <v>5</v>
      </c>
      <c r="B11" s="46">
        <v>3</v>
      </c>
      <c r="C11" s="46" t="s">
        <v>152</v>
      </c>
      <c r="D11" s="46">
        <v>32</v>
      </c>
      <c r="E11" s="46" t="s">
        <v>49</v>
      </c>
      <c r="F11" s="46" t="s">
        <v>148</v>
      </c>
      <c r="G11" s="46" t="s">
        <v>125</v>
      </c>
      <c r="H11" s="46">
        <v>997</v>
      </c>
      <c r="I11" s="46">
        <v>992</v>
      </c>
      <c r="J11" s="46" t="s">
        <v>125</v>
      </c>
      <c r="K11" s="46">
        <v>279</v>
      </c>
      <c r="L11" s="46">
        <v>59743.637661200002</v>
      </c>
    </row>
    <row r="12" spans="1:12">
      <c r="A12" s="46">
        <v>6</v>
      </c>
      <c r="B12" s="46">
        <v>3</v>
      </c>
      <c r="C12" s="46" t="s">
        <v>152</v>
      </c>
      <c r="D12" s="46">
        <v>33</v>
      </c>
      <c r="E12" s="46" t="s">
        <v>53</v>
      </c>
      <c r="F12" s="46" t="s">
        <v>148</v>
      </c>
      <c r="G12" s="46" t="s">
        <v>125</v>
      </c>
      <c r="H12" s="46">
        <v>997</v>
      </c>
      <c r="I12" s="46">
        <v>992</v>
      </c>
      <c r="J12" s="46" t="s">
        <v>125</v>
      </c>
      <c r="K12" s="46">
        <v>26</v>
      </c>
      <c r="L12" s="46">
        <v>1224.25602884</v>
      </c>
    </row>
    <row r="13" spans="1:12">
      <c r="A13" s="46">
        <v>7</v>
      </c>
      <c r="B13" s="46">
        <v>998</v>
      </c>
      <c r="C13" s="46" t="s">
        <v>47</v>
      </c>
      <c r="D13" s="46">
        <v>998</v>
      </c>
      <c r="E13" s="46" t="s">
        <v>47</v>
      </c>
      <c r="F13" s="46" t="s">
        <v>148</v>
      </c>
      <c r="G13" s="46" t="s">
        <v>125</v>
      </c>
      <c r="H13" s="46">
        <v>997</v>
      </c>
      <c r="I13" s="46">
        <v>992</v>
      </c>
      <c r="J13" s="46" t="s">
        <v>125</v>
      </c>
      <c r="K13" s="46">
        <v>101</v>
      </c>
      <c r="L13" s="46">
        <v>28745.557928599999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</v>
      </c>
      <c r="C6" s="46" t="s">
        <v>147</v>
      </c>
      <c r="D6" s="46">
        <v>21</v>
      </c>
      <c r="E6" s="46" t="s">
        <v>46</v>
      </c>
      <c r="F6" s="46" t="s">
        <v>148</v>
      </c>
      <c r="G6" s="46" t="s">
        <v>125</v>
      </c>
      <c r="H6" s="46">
        <v>997</v>
      </c>
      <c r="I6" s="46">
        <v>992</v>
      </c>
      <c r="J6" s="46" t="s">
        <v>125</v>
      </c>
      <c r="K6" s="46">
        <v>224</v>
      </c>
      <c r="L6" s="46">
        <v>6747.6269963900004</v>
      </c>
    </row>
    <row r="7" spans="1:12">
      <c r="A7" s="46">
        <v>1</v>
      </c>
      <c r="B7" s="46">
        <v>2</v>
      </c>
      <c r="C7" s="46" t="s">
        <v>147</v>
      </c>
      <c r="D7" s="46">
        <v>22</v>
      </c>
      <c r="E7" s="46" t="s">
        <v>149</v>
      </c>
      <c r="F7" s="46" t="s">
        <v>148</v>
      </c>
      <c r="G7" s="46" t="s">
        <v>125</v>
      </c>
      <c r="H7" s="46">
        <v>997</v>
      </c>
      <c r="I7" s="46">
        <v>992</v>
      </c>
      <c r="J7" s="46" t="s">
        <v>125</v>
      </c>
      <c r="K7" s="46">
        <v>58</v>
      </c>
      <c r="L7" s="46">
        <v>115.305096745</v>
      </c>
    </row>
    <row r="8" spans="1:12">
      <c r="A8" s="46">
        <v>2</v>
      </c>
      <c r="B8" s="46">
        <v>2</v>
      </c>
      <c r="C8" s="46" t="s">
        <v>147</v>
      </c>
      <c r="D8" s="46">
        <v>23</v>
      </c>
      <c r="E8" s="46" t="s">
        <v>150</v>
      </c>
      <c r="F8" s="46" t="s">
        <v>148</v>
      </c>
      <c r="G8" s="46" t="s">
        <v>125</v>
      </c>
      <c r="H8" s="46">
        <v>997</v>
      </c>
      <c r="I8" s="46">
        <v>992</v>
      </c>
      <c r="J8" s="46" t="s">
        <v>125</v>
      </c>
      <c r="K8" s="46">
        <v>29</v>
      </c>
      <c r="L8" s="46">
        <v>31.2655345079</v>
      </c>
    </row>
    <row r="9" spans="1:12">
      <c r="A9" s="46">
        <v>3</v>
      </c>
      <c r="B9" s="46">
        <v>2</v>
      </c>
      <c r="C9" s="46" t="s">
        <v>147</v>
      </c>
      <c r="D9" s="46">
        <v>24</v>
      </c>
      <c r="E9" s="46" t="s">
        <v>151</v>
      </c>
      <c r="F9" s="46" t="s">
        <v>148</v>
      </c>
      <c r="G9" s="46" t="s">
        <v>125</v>
      </c>
      <c r="H9" s="46">
        <v>997</v>
      </c>
      <c r="I9" s="46">
        <v>992</v>
      </c>
      <c r="J9" s="46" t="s">
        <v>125</v>
      </c>
      <c r="K9" s="46">
        <v>81</v>
      </c>
      <c r="L9" s="46">
        <v>323.81127614000002</v>
      </c>
    </row>
    <row r="10" spans="1:12">
      <c r="A10" s="46">
        <v>4</v>
      </c>
      <c r="B10" s="46">
        <v>3</v>
      </c>
      <c r="C10" s="46" t="s">
        <v>152</v>
      </c>
      <c r="D10" s="46">
        <v>31</v>
      </c>
      <c r="E10" s="46" t="s">
        <v>153</v>
      </c>
      <c r="F10" s="46" t="s">
        <v>148</v>
      </c>
      <c r="G10" s="46" t="s">
        <v>125</v>
      </c>
      <c r="H10" s="46">
        <v>997</v>
      </c>
      <c r="I10" s="46">
        <v>992</v>
      </c>
      <c r="J10" s="46" t="s">
        <v>125</v>
      </c>
      <c r="K10" s="46">
        <v>20</v>
      </c>
      <c r="L10" s="46">
        <v>18.235343886999999</v>
      </c>
    </row>
    <row r="11" spans="1:12">
      <c r="A11" s="46">
        <v>5</v>
      </c>
      <c r="B11" s="46">
        <v>3</v>
      </c>
      <c r="C11" s="46" t="s">
        <v>152</v>
      </c>
      <c r="D11" s="46">
        <v>32</v>
      </c>
      <c r="E11" s="46" t="s">
        <v>49</v>
      </c>
      <c r="F11" s="46" t="s">
        <v>148</v>
      </c>
      <c r="G11" s="46" t="s">
        <v>125</v>
      </c>
      <c r="H11" s="46">
        <v>997</v>
      </c>
      <c r="I11" s="46">
        <v>992</v>
      </c>
      <c r="J11" s="46" t="s">
        <v>125</v>
      </c>
      <c r="K11" s="46">
        <v>100</v>
      </c>
      <c r="L11" s="46">
        <v>224.68520902</v>
      </c>
    </row>
    <row r="12" spans="1:12">
      <c r="A12" s="46">
        <v>6</v>
      </c>
      <c r="B12" s="46">
        <v>3</v>
      </c>
      <c r="C12" s="46" t="s">
        <v>152</v>
      </c>
      <c r="D12" s="46">
        <v>33</v>
      </c>
      <c r="E12" s="46" t="s">
        <v>53</v>
      </c>
      <c r="F12" s="46" t="s">
        <v>148</v>
      </c>
      <c r="G12" s="46" t="s">
        <v>125</v>
      </c>
      <c r="H12" s="46">
        <v>997</v>
      </c>
      <c r="I12" s="46">
        <v>992</v>
      </c>
      <c r="J12" s="46" t="s">
        <v>125</v>
      </c>
      <c r="K12" s="46">
        <v>1</v>
      </c>
      <c r="L12" s="46">
        <v>1.1532847078999999</v>
      </c>
    </row>
    <row r="13" spans="1:12">
      <c r="A13" s="46">
        <v>7</v>
      </c>
      <c r="B13" s="46">
        <v>998</v>
      </c>
      <c r="C13" s="46" t="s">
        <v>47</v>
      </c>
      <c r="D13" s="46">
        <v>998</v>
      </c>
      <c r="E13" s="46" t="s">
        <v>47</v>
      </c>
      <c r="F13" s="46" t="s">
        <v>148</v>
      </c>
      <c r="G13" s="46" t="s">
        <v>125</v>
      </c>
      <c r="H13" s="46">
        <v>997</v>
      </c>
      <c r="I13" s="46">
        <v>992</v>
      </c>
      <c r="J13" s="46" t="s">
        <v>125</v>
      </c>
      <c r="K13" s="46">
        <v>50</v>
      </c>
      <c r="L13" s="46">
        <v>467.14875143099999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5" t="s">
        <v>100</v>
      </c>
      <c r="B4" s="45" t="s">
        <v>115</v>
      </c>
      <c r="C4" s="45" t="s">
        <v>116</v>
      </c>
      <c r="D4" s="45" t="s">
        <v>117</v>
      </c>
      <c r="E4" s="45" t="s">
        <v>118</v>
      </c>
      <c r="F4" s="45" t="s">
        <v>119</v>
      </c>
      <c r="G4" s="45" t="s">
        <v>104</v>
      </c>
      <c r="H4" s="45" t="s">
        <v>105</v>
      </c>
      <c r="I4" s="45" t="s">
        <v>120</v>
      </c>
      <c r="J4" s="45" t="s">
        <v>121</v>
      </c>
      <c r="K4" s="45" t="s">
        <v>106</v>
      </c>
      <c r="L4" s="45" t="s">
        <v>107</v>
      </c>
    </row>
    <row r="6" spans="1:12">
      <c r="A6" s="46">
        <v>0</v>
      </c>
      <c r="B6" s="46">
        <v>2</v>
      </c>
      <c r="C6" s="46" t="s">
        <v>147</v>
      </c>
      <c r="D6" s="46">
        <v>21</v>
      </c>
      <c r="E6" s="46" t="s">
        <v>46</v>
      </c>
      <c r="F6" s="46" t="s">
        <v>148</v>
      </c>
      <c r="G6" s="46" t="s">
        <v>125</v>
      </c>
      <c r="H6" s="46">
        <v>997</v>
      </c>
      <c r="I6" s="46">
        <v>992</v>
      </c>
      <c r="J6" s="46" t="s">
        <v>125</v>
      </c>
      <c r="K6" s="46">
        <v>245</v>
      </c>
      <c r="L6" s="46">
        <v>14837.110947900001</v>
      </c>
    </row>
    <row r="7" spans="1:12">
      <c r="A7" s="46">
        <v>1</v>
      </c>
      <c r="B7" s="46">
        <v>2</v>
      </c>
      <c r="C7" s="46" t="s">
        <v>147</v>
      </c>
      <c r="D7" s="46">
        <v>22</v>
      </c>
      <c r="E7" s="46" t="s">
        <v>149</v>
      </c>
      <c r="F7" s="46" t="s">
        <v>148</v>
      </c>
      <c r="G7" s="46" t="s">
        <v>125</v>
      </c>
      <c r="H7" s="46">
        <v>997</v>
      </c>
      <c r="I7" s="46">
        <v>992</v>
      </c>
      <c r="J7" s="46" t="s">
        <v>125</v>
      </c>
      <c r="K7" s="46">
        <v>84</v>
      </c>
      <c r="L7" s="46">
        <v>902.59357469899999</v>
      </c>
    </row>
    <row r="8" spans="1:12">
      <c r="A8" s="46">
        <v>2</v>
      </c>
      <c r="B8" s="46">
        <v>2</v>
      </c>
      <c r="C8" s="46" t="s">
        <v>147</v>
      </c>
      <c r="D8" s="46">
        <v>23</v>
      </c>
      <c r="E8" s="46" t="s">
        <v>150</v>
      </c>
      <c r="F8" s="46" t="s">
        <v>148</v>
      </c>
      <c r="G8" s="46" t="s">
        <v>125</v>
      </c>
      <c r="H8" s="46">
        <v>997</v>
      </c>
      <c r="I8" s="46">
        <v>992</v>
      </c>
      <c r="J8" s="46" t="s">
        <v>125</v>
      </c>
      <c r="K8" s="46">
        <v>35</v>
      </c>
      <c r="L8" s="46">
        <v>181.570810725</v>
      </c>
    </row>
    <row r="9" spans="1:12">
      <c r="A9" s="46">
        <v>3</v>
      </c>
      <c r="B9" s="46">
        <v>2</v>
      </c>
      <c r="C9" s="46" t="s">
        <v>147</v>
      </c>
      <c r="D9" s="46">
        <v>24</v>
      </c>
      <c r="E9" s="46" t="s">
        <v>151</v>
      </c>
      <c r="F9" s="46" t="s">
        <v>148</v>
      </c>
      <c r="G9" s="46" t="s">
        <v>125</v>
      </c>
      <c r="H9" s="46">
        <v>997</v>
      </c>
      <c r="I9" s="46">
        <v>992</v>
      </c>
      <c r="J9" s="46" t="s">
        <v>125</v>
      </c>
      <c r="K9" s="46">
        <v>97</v>
      </c>
      <c r="L9" s="46">
        <v>1252.1083837599999</v>
      </c>
    </row>
    <row r="10" spans="1:12">
      <c r="A10" s="46">
        <v>4</v>
      </c>
      <c r="B10" s="46">
        <v>3</v>
      </c>
      <c r="C10" s="46" t="s">
        <v>152</v>
      </c>
      <c r="D10" s="46">
        <v>31</v>
      </c>
      <c r="E10" s="46" t="s">
        <v>153</v>
      </c>
      <c r="F10" s="46" t="s">
        <v>148</v>
      </c>
      <c r="G10" s="46" t="s">
        <v>125</v>
      </c>
      <c r="H10" s="46">
        <v>997</v>
      </c>
      <c r="I10" s="46">
        <v>992</v>
      </c>
      <c r="J10" s="46" t="s">
        <v>125</v>
      </c>
      <c r="K10" s="46">
        <v>42</v>
      </c>
      <c r="L10" s="46">
        <v>265.36962116199999</v>
      </c>
    </row>
    <row r="11" spans="1:12">
      <c r="A11" s="46">
        <v>5</v>
      </c>
      <c r="B11" s="46">
        <v>3</v>
      </c>
      <c r="C11" s="46" t="s">
        <v>152</v>
      </c>
      <c r="D11" s="46">
        <v>32</v>
      </c>
      <c r="E11" s="46" t="s">
        <v>49</v>
      </c>
      <c r="F11" s="46" t="s">
        <v>148</v>
      </c>
      <c r="G11" s="46" t="s">
        <v>125</v>
      </c>
      <c r="H11" s="46">
        <v>997</v>
      </c>
      <c r="I11" s="46">
        <v>992</v>
      </c>
      <c r="J11" s="46" t="s">
        <v>125</v>
      </c>
      <c r="K11" s="46">
        <v>151</v>
      </c>
      <c r="L11" s="46">
        <v>1254.82256151</v>
      </c>
    </row>
    <row r="12" spans="1:12">
      <c r="A12" s="46">
        <v>6</v>
      </c>
      <c r="B12" s="46">
        <v>3</v>
      </c>
      <c r="C12" s="46" t="s">
        <v>152</v>
      </c>
      <c r="D12" s="46">
        <v>33</v>
      </c>
      <c r="E12" s="46" t="s">
        <v>53</v>
      </c>
      <c r="F12" s="46" t="s">
        <v>148</v>
      </c>
      <c r="G12" s="46" t="s">
        <v>125</v>
      </c>
      <c r="H12" s="46">
        <v>997</v>
      </c>
      <c r="I12" s="46">
        <v>992</v>
      </c>
      <c r="J12" s="46" t="s">
        <v>125</v>
      </c>
      <c r="K12" s="46">
        <v>3</v>
      </c>
      <c r="L12" s="46">
        <v>5.208864223</v>
      </c>
    </row>
    <row r="13" spans="1:12">
      <c r="A13" s="46">
        <v>7</v>
      </c>
      <c r="B13" s="46">
        <v>998</v>
      </c>
      <c r="C13" s="46" t="s">
        <v>47</v>
      </c>
      <c r="D13" s="46">
        <v>998</v>
      </c>
      <c r="E13" s="46" t="s">
        <v>47</v>
      </c>
      <c r="F13" s="46" t="s">
        <v>148</v>
      </c>
      <c r="G13" s="46" t="s">
        <v>125</v>
      </c>
      <c r="H13" s="46">
        <v>997</v>
      </c>
      <c r="I13" s="46">
        <v>992</v>
      </c>
      <c r="J13" s="46" t="s">
        <v>125</v>
      </c>
      <c r="K13" s="46">
        <v>55</v>
      </c>
      <c r="L13" s="46">
        <v>1051.9492430800001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2026-02-12T16:30:07Z</dcterms:modified>
</cp:coreProperties>
</file>