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1-AOI-20-AREEIRASDALIMIA\08OUTPUT\EMSR861\AOI20\DEL_MONIT01\EMSR861_AOI20_DEL_MONIT01_v1\"/>
    </mc:Choice>
  </mc:AlternateContent>
  <xr:revisionPtr revIDLastSave="0" documentId="13_ncr:1_{D86A2443-D7A2-4D0A-B450-212D60F45D4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61" i="2"/>
  <c r="A58" i="2"/>
  <c r="A57" i="2"/>
  <c r="A56" i="2"/>
  <c r="A40" i="2"/>
  <c r="A39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<sst xmlns="http://schemas.openxmlformats.org/spreadsheetml/2006/main" count="635" uniqueCount="145">
  <si>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</si>
  <si>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</si>
  <si>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</si>
  <si>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</si>
  <si>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</si>
  <si>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20 Areeiras da Limia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</si>
  <si>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</si>
  <si>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</si>
  <si>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</si>
  <si>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</si>
  <si>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</si>
  <si>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</si>
  <si>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</si>
  <si>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</si>
  <si>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</si>
  <si>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</si>
  <si>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</si>
  <si>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</si>
  <si>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</si>
  <si>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</si>
  <si>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</si>
  <si>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</si>
  <si>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</si>
  <si>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</si>
  <si>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</si>
  <si>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</si>
  <si>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</si>
  <si>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Sports halls</t>
  </si>
  <si>
    <t>Building block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</si>
  <si>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</si>
  <si>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</si>
  <si>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</si>
  <si>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</si>
  <si>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</si>
  <si>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</si>
  <si>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</si>
  <si>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</si>
  <si>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</si>
  <si>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</si>
  <si>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</si>
  <si>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</si>
  <si>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</si>
  <si>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</si>
  <si>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</si>
  <si>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</si>
  <si>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</si>
  <si>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Heterogeneous agricultural areas </t>
  </si>
  <si>
    <t xml:space="preserve">Pastures </t>
  </si>
  <si>
    <t xml:space="preserve">Forests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</si>
  <si>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</si>
  <si>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</si>
  <si>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</si>
  <si>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</si>
  <si>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</si>
  <si>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</si>
  <si>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</si>
  <si>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</si>
  <si>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</si>
  <si>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</si>
  <si>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</si>
  <si>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</si>
  <si>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</si>
  <si>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</si>
  <si>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</si>
  <si>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</si>
  <si>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</si>
  <si>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20 Areeiras da Limia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</si>
  <si>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</si>
  <si>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</si>
  <si>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</si>
  <si>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</si>
  <si>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</si>
  <si>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</si>
  <si>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</si>
  <si>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</si>
  <si>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</si>
  <si>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</si>
  <si>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</si>
  <si>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</si>
  <si>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</si>
  <si>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</si>
  <si>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</si>
  <si>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</si>
  <si>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</si>
  <si>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</si>
  <si>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</si>
  <si>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</si>
  <si>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</si>
  <si>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</si>
  <si>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</si>
  <si>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</si>
  <si>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</si>
  <si>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</si>
  <si>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</si>
  <si>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</si>
  <si>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</si>
  <si>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</si>
  <si>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</si>
  <si>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</si>
  <si>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</si>
  <si>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</si>
  <si>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</si>
  <si>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</si>
  <si>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</si>
  <si>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</si>
  <si>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</si>
  <si>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</si>
  <si>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</si>
  <si>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</si>
  <si>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</si>
  <si>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</si>
  <si>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</si>
  <si>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</si>
  <si>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</si>
  <si>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</si>
  <si>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</si>
  <si>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</si>
  <si>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_builtUpA_v1_aff</t>
  </si>
  <si>
    <t>_builtUpA_v1_exflo</t>
  </si>
  <si>
    <t>_transportationA_v1_aoi</t>
  </si>
  <si>
    <t>Airfield</t>
  </si>
  <si>
    <t>_transportationA_v1_exflo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</si>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</sst>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1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4"/>
  <sheetViews>
    <sheetView showGridLines="0" tabSelected="1" zoomScaleNormal="100" workbookViewId="0">
      <selection activeCell="C9" sqref="C9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880.27364561599995</v>
      </c>
      <c r="F6" s="54">
        <v>544.20616286899997</v>
      </c>
      <c r="G6" s="51">
        <f>E6+F6</f>
        <v>1424.4798084849999</v>
      </c>
    </row>
    <row r="7" spans="1:13">
      <c r="A7" s="22"/>
      <c r="B7" s="40" t="s">
        <v>15</v>
      </c>
      <c r="C7" s="19"/>
      <c r="D7" s="39" t="s">
        <v>14</v>
      </c>
      <c r="E7" s="52">
        <v>880.27364561599995</v>
      </c>
      <c r="F7" s="55">
        <v>544.20616286899997</v>
      </c>
      <c r="G7" s="53">
        <f>E7+F7</f>
        <v>1424.4798084849999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30</v>
      </c>
      <c r="F10" s="98">
        <v>40</v>
      </c>
      <c r="G10" s="56" t="str">
        <f>"~ "&amp;TEXT((E10+F10),"#")</f>
        <v>~ 70</v>
      </c>
      <c r="H10" s="96">
        <v>1800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32" si="0">E11+F11</f>
        <v>0</v>
      </c>
      <c r="H11" s="66">
        <v>71.12822851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0.29537216379999998</v>
      </c>
      <c r="F12" s="72">
        <v>1.3969177070000001</v>
      </c>
      <c r="G12" s="73">
        <f t="shared" si="0"/>
        <v>1.6922898708</v>
      </c>
      <c r="H12" s="74">
        <v>147.37346587229999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2.2142339451000002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5.2170965845000001</v>
      </c>
    </row>
    <row r="15" spans="1:13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0.40472489360000002</v>
      </c>
    </row>
    <row r="16" spans="1:13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1.5910302488000001</v>
      </c>
      <c r="G16" s="84">
        <f t="shared" si="0"/>
        <v>1.5910302488000001</v>
      </c>
      <c r="H16" s="66">
        <v>43.424344004300004</v>
      </c>
    </row>
    <row r="17" spans="1:8">
      <c r="A17" s="67"/>
      <c r="B17" s="68"/>
      <c r="C17" s="69" t="s">
        <v>30</v>
      </c>
      <c r="D17" s="70" t="s">
        <v>31</v>
      </c>
      <c r="E17" s="71">
        <v>0</v>
      </c>
      <c r="F17" s="72">
        <v>0.1878838766</v>
      </c>
      <c r="G17" s="85">
        <f t="shared" si="0"/>
        <v>0.1878838766</v>
      </c>
      <c r="H17" s="74">
        <v>0.94867000700000004</v>
      </c>
    </row>
    <row r="18" spans="1:8">
      <c r="A18" s="67"/>
      <c r="B18" s="68"/>
      <c r="C18" s="69" t="s">
        <v>32</v>
      </c>
      <c r="D18" s="70" t="s">
        <v>31</v>
      </c>
      <c r="E18" s="71">
        <v>0</v>
      </c>
      <c r="F18" s="72">
        <v>0</v>
      </c>
      <c r="G18" s="85">
        <f t="shared" si="0"/>
        <v>0</v>
      </c>
      <c r="H18" s="74">
        <v>11.466839801100001</v>
      </c>
    </row>
    <row r="19" spans="1:8">
      <c r="A19" s="67"/>
      <c r="B19" s="68"/>
      <c r="C19" s="69" t="s">
        <v>33</v>
      </c>
      <c r="D19" s="70" t="s">
        <v>31</v>
      </c>
      <c r="E19" s="71">
        <v>0</v>
      </c>
      <c r="F19" s="72">
        <v>0</v>
      </c>
      <c r="G19" s="85">
        <f t="shared" si="0"/>
        <v>0</v>
      </c>
      <c r="H19" s="74">
        <v>4.8464738551000002</v>
      </c>
    </row>
    <row r="20" spans="1:8">
      <c r="A20" s="67"/>
      <c r="B20" s="68"/>
      <c r="C20" s="69" t="s">
        <v>34</v>
      </c>
      <c r="D20" s="70" t="s">
        <v>31</v>
      </c>
      <c r="E20" s="71">
        <v>0</v>
      </c>
      <c r="F20" s="72">
        <v>0</v>
      </c>
      <c r="G20" s="85">
        <f t="shared" si="0"/>
        <v>0</v>
      </c>
      <c r="H20" s="74">
        <v>2.5250253012999999</v>
      </c>
    </row>
    <row r="21" spans="1:8">
      <c r="A21" s="67"/>
      <c r="B21" s="68"/>
      <c r="C21" s="69" t="s">
        <v>35</v>
      </c>
      <c r="D21" s="70" t="s">
        <v>31</v>
      </c>
      <c r="E21" s="71">
        <v>0</v>
      </c>
      <c r="F21" s="72">
        <v>1.5881572600000001E-2</v>
      </c>
      <c r="G21" s="85">
        <f t="shared" si="0"/>
        <v>1.5881572600000001E-2</v>
      </c>
      <c r="H21" s="74">
        <v>23.407565252000001</v>
      </c>
    </row>
    <row r="22" spans="1:8">
      <c r="A22" s="75"/>
      <c r="B22" s="76"/>
      <c r="C22" s="77" t="s">
        <v>36</v>
      </c>
      <c r="D22" s="78" t="s">
        <v>31</v>
      </c>
      <c r="E22" s="79">
        <v>5.4951535291000004</v>
      </c>
      <c r="F22" s="80">
        <v>35.050758733899997</v>
      </c>
      <c r="G22" s="86">
        <f t="shared" si="0"/>
        <v>40.545912262999998</v>
      </c>
      <c r="H22" s="82">
        <v>345.74930033099997</v>
      </c>
    </row>
    <row r="23" spans="1:8">
      <c r="A23" s="61"/>
      <c r="B23" s="57" t="s">
        <v>37</v>
      </c>
      <c r="C23" s="83" t="s">
        <v>38</v>
      </c>
      <c r="D23" s="58" t="s">
        <v>14</v>
      </c>
      <c r="E23" s="63">
        <v>88.618811468499999</v>
      </c>
      <c r="F23" s="64">
        <v>119.72946272510001</v>
      </c>
      <c r="G23" s="84">
        <f t="shared" si="0"/>
        <v>208.34827419359999</v>
      </c>
      <c r="H23" s="66">
        <v>550.28320605600004</v>
      </c>
    </row>
    <row r="24" spans="1:8">
      <c r="A24" s="67"/>
      <c r="B24" s="68"/>
      <c r="C24" s="69" t="s">
        <v>39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0.45056724650000002</v>
      </c>
    </row>
    <row r="25" spans="1:8">
      <c r="A25" s="67"/>
      <c r="B25" s="68"/>
      <c r="C25" s="69" t="s">
        <v>40</v>
      </c>
      <c r="D25" s="70" t="s">
        <v>31</v>
      </c>
      <c r="E25" s="71">
        <v>2.1779390275999999</v>
      </c>
      <c r="F25" s="72">
        <v>0.42446018340000002</v>
      </c>
      <c r="G25" s="85">
        <f t="shared" si="0"/>
        <v>2.6023992109999998</v>
      </c>
      <c r="H25" s="74">
        <v>5.4424761381</v>
      </c>
    </row>
    <row r="26" spans="1:8">
      <c r="A26" s="75"/>
      <c r="B26" s="76"/>
      <c r="C26" s="77" t="s">
        <v>41</v>
      </c>
      <c r="D26" s="78" t="s">
        <v>31</v>
      </c>
      <c r="E26" s="79">
        <v>0</v>
      </c>
      <c r="F26" s="80">
        <v>0</v>
      </c>
      <c r="G26" s="86">
        <f t="shared" si="0"/>
        <v>0</v>
      </c>
      <c r="H26" s="82">
        <v>2.9485095957</v>
      </c>
    </row>
    <row r="27" spans="1:8">
      <c r="A27" s="87"/>
      <c r="B27" s="88" t="s">
        <v>42</v>
      </c>
      <c r="C27" s="89" t="s">
        <v>43</v>
      </c>
      <c r="D27" s="58" t="s">
        <v>14</v>
      </c>
      <c r="E27" s="63">
        <v>812.48867989400003</v>
      </c>
      <c r="F27" s="64">
        <v>392.28208365799998</v>
      </c>
      <c r="G27" s="84">
        <f t="shared" si="0"/>
        <v>1204.7707635520001</v>
      </c>
      <c r="H27" s="66">
        <v>7221.0751345799999</v>
      </c>
    </row>
    <row r="28" spans="1:8">
      <c r="A28" s="90"/>
      <c r="B28" s="90"/>
      <c r="C28" s="91" t="s">
        <v>44</v>
      </c>
      <c r="D28" s="70" t="s">
        <v>14</v>
      </c>
      <c r="E28" s="71">
        <v>45.920890631799999</v>
      </c>
      <c r="F28" s="72">
        <v>70.583327413800006</v>
      </c>
      <c r="G28" s="85">
        <f t="shared" si="0"/>
        <v>116.5042180456</v>
      </c>
      <c r="H28" s="92">
        <v>535.50137033800002</v>
      </c>
    </row>
    <row r="29" spans="1:8">
      <c r="A29" s="90"/>
      <c r="B29" s="90"/>
      <c r="C29" s="91" t="s">
        <v>45</v>
      </c>
      <c r="D29" s="70" t="s">
        <v>14</v>
      </c>
      <c r="E29" s="71">
        <v>21.862593957400001</v>
      </c>
      <c r="F29" s="72">
        <v>74.817317344599999</v>
      </c>
      <c r="G29" s="85">
        <f t="shared" si="0"/>
        <v>96.679911301999994</v>
      </c>
      <c r="H29" s="92">
        <v>1110.3959529199999</v>
      </c>
    </row>
    <row r="30" spans="1:8">
      <c r="A30" s="90"/>
      <c r="B30" s="90"/>
      <c r="C30" s="91" t="s">
        <v>46</v>
      </c>
      <c r="D30" s="70" t="s">
        <v>14</v>
      </c>
      <c r="E30" s="71">
        <v>1.4824144E-3</v>
      </c>
      <c r="F30" s="72">
        <v>7.0492224199999995E-2</v>
      </c>
      <c r="G30" s="85">
        <f t="shared" si="0"/>
        <v>7.1974638600000002E-2</v>
      </c>
      <c r="H30" s="92">
        <v>426.08361261900001</v>
      </c>
    </row>
    <row r="31" spans="1:8">
      <c r="A31" s="90"/>
      <c r="B31" s="90"/>
      <c r="C31" s="91" t="s">
        <v>47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92">
        <v>51.282062898500001</v>
      </c>
    </row>
    <row r="32" spans="1:8">
      <c r="A32" s="93"/>
      <c r="B32" s="93"/>
      <c r="C32" s="94" t="s">
        <v>48</v>
      </c>
      <c r="D32" s="78" t="s">
        <v>14</v>
      </c>
      <c r="E32" s="79">
        <v>0</v>
      </c>
      <c r="F32" s="80">
        <v>6.4529211311000001</v>
      </c>
      <c r="G32" s="86">
        <f t="shared" si="0"/>
        <v>6.4529211311000001</v>
      </c>
      <c r="H32" s="95">
        <v>184.76313299399999</v>
      </c>
    </row>
    <row r="33" spans="1:8">
      <c r="B33" s="11"/>
      <c r="C33" s="13"/>
      <c r="D33" s="16"/>
      <c r="E33" s="16"/>
      <c r="F33" s="16"/>
      <c r="G33" s="16"/>
      <c r="H33" s="8"/>
    </row>
    <row r="34" spans="1:8">
      <c r="A34" s="100" t="s">
        <v>49</v>
      </c>
      <c r="B34" s="11"/>
      <c r="C34" s="13"/>
      <c r="D34" s="16"/>
      <c r="E34" s="16"/>
      <c r="F34" s="16"/>
      <c r="G34" s="16"/>
      <c r="H34" s="8"/>
    </row>
    <row r="35" spans="1:8">
      <c r="A35" s="100" t="s">
        <v>50</v>
      </c>
      <c r="B35" s="11"/>
      <c r="C35" s="13"/>
      <c r="D35" s="16"/>
      <c r="E35" s="16"/>
      <c r="F35" s="16"/>
      <c r="G35" s="16"/>
    </row>
    <row r="36" spans="1:8">
      <c r="B36" s="11"/>
      <c r="C36" s="13"/>
      <c r="D36" s="16"/>
      <c r="E36" s="16"/>
      <c r="F36" s="16"/>
      <c r="G36" s="16"/>
    </row>
    <row r="37" spans="1:8">
      <c r="A37" s="99" t="s">
        <v>51</v>
      </c>
      <c r="B37" s="11"/>
      <c r="C37" s="13"/>
      <c r="D37" s="16"/>
      <c r="E37" s="16"/>
      <c r="F37" s="16"/>
      <c r="G37" s="16"/>
    </row>
    <row r="38" spans="1:8">
      <c r="A38" s="100" t="s">
        <v>52</v>
      </c>
      <c r="B38" s="11"/>
      <c r="C38" s="13"/>
      <c r="D38" s="16"/>
      <c r="E38" s="102" t="s">
        <v>53</v>
      </c>
      <c r="F38" s="16"/>
      <c r="G38" s="16"/>
    </row>
    <row r="39" spans="1:8">
      <c r="A39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9" s="11"/>
      <c r="C39" s="13"/>
      <c r="D39" s="16"/>
      <c r="E39" s="16"/>
      <c r="F39" s="16"/>
      <c r="G39" s="16"/>
    </row>
    <row r="40" spans="1:8">
      <c r="A40" s="100" t="str">
        <f>CONCATENATE(CHAR(169)," European Union / Copernicus Emergency Management Service")</f>
        <v>© European Union / Copernicus Emergency Management Service</v>
      </c>
      <c r="B40" s="11"/>
      <c r="C40" s="13"/>
      <c r="D40" s="16"/>
      <c r="E40" s="16"/>
      <c r="F40" s="16"/>
      <c r="G40" s="16"/>
    </row>
    <row r="41" spans="1:8">
      <c r="B41" s="11"/>
      <c r="C41" s="13"/>
      <c r="D41" s="16"/>
      <c r="E41" s="16"/>
      <c r="F41" s="16"/>
      <c r="G41" s="16"/>
    </row>
    <row r="42" spans="1:8">
      <c r="B42" s="11"/>
      <c r="C42" s="13"/>
      <c r="D42" s="16"/>
      <c r="E42" s="16"/>
      <c r="F42" s="16"/>
      <c r="G42" s="16"/>
    </row>
    <row r="43" spans="1:8">
      <c r="A43" s="99" t="s">
        <v>54</v>
      </c>
      <c r="B43" s="11"/>
      <c r="C43" s="13"/>
      <c r="D43" s="16"/>
      <c r="E43" s="16"/>
      <c r="F43" s="16"/>
      <c r="G43" s="16"/>
    </row>
    <row r="44" spans="1:8">
      <c r="A44" s="100" t="s">
        <v>55</v>
      </c>
      <c r="B44" s="11"/>
      <c r="C44" s="14"/>
      <c r="D44" s="16"/>
      <c r="E44" s="16"/>
      <c r="F44" s="16"/>
      <c r="G44" s="16"/>
    </row>
    <row r="45" spans="1:8">
      <c r="A45" s="100" t="s">
        <v>56</v>
      </c>
      <c r="B45" s="11"/>
      <c r="C45" s="14"/>
      <c r="D45" s="16"/>
      <c r="E45" s="16"/>
      <c r="F45" s="16"/>
      <c r="G45" s="16"/>
    </row>
    <row r="46" spans="1:8">
      <c r="A46" s="100" t="s">
        <v>57</v>
      </c>
      <c r="B46" s="11"/>
      <c r="C46" s="14"/>
      <c r="D46" s="16"/>
      <c r="E46" s="16"/>
      <c r="F46" s="16"/>
      <c r="G46" s="16"/>
    </row>
    <row r="47" spans="1:8">
      <c r="A47" s="100" t="s">
        <v>58</v>
      </c>
      <c r="B47" s="11"/>
      <c r="C47" s="14"/>
      <c r="D47" s="16"/>
      <c r="E47" s="16"/>
      <c r="F47" s="16"/>
      <c r="G47" s="16"/>
    </row>
    <row r="48" spans="1:8">
      <c r="B48" s="11"/>
      <c r="C48" s="14"/>
      <c r="D48" s="16"/>
      <c r="E48" s="16"/>
      <c r="F48" s="16"/>
      <c r="G48" s="16"/>
    </row>
    <row r="49" spans="1:7">
      <c r="B49" s="11"/>
      <c r="C49" s="14"/>
      <c r="D49" s="16"/>
      <c r="E49" s="16"/>
      <c r="F49" s="16"/>
      <c r="G49" s="16"/>
    </row>
    <row r="50" spans="1:7">
      <c r="A50" s="99" t="s">
        <v>59</v>
      </c>
      <c r="B50" s="11"/>
      <c r="C50" s="14"/>
      <c r="D50" s="16"/>
      <c r="E50" s="16"/>
      <c r="F50" s="16"/>
      <c r="G50" s="16"/>
    </row>
    <row r="51" spans="1:7">
      <c r="A51" s="100" t="s">
        <v>60</v>
      </c>
      <c r="B51" s="11"/>
      <c r="C51" s="14"/>
      <c r="D51" s="16"/>
      <c r="E51" s="16"/>
      <c r="F51" s="16"/>
      <c r="G51" s="16"/>
    </row>
    <row r="52" spans="1:7">
      <c r="A52" s="100" t="s">
        <v>61</v>
      </c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B54" s="11"/>
      <c r="C54" s="14"/>
      <c r="D54" s="16"/>
      <c r="E54" s="16"/>
      <c r="F54" s="16"/>
      <c r="G54" s="16"/>
    </row>
    <row r="55" spans="1:7">
      <c r="A55" s="99" t="s">
        <v>62</v>
      </c>
      <c r="B55" s="11"/>
      <c r="C55" s="14"/>
      <c r="D55" s="16"/>
      <c r="E55" s="16"/>
      <c r="F55" s="16"/>
      <c r="G55" s="16"/>
    </row>
    <row r="56" spans="1:7">
      <c r="A56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7" spans="1:7">
      <c r="A57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8" spans="1:7">
      <c r="A58" s="100" t="str">
        <f>CONCATENATE("Corine Land Cover (CLC) 2018.")</f>
        <v>Corine Land Cover (CLC) 2018.</v>
      </c>
    </row>
    <row r="60" spans="1:7">
      <c r="A60" s="100" t="s">
        <v>63</v>
      </c>
    </row>
    <row r="61" spans="1:7">
      <c r="A6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3" spans="1:7">
      <c r="A63" s="100" t="s">
        <v>64</v>
      </c>
    </row>
    <row r="64" spans="1:7">
      <c r="A64" s="113" t="s">
        <v>65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9" style="2" customWidth="1"/>
  </cols>
  <sheetData>
    <row r="1" spans="1:12">
      <c r="A1" t="s">
        <v>66</v>
      </c>
    </row>
    <row r="3" spans="1:12" ht="25.5">
      <c r="A3" s="103" t="s">
        <v>67</v>
      </c>
      <c r="B3" s="103" t="s">
        <v>68</v>
      </c>
      <c r="C3" s="103" t="s">
        <v>69</v>
      </c>
      <c r="D3" s="103" t="s">
        <v>70</v>
      </c>
      <c r="E3" s="103" t="s">
        <v>71</v>
      </c>
      <c r="F3" s="103" t="s">
        <v>72</v>
      </c>
      <c r="G3" s="103" t="s">
        <v>73</v>
      </c>
      <c r="H3" s="103" t="s">
        <v>74</v>
      </c>
      <c r="I3" s="103" t="s">
        <v>75</v>
      </c>
      <c r="J3" s="103" t="s">
        <v>76</v>
      </c>
      <c r="K3" s="103" t="s">
        <v>77</v>
      </c>
      <c r="L3" s="103" t="s">
        <v>78</v>
      </c>
    </row>
    <row r="4" spans="1:12" ht="56.25">
      <c r="A4" s="104" t="s">
        <v>79</v>
      </c>
      <c r="B4" s="105" t="s">
        <v>80</v>
      </c>
      <c r="C4" s="105" t="s">
        <v>81</v>
      </c>
      <c r="D4" s="105" t="s">
        <v>82</v>
      </c>
      <c r="E4" s="105" t="s">
        <v>83</v>
      </c>
      <c r="F4" s="105" t="s">
        <v>84</v>
      </c>
      <c r="G4" s="105" t="s">
        <v>85</v>
      </c>
      <c r="H4" s="105" t="str">
        <f>HYPERLINK("https://www.worldpop.org", "WorldPop (www.worldpop.org)")</f>
        <v>WorldPop (www.worldpop.org)</v>
      </c>
      <c r="I4" s="105" t="s">
        <v>86</v>
      </c>
      <c r="J4" s="105" t="s">
        <v>86</v>
      </c>
      <c r="K4" s="105" t="s">
        <v>86</v>
      </c>
      <c r="L4" s="105" t="s">
        <v>87</v>
      </c>
    </row>
    <row r="5" spans="1:12">
      <c r="A5" s="106" t="s">
        <v>18</v>
      </c>
      <c r="B5" s="107">
        <v>1823</v>
      </c>
      <c r="C5" s="108">
        <v>822</v>
      </c>
      <c r="D5" s="108">
        <v>3529</v>
      </c>
      <c r="E5" s="108">
        <v>1604</v>
      </c>
      <c r="F5" s="108">
        <v>2624</v>
      </c>
      <c r="G5" s="108">
        <v>1417</v>
      </c>
      <c r="H5" s="108">
        <v>2153</v>
      </c>
      <c r="I5" s="109">
        <v>1996</v>
      </c>
      <c r="J5" s="109">
        <v>816</v>
      </c>
      <c r="K5" s="110">
        <v>40.9</v>
      </c>
      <c r="L5" s="111" t="s">
        <v>88</v>
      </c>
    </row>
    <row r="6" spans="1:12">
      <c r="A6" s="106" t="s">
        <v>89</v>
      </c>
      <c r="B6" s="107">
        <v>29</v>
      </c>
      <c r="C6" s="108">
        <v>64</v>
      </c>
      <c r="D6" s="108">
        <v>433</v>
      </c>
      <c r="E6" s="108">
        <v>14</v>
      </c>
      <c r="F6" s="108">
        <v>90</v>
      </c>
      <c r="G6" s="108">
        <v>22</v>
      </c>
      <c r="H6" s="108">
        <v>108</v>
      </c>
      <c r="I6" s="109">
        <v>109</v>
      </c>
      <c r="J6" s="109">
        <v>136</v>
      </c>
      <c r="K6" s="110">
        <v>125.7</v>
      </c>
      <c r="L6" s="112" t="s">
        <v>90</v>
      </c>
    </row>
    <row r="7" spans="1:12">
      <c r="A7" s="106" t="s">
        <v>91</v>
      </c>
      <c r="B7" s="107">
        <v>45</v>
      </c>
      <c r="C7" s="108">
        <v>0</v>
      </c>
      <c r="D7" s="108">
        <v>231</v>
      </c>
      <c r="E7" s="108">
        <v>43</v>
      </c>
      <c r="F7" s="108">
        <v>38</v>
      </c>
      <c r="G7" s="108">
        <v>21</v>
      </c>
      <c r="H7" s="108">
        <v>89</v>
      </c>
      <c r="I7" s="109">
        <v>67</v>
      </c>
      <c r="J7" s="109">
        <v>72</v>
      </c>
      <c r="K7" s="110">
        <v>107.3</v>
      </c>
      <c r="L7" s="112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92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100">
        <v>0</v>
      </c>
      <c r="B6" s="100" t="s">
        <v>101</v>
      </c>
      <c r="C6" s="100" t="s">
        <v>102</v>
      </c>
      <c r="D6" s="100" t="s">
        <v>103</v>
      </c>
      <c r="E6" s="100" t="s">
        <v>13</v>
      </c>
      <c r="F6" s="100">
        <v>3</v>
      </c>
      <c r="G6" s="100">
        <v>83</v>
      </c>
      <c r="H6" s="100">
        <v>880.27364561599995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104</v>
      </c>
    </row>
    <row r="4" spans="1:8">
      <c r="A4" s="46" t="s">
        <v>93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99</v>
      </c>
      <c r="H4" s="46" t="s">
        <v>100</v>
      </c>
    </row>
    <row r="6" spans="1:8">
      <c r="A6" s="100">
        <v>0</v>
      </c>
      <c r="B6" s="100" t="s">
        <v>101</v>
      </c>
      <c r="C6" s="100" t="s">
        <v>102</v>
      </c>
      <c r="D6" s="100" t="s">
        <v>105</v>
      </c>
      <c r="E6" s="100" t="s">
        <v>13</v>
      </c>
      <c r="F6" s="100">
        <v>997</v>
      </c>
      <c r="G6" s="100">
        <v>112</v>
      </c>
      <c r="H6" s="100">
        <v>544.20616286899997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12</v>
      </c>
      <c r="C6" s="100" t="s">
        <v>114</v>
      </c>
      <c r="D6" s="100">
        <v>1251</v>
      </c>
      <c r="E6" s="100" t="s">
        <v>25</v>
      </c>
      <c r="F6" s="100" t="s">
        <v>115</v>
      </c>
      <c r="G6" s="100" t="s">
        <v>28</v>
      </c>
      <c r="H6" s="100">
        <v>997</v>
      </c>
      <c r="I6" s="100">
        <v>992</v>
      </c>
      <c r="J6" s="100" t="s">
        <v>116</v>
      </c>
      <c r="K6" s="100">
        <v>14</v>
      </c>
      <c r="L6" s="100">
        <v>83.562861043400005</v>
      </c>
    </row>
    <row r="7" spans="1:12">
      <c r="A7" s="100">
        <v>1</v>
      </c>
      <c r="B7" s="100">
        <v>12</v>
      </c>
      <c r="C7" s="100" t="s">
        <v>114</v>
      </c>
      <c r="D7" s="100">
        <v>1251</v>
      </c>
      <c r="E7" s="100" t="s">
        <v>25</v>
      </c>
      <c r="F7" s="100" t="s">
        <v>115</v>
      </c>
      <c r="G7" s="100" t="s">
        <v>28</v>
      </c>
      <c r="H7" s="100">
        <v>997</v>
      </c>
      <c r="I7" s="100">
        <v>994</v>
      </c>
      <c r="J7" s="100" t="s">
        <v>116</v>
      </c>
      <c r="K7" s="100">
        <v>19</v>
      </c>
      <c r="L7" s="100">
        <v>63.810604828899997</v>
      </c>
    </row>
    <row r="8" spans="1:12">
      <c r="A8" s="100">
        <v>2</v>
      </c>
      <c r="B8" s="100">
        <v>12</v>
      </c>
      <c r="C8" s="100" t="s">
        <v>114</v>
      </c>
      <c r="D8" s="100">
        <v>1263</v>
      </c>
      <c r="E8" s="100" t="s">
        <v>26</v>
      </c>
      <c r="F8" s="100" t="s">
        <v>115</v>
      </c>
      <c r="G8" s="100" t="s">
        <v>28</v>
      </c>
      <c r="H8" s="100">
        <v>997</v>
      </c>
      <c r="I8" s="100">
        <v>994</v>
      </c>
      <c r="J8" s="100" t="s">
        <v>116</v>
      </c>
      <c r="K8" s="100">
        <v>3</v>
      </c>
      <c r="L8" s="100">
        <v>2.2142339451000002</v>
      </c>
    </row>
    <row r="9" spans="1:12">
      <c r="A9" s="100">
        <v>3</v>
      </c>
      <c r="B9" s="100">
        <v>12</v>
      </c>
      <c r="C9" s="100" t="s">
        <v>114</v>
      </c>
      <c r="D9" s="100">
        <v>1265</v>
      </c>
      <c r="E9" s="100" t="s">
        <v>27</v>
      </c>
      <c r="F9" s="100" t="s">
        <v>115</v>
      </c>
      <c r="G9" s="100" t="s">
        <v>28</v>
      </c>
      <c r="H9" s="100">
        <v>997</v>
      </c>
      <c r="I9" s="100">
        <v>994</v>
      </c>
      <c r="J9" s="100" t="s">
        <v>116</v>
      </c>
      <c r="K9" s="100">
        <v>1</v>
      </c>
      <c r="L9" s="100">
        <v>5.2170965845000001</v>
      </c>
    </row>
    <row r="10" spans="1:12">
      <c r="A10" s="100">
        <v>4</v>
      </c>
      <c r="B10" s="100">
        <v>11</v>
      </c>
      <c r="C10" s="100" t="s">
        <v>24</v>
      </c>
      <c r="D10" s="100">
        <v>997</v>
      </c>
      <c r="E10" s="100" t="s">
        <v>116</v>
      </c>
      <c r="F10" s="100" t="s">
        <v>115</v>
      </c>
      <c r="G10" s="100" t="s">
        <v>28</v>
      </c>
      <c r="H10" s="100">
        <v>997</v>
      </c>
      <c r="I10" s="100">
        <v>992</v>
      </c>
      <c r="J10" s="100" t="s">
        <v>116</v>
      </c>
      <c r="K10" s="100">
        <v>36</v>
      </c>
      <c r="L10" s="100">
        <v>41.038904123599998</v>
      </c>
    </row>
    <row r="11" spans="1:12">
      <c r="A11" s="100">
        <v>5</v>
      </c>
      <c r="B11" s="100">
        <v>11</v>
      </c>
      <c r="C11" s="100" t="s">
        <v>24</v>
      </c>
      <c r="D11" s="100">
        <v>997</v>
      </c>
      <c r="E11" s="100" t="s">
        <v>116</v>
      </c>
      <c r="F11" s="100" t="s">
        <v>115</v>
      </c>
      <c r="G11" s="100" t="s">
        <v>28</v>
      </c>
      <c r="H11" s="100">
        <v>997</v>
      </c>
      <c r="I11" s="100">
        <v>994</v>
      </c>
      <c r="J11" s="100" t="s">
        <v>116</v>
      </c>
      <c r="K11" s="100">
        <v>52</v>
      </c>
      <c r="L11" s="100">
        <v>30.089324386400001</v>
      </c>
    </row>
    <row r="12" spans="1:12">
      <c r="A12" s="100">
        <v>6</v>
      </c>
      <c r="B12" s="100">
        <v>12</v>
      </c>
      <c r="C12" s="100" t="s">
        <v>114</v>
      </c>
      <c r="D12" s="100">
        <v>997</v>
      </c>
      <c r="E12" s="100" t="s">
        <v>116</v>
      </c>
      <c r="F12" s="100" t="s">
        <v>115</v>
      </c>
      <c r="G12" s="100" t="s">
        <v>28</v>
      </c>
      <c r="H12" s="100">
        <v>997</v>
      </c>
      <c r="I12" s="100">
        <v>994</v>
      </c>
      <c r="J12" s="100" t="s">
        <v>116</v>
      </c>
      <c r="K12" s="100">
        <v>1</v>
      </c>
      <c r="L12" s="100">
        <v>0.40472489360000002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12</v>
      </c>
      <c r="C6" s="100" t="s">
        <v>114</v>
      </c>
      <c r="D6" s="100">
        <v>1251</v>
      </c>
      <c r="E6" s="100" t="s">
        <v>25</v>
      </c>
      <c r="F6" s="100" t="s">
        <v>115</v>
      </c>
      <c r="G6" s="100" t="s">
        <v>28</v>
      </c>
      <c r="H6" s="100">
        <v>997</v>
      </c>
      <c r="I6" s="100">
        <v>992</v>
      </c>
      <c r="J6" s="100" t="s">
        <v>116</v>
      </c>
      <c r="K6" s="100">
        <v>1</v>
      </c>
      <c r="L6" s="100">
        <v>7.3687027500000002E-2</v>
      </c>
    </row>
    <row r="7" spans="1:12">
      <c r="A7" s="100">
        <v>1</v>
      </c>
      <c r="B7" s="100">
        <v>12</v>
      </c>
      <c r="C7" s="100" t="s">
        <v>114</v>
      </c>
      <c r="D7" s="100">
        <v>1251</v>
      </c>
      <c r="E7" s="100" t="s">
        <v>25</v>
      </c>
      <c r="F7" s="100" t="s">
        <v>115</v>
      </c>
      <c r="G7" s="100" t="s">
        <v>28</v>
      </c>
      <c r="H7" s="100">
        <v>997</v>
      </c>
      <c r="I7" s="100">
        <v>994</v>
      </c>
      <c r="J7" s="100" t="s">
        <v>116</v>
      </c>
      <c r="K7" s="100">
        <v>1</v>
      </c>
      <c r="L7" s="100">
        <v>0.2216851363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12</v>
      </c>
      <c r="C6" s="100" t="s">
        <v>114</v>
      </c>
      <c r="D6" s="100">
        <v>1251</v>
      </c>
      <c r="E6" s="100" t="s">
        <v>25</v>
      </c>
      <c r="F6" s="100" t="s">
        <v>115</v>
      </c>
      <c r="G6" s="100" t="s">
        <v>28</v>
      </c>
      <c r="H6" s="100">
        <v>997</v>
      </c>
      <c r="I6" s="100">
        <v>992</v>
      </c>
      <c r="J6" s="100" t="s">
        <v>116</v>
      </c>
      <c r="K6" s="100">
        <v>2</v>
      </c>
      <c r="L6" s="100">
        <v>1.039983643</v>
      </c>
    </row>
    <row r="7" spans="1:12">
      <c r="A7" s="100">
        <v>1</v>
      </c>
      <c r="B7" s="100">
        <v>12</v>
      </c>
      <c r="C7" s="100" t="s">
        <v>114</v>
      </c>
      <c r="D7" s="100">
        <v>1251</v>
      </c>
      <c r="E7" s="100" t="s">
        <v>25</v>
      </c>
      <c r="F7" s="100" t="s">
        <v>115</v>
      </c>
      <c r="G7" s="100" t="s">
        <v>28</v>
      </c>
      <c r="H7" s="100">
        <v>997</v>
      </c>
      <c r="I7" s="100">
        <v>994</v>
      </c>
      <c r="J7" s="100" t="s">
        <v>116</v>
      </c>
      <c r="K7" s="100">
        <v>1</v>
      </c>
      <c r="L7" s="100">
        <v>0.356934064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213</v>
      </c>
      <c r="C6" s="100" t="s">
        <v>120</v>
      </c>
      <c r="D6" s="100">
        <v>2130</v>
      </c>
      <c r="E6" s="100" t="s">
        <v>30</v>
      </c>
      <c r="F6" s="100" t="s">
        <v>115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1</v>
      </c>
      <c r="L6" s="100">
        <v>35.454725485600001</v>
      </c>
    </row>
    <row r="7" spans="1:12">
      <c r="A7" s="100">
        <v>1</v>
      </c>
      <c r="B7" s="100">
        <v>213</v>
      </c>
      <c r="C7" s="100" t="s">
        <v>120</v>
      </c>
      <c r="D7" s="100">
        <v>2130</v>
      </c>
      <c r="E7" s="100" t="s">
        <v>30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1</v>
      </c>
      <c r="L7" s="100">
        <v>7.9696185186999999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213</v>
      </c>
      <c r="C6" s="100" t="s">
        <v>120</v>
      </c>
      <c r="D6" s="100">
        <v>2130</v>
      </c>
      <c r="E6" s="100" t="s">
        <v>30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1</v>
      </c>
      <c r="L6" s="100">
        <v>1.5910302488000001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211</v>
      </c>
      <c r="C6" s="100" t="s">
        <v>124</v>
      </c>
      <c r="D6" s="100">
        <v>2111</v>
      </c>
      <c r="E6" s="100" t="s">
        <v>32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23</v>
      </c>
      <c r="L6" s="100">
        <v>11.466839801100001</v>
      </c>
    </row>
    <row r="7" spans="1:12">
      <c r="A7" s="100">
        <v>1</v>
      </c>
      <c r="B7" s="100">
        <v>211</v>
      </c>
      <c r="C7" s="100" t="s">
        <v>124</v>
      </c>
      <c r="D7" s="100">
        <v>21120</v>
      </c>
      <c r="E7" s="100" t="s">
        <v>33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9</v>
      </c>
      <c r="L7" s="100">
        <v>4.8464738551000002</v>
      </c>
    </row>
    <row r="8" spans="1:12">
      <c r="A8" s="100">
        <v>2</v>
      </c>
      <c r="B8" s="100">
        <v>211</v>
      </c>
      <c r="C8" s="100" t="s">
        <v>124</v>
      </c>
      <c r="D8" s="100">
        <v>21121</v>
      </c>
      <c r="E8" s="100" t="s">
        <v>34</v>
      </c>
      <c r="F8" s="100" t="s">
        <v>115</v>
      </c>
      <c r="G8" s="100" t="s">
        <v>116</v>
      </c>
      <c r="H8" s="100">
        <v>997</v>
      </c>
      <c r="I8" s="100">
        <v>994</v>
      </c>
      <c r="J8" s="100" t="s">
        <v>116</v>
      </c>
      <c r="K8" s="100">
        <v>11</v>
      </c>
      <c r="L8" s="100">
        <v>2.5250253012999999</v>
      </c>
    </row>
    <row r="9" spans="1:12">
      <c r="A9" s="100">
        <v>3</v>
      </c>
      <c r="B9" s="100">
        <v>211</v>
      </c>
      <c r="C9" s="100" t="s">
        <v>124</v>
      </c>
      <c r="D9" s="100">
        <v>21122</v>
      </c>
      <c r="E9" s="100" t="s">
        <v>35</v>
      </c>
      <c r="F9" s="100" t="s">
        <v>115</v>
      </c>
      <c r="G9" s="100" t="s">
        <v>116</v>
      </c>
      <c r="H9" s="100">
        <v>997</v>
      </c>
      <c r="I9" s="100">
        <v>994</v>
      </c>
      <c r="J9" s="100" t="s">
        <v>116</v>
      </c>
      <c r="K9" s="100">
        <v>96</v>
      </c>
      <c r="L9" s="100">
        <v>23.407565252000001</v>
      </c>
    </row>
    <row r="10" spans="1:12">
      <c r="A10" s="100">
        <v>4</v>
      </c>
      <c r="B10" s="100">
        <v>211</v>
      </c>
      <c r="C10" s="100" t="s">
        <v>124</v>
      </c>
      <c r="D10" s="100">
        <v>21124</v>
      </c>
      <c r="E10" s="100" t="s">
        <v>36</v>
      </c>
      <c r="F10" s="100" t="s">
        <v>115</v>
      </c>
      <c r="G10" s="100" t="s">
        <v>116</v>
      </c>
      <c r="H10" s="100">
        <v>997</v>
      </c>
      <c r="I10" s="100">
        <v>994</v>
      </c>
      <c r="J10" s="100" t="s">
        <v>116</v>
      </c>
      <c r="K10" s="100">
        <v>349</v>
      </c>
      <c r="L10" s="100">
        <v>345.74930033099997</v>
      </c>
    </row>
    <row r="11" spans="1:12">
      <c r="A11" s="100">
        <v>5</v>
      </c>
      <c r="B11" s="100">
        <v>213</v>
      </c>
      <c r="C11" s="100" t="s">
        <v>120</v>
      </c>
      <c r="D11" s="100">
        <v>2130</v>
      </c>
      <c r="E11" s="100" t="s">
        <v>30</v>
      </c>
      <c r="F11" s="100" t="s">
        <v>115</v>
      </c>
      <c r="G11" s="100" t="s">
        <v>116</v>
      </c>
      <c r="H11" s="100">
        <v>997</v>
      </c>
      <c r="I11" s="100">
        <v>994</v>
      </c>
      <c r="J11" s="100" t="s">
        <v>116</v>
      </c>
      <c r="K11" s="100">
        <v>1</v>
      </c>
      <c r="L11" s="100">
        <v>0.94867000700000004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211</v>
      </c>
      <c r="C6" s="100" t="s">
        <v>124</v>
      </c>
      <c r="D6" s="100">
        <v>21124</v>
      </c>
      <c r="E6" s="100" t="s">
        <v>36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28</v>
      </c>
      <c r="L6" s="100">
        <v>5.4951535291000004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211</v>
      </c>
      <c r="C6" s="100" t="s">
        <v>124</v>
      </c>
      <c r="D6" s="100">
        <v>21122</v>
      </c>
      <c r="E6" s="100" t="s">
        <v>35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1</v>
      </c>
      <c r="L6" s="100">
        <v>1.5881572600000001E-2</v>
      </c>
    </row>
    <row r="7" spans="1:12">
      <c r="A7" s="100">
        <v>1</v>
      </c>
      <c r="B7" s="100">
        <v>211</v>
      </c>
      <c r="C7" s="100" t="s">
        <v>124</v>
      </c>
      <c r="D7" s="100">
        <v>21124</v>
      </c>
      <c r="E7" s="100" t="s">
        <v>36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83</v>
      </c>
      <c r="L7" s="100">
        <v>35.050758733899997</v>
      </c>
    </row>
    <row r="8" spans="1:12">
      <c r="A8" s="100">
        <v>2</v>
      </c>
      <c r="B8" s="100">
        <v>213</v>
      </c>
      <c r="C8" s="100" t="s">
        <v>120</v>
      </c>
      <c r="D8" s="100">
        <v>2130</v>
      </c>
      <c r="E8" s="100" t="s">
        <v>30</v>
      </c>
      <c r="F8" s="100" t="s">
        <v>115</v>
      </c>
      <c r="G8" s="100" t="s">
        <v>116</v>
      </c>
      <c r="H8" s="100">
        <v>997</v>
      </c>
      <c r="I8" s="100">
        <v>994</v>
      </c>
      <c r="J8" s="100" t="s">
        <v>116</v>
      </c>
      <c r="K8" s="100">
        <v>1</v>
      </c>
      <c r="L8" s="100">
        <v>0.1878838766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23</v>
      </c>
      <c r="C6" s="100" t="s">
        <v>128</v>
      </c>
      <c r="D6" s="100">
        <v>2301</v>
      </c>
      <c r="E6" s="100" t="s">
        <v>38</v>
      </c>
      <c r="F6" s="100" t="s">
        <v>115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1</v>
      </c>
      <c r="L6" s="100">
        <v>318.90855190000002</v>
      </c>
    </row>
    <row r="7" spans="1:12">
      <c r="A7" s="100">
        <v>1</v>
      </c>
      <c r="B7" s="100">
        <v>23</v>
      </c>
      <c r="C7" s="100" t="s">
        <v>128</v>
      </c>
      <c r="D7" s="100">
        <v>2301</v>
      </c>
      <c r="E7" s="100" t="s">
        <v>38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3</v>
      </c>
      <c r="L7" s="100">
        <v>231.37465415599999</v>
      </c>
    </row>
    <row r="8" spans="1:12">
      <c r="A8" s="100">
        <v>2</v>
      </c>
      <c r="B8" s="100">
        <v>24</v>
      </c>
      <c r="C8" s="100" t="s">
        <v>129</v>
      </c>
      <c r="D8" s="100">
        <v>241</v>
      </c>
      <c r="E8" s="100" t="s">
        <v>39</v>
      </c>
      <c r="F8" s="100" t="s">
        <v>115</v>
      </c>
      <c r="G8" s="100" t="s">
        <v>116</v>
      </c>
      <c r="H8" s="100">
        <v>997</v>
      </c>
      <c r="I8" s="100">
        <v>994</v>
      </c>
      <c r="J8" s="100" t="s">
        <v>116</v>
      </c>
      <c r="K8" s="100">
        <v>2</v>
      </c>
      <c r="L8" s="100">
        <v>0.45056724650000002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23</v>
      </c>
      <c r="C6" s="100" t="s">
        <v>128</v>
      </c>
      <c r="D6" s="100">
        <v>2301</v>
      </c>
      <c r="E6" s="100" t="s">
        <v>38</v>
      </c>
      <c r="F6" s="100" t="s">
        <v>115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1</v>
      </c>
      <c r="L6" s="100">
        <v>45.7947277914</v>
      </c>
    </row>
    <row r="7" spans="1:12">
      <c r="A7" s="100">
        <v>1</v>
      </c>
      <c r="B7" s="100">
        <v>23</v>
      </c>
      <c r="C7" s="100" t="s">
        <v>128</v>
      </c>
      <c r="D7" s="100">
        <v>2301</v>
      </c>
      <c r="E7" s="100" t="s">
        <v>38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2</v>
      </c>
      <c r="L7" s="100">
        <v>42.824083677099999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23</v>
      </c>
      <c r="C6" s="100" t="s">
        <v>128</v>
      </c>
      <c r="D6" s="100">
        <v>2301</v>
      </c>
      <c r="E6" s="100" t="s">
        <v>38</v>
      </c>
      <c r="F6" s="100" t="s">
        <v>115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1</v>
      </c>
      <c r="L6" s="100">
        <v>60.955483053199998</v>
      </c>
    </row>
    <row r="7" spans="1:12">
      <c r="A7" s="100">
        <v>1</v>
      </c>
      <c r="B7" s="100">
        <v>23</v>
      </c>
      <c r="C7" s="100" t="s">
        <v>128</v>
      </c>
      <c r="D7" s="100">
        <v>2301</v>
      </c>
      <c r="E7" s="100" t="s">
        <v>38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2</v>
      </c>
      <c r="L7" s="100">
        <v>58.773979671900001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22</v>
      </c>
      <c r="C6" s="100" t="s">
        <v>133</v>
      </c>
      <c r="D6" s="100">
        <v>221</v>
      </c>
      <c r="E6" s="100" t="s">
        <v>40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1</v>
      </c>
      <c r="L6" s="100">
        <v>5.4424761381</v>
      </c>
    </row>
    <row r="7" spans="1:12">
      <c r="A7" s="100">
        <v>1</v>
      </c>
      <c r="B7" s="100">
        <v>22</v>
      </c>
      <c r="C7" s="100" t="s">
        <v>133</v>
      </c>
      <c r="D7" s="100">
        <v>222</v>
      </c>
      <c r="E7" s="100" t="s">
        <v>41</v>
      </c>
      <c r="F7" s="100" t="s">
        <v>115</v>
      </c>
      <c r="G7" s="100" t="s">
        <v>116</v>
      </c>
      <c r="H7" s="100">
        <v>997</v>
      </c>
      <c r="I7" s="100">
        <v>994</v>
      </c>
      <c r="J7" s="100" t="s">
        <v>116</v>
      </c>
      <c r="K7" s="100">
        <v>4</v>
      </c>
      <c r="L7" s="100">
        <v>2.9485095957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22</v>
      </c>
      <c r="C6" s="100" t="s">
        <v>133</v>
      </c>
      <c r="D6" s="100">
        <v>221</v>
      </c>
      <c r="E6" s="100" t="s">
        <v>40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1</v>
      </c>
      <c r="L6" s="100">
        <v>2.1779390275999999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123</v>
      </c>
    </row>
    <row r="6" spans="1:12">
      <c r="A6" s="100">
        <v>0</v>
      </c>
      <c r="B6" s="100">
        <v>22</v>
      </c>
      <c r="C6" s="100" t="s">
        <v>133</v>
      </c>
      <c r="D6" s="100">
        <v>221</v>
      </c>
      <c r="E6" s="100" t="s">
        <v>40</v>
      </c>
      <c r="F6" s="100" t="s">
        <v>115</v>
      </c>
      <c r="G6" s="100" t="s">
        <v>116</v>
      </c>
      <c r="H6" s="100">
        <v>997</v>
      </c>
      <c r="I6" s="100">
        <v>994</v>
      </c>
      <c r="J6" s="100" t="s">
        <v>116</v>
      </c>
      <c r="K6" s="100">
        <v>1</v>
      </c>
      <c r="L6" s="100">
        <v>0.42446018340000002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137</v>
      </c>
      <c r="D6" s="100">
        <v>21</v>
      </c>
      <c r="E6" s="100" t="s">
        <v>43</v>
      </c>
      <c r="F6" s="100" t="s">
        <v>138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8</v>
      </c>
      <c r="L6" s="100">
        <v>7221.0751345799999</v>
      </c>
    </row>
    <row r="7" spans="1:12">
      <c r="A7" s="100">
        <v>1</v>
      </c>
      <c r="B7" s="100">
        <v>2</v>
      </c>
      <c r="C7" s="100" t="s">
        <v>137</v>
      </c>
      <c r="D7" s="100">
        <v>23</v>
      </c>
      <c r="E7" s="100" t="s">
        <v>139</v>
      </c>
      <c r="F7" s="100" t="s">
        <v>138</v>
      </c>
      <c r="G7" s="100" t="s">
        <v>116</v>
      </c>
      <c r="H7" s="100">
        <v>997</v>
      </c>
      <c r="I7" s="100">
        <v>992</v>
      </c>
      <c r="J7" s="100" t="s">
        <v>116</v>
      </c>
      <c r="K7" s="100">
        <v>1</v>
      </c>
      <c r="L7" s="100">
        <v>51.282062898500001</v>
      </c>
    </row>
    <row r="8" spans="1:12">
      <c r="A8" s="100">
        <v>2</v>
      </c>
      <c r="B8" s="100">
        <v>2</v>
      </c>
      <c r="C8" s="100" t="s">
        <v>137</v>
      </c>
      <c r="D8" s="100">
        <v>24</v>
      </c>
      <c r="E8" s="100" t="s">
        <v>140</v>
      </c>
      <c r="F8" s="100" t="s">
        <v>138</v>
      </c>
      <c r="G8" s="100" t="s">
        <v>116</v>
      </c>
      <c r="H8" s="100">
        <v>997</v>
      </c>
      <c r="I8" s="100">
        <v>992</v>
      </c>
      <c r="J8" s="100" t="s">
        <v>116</v>
      </c>
      <c r="K8" s="100">
        <v>10</v>
      </c>
      <c r="L8" s="100">
        <v>426.08361261900001</v>
      </c>
    </row>
    <row r="9" spans="1:12">
      <c r="A9" s="100">
        <v>3</v>
      </c>
      <c r="B9" s="100">
        <v>3</v>
      </c>
      <c r="C9" s="100" t="s">
        <v>141</v>
      </c>
      <c r="D9" s="100">
        <v>31</v>
      </c>
      <c r="E9" s="100" t="s">
        <v>142</v>
      </c>
      <c r="F9" s="100" t="s">
        <v>138</v>
      </c>
      <c r="G9" s="100" t="s">
        <v>116</v>
      </c>
      <c r="H9" s="100">
        <v>997</v>
      </c>
      <c r="I9" s="100">
        <v>992</v>
      </c>
      <c r="J9" s="100" t="s">
        <v>116</v>
      </c>
      <c r="K9" s="100">
        <v>4</v>
      </c>
      <c r="L9" s="100">
        <v>184.76313299399999</v>
      </c>
    </row>
    <row r="10" spans="1:12">
      <c r="A10" s="100">
        <v>4</v>
      </c>
      <c r="B10" s="100">
        <v>3</v>
      </c>
      <c r="C10" s="100" t="s">
        <v>141</v>
      </c>
      <c r="D10" s="100">
        <v>32</v>
      </c>
      <c r="E10" s="100" t="s">
        <v>45</v>
      </c>
      <c r="F10" s="100" t="s">
        <v>138</v>
      </c>
      <c r="G10" s="100" t="s">
        <v>116</v>
      </c>
      <c r="H10" s="100">
        <v>997</v>
      </c>
      <c r="I10" s="100">
        <v>992</v>
      </c>
      <c r="J10" s="100" t="s">
        <v>116</v>
      </c>
      <c r="K10" s="100">
        <v>16</v>
      </c>
      <c r="L10" s="100">
        <v>1110.3959529199999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138</v>
      </c>
      <c r="G11" s="100" t="s">
        <v>116</v>
      </c>
      <c r="H11" s="100">
        <v>997</v>
      </c>
      <c r="I11" s="100">
        <v>992</v>
      </c>
      <c r="J11" s="100" t="s">
        <v>116</v>
      </c>
      <c r="K11" s="100">
        <v>9</v>
      </c>
      <c r="L11" s="100">
        <v>535.50137033800002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137</v>
      </c>
      <c r="D6" s="100">
        <v>21</v>
      </c>
      <c r="E6" s="100" t="s">
        <v>43</v>
      </c>
      <c r="F6" s="100" t="s">
        <v>138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7</v>
      </c>
      <c r="L6" s="100">
        <v>812.48867989400003</v>
      </c>
    </row>
    <row r="7" spans="1:12">
      <c r="A7" s="100">
        <v>1</v>
      </c>
      <c r="B7" s="100">
        <v>2</v>
      </c>
      <c r="C7" s="100" t="s">
        <v>137</v>
      </c>
      <c r="D7" s="100">
        <v>24</v>
      </c>
      <c r="E7" s="100" t="s">
        <v>140</v>
      </c>
      <c r="F7" s="100" t="s">
        <v>138</v>
      </c>
      <c r="G7" s="100" t="s">
        <v>116</v>
      </c>
      <c r="H7" s="100">
        <v>997</v>
      </c>
      <c r="I7" s="100">
        <v>992</v>
      </c>
      <c r="J7" s="100" t="s">
        <v>116</v>
      </c>
      <c r="K7" s="100">
        <v>1</v>
      </c>
      <c r="L7" s="100">
        <v>1.4824144E-3</v>
      </c>
    </row>
    <row r="8" spans="1:12">
      <c r="A8" s="100">
        <v>2</v>
      </c>
      <c r="B8" s="100">
        <v>3</v>
      </c>
      <c r="C8" s="100" t="s">
        <v>141</v>
      </c>
      <c r="D8" s="100">
        <v>32</v>
      </c>
      <c r="E8" s="100" t="s">
        <v>45</v>
      </c>
      <c r="F8" s="100" t="s">
        <v>138</v>
      </c>
      <c r="G8" s="100" t="s">
        <v>116</v>
      </c>
      <c r="H8" s="100">
        <v>997</v>
      </c>
      <c r="I8" s="100">
        <v>992</v>
      </c>
      <c r="J8" s="100" t="s">
        <v>116</v>
      </c>
      <c r="K8" s="100">
        <v>2</v>
      </c>
      <c r="L8" s="100">
        <v>21.862593957400001</v>
      </c>
    </row>
    <row r="9" spans="1:12">
      <c r="A9" s="100">
        <v>3</v>
      </c>
      <c r="B9" s="100">
        <v>998</v>
      </c>
      <c r="C9" s="100" t="s">
        <v>44</v>
      </c>
      <c r="D9" s="100">
        <v>998</v>
      </c>
      <c r="E9" s="100" t="s">
        <v>44</v>
      </c>
      <c r="F9" s="100" t="s">
        <v>138</v>
      </c>
      <c r="G9" s="100" t="s">
        <v>116</v>
      </c>
      <c r="H9" s="100">
        <v>997</v>
      </c>
      <c r="I9" s="100">
        <v>992</v>
      </c>
      <c r="J9" s="100" t="s">
        <v>116</v>
      </c>
      <c r="K9" s="100">
        <v>2</v>
      </c>
      <c r="L9" s="100">
        <v>45.920890631799999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93</v>
      </c>
      <c r="B4" s="46" t="s">
        <v>107</v>
      </c>
      <c r="C4" s="46" t="s">
        <v>108</v>
      </c>
      <c r="D4" s="46" t="s">
        <v>109</v>
      </c>
      <c r="E4" s="46" t="s">
        <v>110</v>
      </c>
      <c r="F4" s="46" t="s">
        <v>111</v>
      </c>
      <c r="G4" s="46" t="s">
        <v>97</v>
      </c>
      <c r="H4" s="46" t="s">
        <v>98</v>
      </c>
      <c r="I4" s="46" t="s">
        <v>112</v>
      </c>
      <c r="J4" s="46" t="s">
        <v>113</v>
      </c>
      <c r="K4" s="46" t="s">
        <v>99</v>
      </c>
      <c r="L4" s="46" t="s">
        <v>100</v>
      </c>
    </row>
    <row r="6" spans="1:12">
      <c r="A6" s="100">
        <v>0</v>
      </c>
      <c r="B6" s="100">
        <v>2</v>
      </c>
      <c r="C6" s="100" t="s">
        <v>137</v>
      </c>
      <c r="D6" s="100">
        <v>21</v>
      </c>
      <c r="E6" s="100" t="s">
        <v>43</v>
      </c>
      <c r="F6" s="100" t="s">
        <v>138</v>
      </c>
      <c r="G6" s="100" t="s">
        <v>116</v>
      </c>
      <c r="H6" s="100">
        <v>997</v>
      </c>
      <c r="I6" s="100">
        <v>992</v>
      </c>
      <c r="J6" s="100" t="s">
        <v>116</v>
      </c>
      <c r="K6" s="100">
        <v>7</v>
      </c>
      <c r="L6" s="100">
        <v>392.28208365799998</v>
      </c>
    </row>
    <row r="7" spans="1:12">
      <c r="A7" s="100">
        <v>1</v>
      </c>
      <c r="B7" s="100">
        <v>2</v>
      </c>
      <c r="C7" s="100" t="s">
        <v>137</v>
      </c>
      <c r="D7" s="100">
        <v>24</v>
      </c>
      <c r="E7" s="100" t="s">
        <v>140</v>
      </c>
      <c r="F7" s="100" t="s">
        <v>138</v>
      </c>
      <c r="G7" s="100" t="s">
        <v>116</v>
      </c>
      <c r="H7" s="100">
        <v>997</v>
      </c>
      <c r="I7" s="100">
        <v>992</v>
      </c>
      <c r="J7" s="100" t="s">
        <v>116</v>
      </c>
      <c r="K7" s="100">
        <v>3</v>
      </c>
      <c r="L7" s="100">
        <v>7.0492224199999995E-2</v>
      </c>
    </row>
    <row r="8" spans="1:12">
      <c r="A8" s="100">
        <v>2</v>
      </c>
      <c r="B8" s="100">
        <v>3</v>
      </c>
      <c r="C8" s="100" t="s">
        <v>141</v>
      </c>
      <c r="D8" s="100">
        <v>31</v>
      </c>
      <c r="E8" s="100" t="s">
        <v>142</v>
      </c>
      <c r="F8" s="100" t="s">
        <v>138</v>
      </c>
      <c r="G8" s="100" t="s">
        <v>116</v>
      </c>
      <c r="H8" s="100">
        <v>997</v>
      </c>
      <c r="I8" s="100">
        <v>992</v>
      </c>
      <c r="J8" s="100" t="s">
        <v>116</v>
      </c>
      <c r="K8" s="100">
        <v>1</v>
      </c>
      <c r="L8" s="100">
        <v>6.4529211311000001</v>
      </c>
    </row>
    <row r="9" spans="1:12">
      <c r="A9" s="100">
        <v>3</v>
      </c>
      <c r="B9" s="100">
        <v>3</v>
      </c>
      <c r="C9" s="100" t="s">
        <v>141</v>
      </c>
      <c r="D9" s="100">
        <v>32</v>
      </c>
      <c r="E9" s="100" t="s">
        <v>45</v>
      </c>
      <c r="F9" s="100" t="s">
        <v>138</v>
      </c>
      <c r="G9" s="100" t="s">
        <v>116</v>
      </c>
      <c r="H9" s="100">
        <v>997</v>
      </c>
      <c r="I9" s="100">
        <v>992</v>
      </c>
      <c r="J9" s="100" t="s">
        <v>116</v>
      </c>
      <c r="K9" s="100">
        <v>3</v>
      </c>
      <c r="L9" s="100">
        <v>74.817317344599999</v>
      </c>
    </row>
    <row r="10" spans="1:12">
      <c r="A10" s="100">
        <v>4</v>
      </c>
      <c r="B10" s="100">
        <v>998</v>
      </c>
      <c r="C10" s="100" t="s">
        <v>44</v>
      </c>
      <c r="D10" s="100">
        <v>998</v>
      </c>
      <c r="E10" s="100" t="s">
        <v>44</v>
      </c>
      <c r="F10" s="100" t="s">
        <v>138</v>
      </c>
      <c r="G10" s="100" t="s">
        <v>116</v>
      </c>
      <c r="H10" s="100">
        <v>997</v>
      </c>
      <c r="I10" s="100">
        <v>992</v>
      </c>
      <c r="J10" s="100" t="s">
        <v>116</v>
      </c>
      <c r="K10" s="100">
        <v>5</v>
      </c>
      <c r="L10" s="100">
        <v>70.583327413800006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2026-02-10T02:48:15Z</dcterms:modified>
</cp:coreProperties>
</file>