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Z:\rm-activations\EMSR861\08OUTPUT\AOI22\GRA_PRODUCT\EMSR861_AOI22_GRA_PRODUCT_v1\"/>
    </mc:Choice>
  </mc:AlternateContent>
  <xr:revisionPtr revIDLastSave="0" documentId="13_ncr:1_{72BD8417-0D21-4334-819A-499C570D2BDE}" xr6:coauthVersionLast="47" xr6:coauthVersionMax="47" xr10:uidLastSave="{00000000-0000-0000-0000-000000000000}"/>
  <bookViews>
    <workbookView xWindow="-108" yWindow="-108" windowWidth="23256" windowHeight="12456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transportationL_m_v1_aoi" sheetId="6" r:id="rId6"/>
    <sheet name="_naturalLandUseA_v1_aoi" sheetId="7" r:id="rId7"/>
    <sheet name="_naturalLandUseA_v1_aff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A44" i="2"/>
  <c r="A41" i="2"/>
  <c r="A40" i="2"/>
  <c r="A39" i="2"/>
  <c r="A23" i="2"/>
  <c r="A22" i="2"/>
</calcChain>
</file>

<file path=xl/sharedStrings.xml><?xml version="1.0" encoding="utf-8"?>
<sst xmlns="http://schemas.openxmlformats.org/spreadsheetml/2006/main" count="201" uniqueCount="107">
  <si>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</si>
  <si>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</si>
  <si>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</si>
  <si>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</si>
  <si>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</si>
  <si>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22 Cartajima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</si>
  <si>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</si>
  <si>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</si>
  <si>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</si>
  <si>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</si>
  <si>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</si>
  <si>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Landslide</t>
  </si>
  <si>
    <t>ha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</si>
  <si>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</si>
  <si>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</si>
  <si>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</si>
  <si>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</si>
  <si>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</si>
  <si>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</si>
  <si>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</si>
  <si>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</si>
  <si>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NA</t>
  </si>
  <si>
    <t>Assets</t>
  </si>
  <si>
    <t>Built-up</t>
  </si>
  <si>
    <t>Residential Buildings</t>
  </si>
  <si>
    <t>Transportation</t>
  </si>
  <si>
    <t>Local Road</t>
  </si>
  <si>
    <t>km</t>
  </si>
  <si>
    <t>Cart Track</t>
  </si>
  <si>
    <t>Land use</t>
  </si>
  <si>
    <t xml:space="preserve">Permanent crops </t>
  </si>
  <si>
    <t xml:space="preserve">Forests </t>
  </si>
  <si>
    <t>Shrub and/or herbaceous vegetation association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</si>
  <si>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</si>
  <si>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</si>
  <si>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</si>
  <si>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</si>
  <si>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</si>
  <si>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</si>
  <si>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</si>
  <si>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</si>
  <si>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</si>
  <si>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</si>
  <si>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</si>
  <si>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</si>
  <si>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</si>
  <si>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</si>
  <si>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</si>
  <si>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22 Cartajima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</si>
  <si>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</si>
  <si>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</si>
  <si>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</si>
  <si>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</si>
  <si>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</si>
  <si>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</si>
  <si>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</si>
  <si>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</si>
  <si>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</si>
  <si>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</si>
  <si>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</si>
  <si>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</si>
  <si>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</si>
  <si>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</si>
  <si>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</si>
  <si>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</si>
  <si>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</si>
  <si>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</si>
  <si>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</si>
  <si>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</si>
  <si>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</si>
  <si>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</si>
  <si>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</si>
  <si>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</si>
  <si>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</si>
  <si>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</si>
  <si>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</si>
  <si>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</si>
  <si>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</si>
  <si>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</si>
  <si>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</si>
  <si>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</si>
  <si>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</si>
  <si>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</si>
  <si>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</si>
  <si>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Not Applicable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</si>
  <si>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</si>
  <si>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</si>
  <si>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</si>
  <si>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</si>
  <si>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</si>
  <si>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</si>
  <si>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</si>
  <si>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</si>
  <si>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</si>
  <si>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 visible damage</t>
  </si>
  <si>
    <t>Building point</t>
  </si>
  <si>
    <t>Possibly damaged</t>
  </si>
  <si>
    <t>_transportationL_m_v1_aoi</t>
  </si>
  <si>
    <t>Length</t>
  </si>
  <si>
    <t>Highways, Streets and Roads</t>
  </si>
  <si>
    <t>_naturalLandUseA_v1_aoi</t>
  </si>
  <si>
    <t>Agricultural Areas</t>
  </si>
  <si>
    <t>Permanent crops</t>
  </si>
  <si>
    <t>Not Affected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</si>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</sst>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90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5" fillId="0" borderId="0" xfId="0" applyFont="1"/>
    <xf numFmtId="0" fontId="11" fillId="0" borderId="3" xfId="0" applyFont="1" applyBorder="1"/>
    <xf numFmtId="0" fontId="16" fillId="0" borderId="0" xfId="0" applyFont="1"/>
    <xf numFmtId="0" fontId="17" fillId="0" borderId="0" xfId="0" applyFont="1"/>
    <xf numFmtId="0" fontId="17" fillId="0" borderId="9" xfId="0" applyFont="1" applyBorder="1"/>
    <xf numFmtId="0" fontId="17" fillId="0" borderId="9" xfId="0" applyFont="1" applyBorder="1" applyAlignment="1">
      <alignment horizontal="right" vertical="center"/>
    </xf>
    <xf numFmtId="0" fontId="16" fillId="0" borderId="9" xfId="0" applyFont="1" applyBorder="1"/>
    <xf numFmtId="165" fontId="17" fillId="5" borderId="9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vertical="top" wrapText="1"/>
    </xf>
    <xf numFmtId="0" fontId="10" fillId="0" borderId="12" xfId="0" applyFont="1" applyBorder="1" applyAlignment="1">
      <alignment horizontal="right" vertical="center" wrapText="1"/>
    </xf>
    <xf numFmtId="165" fontId="17" fillId="0" borderId="12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9" xfId="0" applyFont="1" applyBorder="1"/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right" vertical="center" wrapText="1"/>
    </xf>
    <xf numFmtId="166" fontId="17" fillId="4" borderId="9" xfId="0" applyNumberFormat="1" applyFont="1" applyFill="1" applyBorder="1" applyAlignment="1">
      <alignment horizontal="center" vertical="center" wrapText="1"/>
    </xf>
    <xf numFmtId="166" fontId="17" fillId="0" borderId="9" xfId="0" applyNumberFormat="1" applyFont="1" applyBorder="1" applyAlignment="1">
      <alignment horizontal="center" vertical="center" wrapText="1"/>
    </xf>
    <xf numFmtId="0" fontId="11" fillId="0" borderId="12" xfId="0" applyFont="1" applyBorder="1"/>
    <xf numFmtId="0" fontId="1" fillId="0" borderId="12" xfId="0" applyFont="1" applyBorder="1" applyAlignment="1">
      <alignment vertical="center"/>
    </xf>
    <xf numFmtId="165" fontId="17" fillId="4" borderId="12" xfId="0" applyNumberFormat="1" applyFont="1" applyFill="1" applyBorder="1" applyAlignment="1">
      <alignment horizontal="center" vertical="center" wrapText="1"/>
    </xf>
    <xf numFmtId="0" fontId="11" fillId="0" borderId="13" xfId="0" applyFont="1" applyBorder="1"/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5" fontId="17" fillId="4" borderId="13" xfId="0" applyNumberFormat="1" applyFont="1" applyFill="1" applyBorder="1" applyAlignment="1">
      <alignment horizontal="center" vertical="center" wrapText="1"/>
    </xf>
    <xf numFmtId="165" fontId="17" fillId="0" borderId="13" xfId="0" applyNumberFormat="1" applyFont="1" applyBorder="1" applyAlignment="1">
      <alignment horizontal="center" vertical="center" wrapText="1"/>
    </xf>
    <xf numFmtId="0" fontId="0" fillId="0" borderId="12" xfId="0" applyBorder="1"/>
    <xf numFmtId="0" fontId="10" fillId="0" borderId="12" xfId="0" applyFont="1" applyBorder="1"/>
    <xf numFmtId="0" fontId="11" fillId="0" borderId="12" xfId="0" applyFont="1" applyBorder="1" applyAlignment="1">
      <alignment vertical="center"/>
    </xf>
    <xf numFmtId="0" fontId="0" fillId="0" borderId="14" xfId="0" applyBorder="1"/>
    <xf numFmtId="0" fontId="11" fillId="0" borderId="14" xfId="0" applyFont="1" applyBorder="1" applyAlignment="1">
      <alignment vertical="center"/>
    </xf>
    <xf numFmtId="0" fontId="10" fillId="0" borderId="14" xfId="0" applyFont="1" applyBorder="1" applyAlignment="1">
      <alignment horizontal="right" vertical="center" wrapText="1"/>
    </xf>
    <xf numFmtId="165" fontId="17" fillId="4" borderId="14" xfId="0" applyNumberFormat="1" applyFont="1" applyFill="1" applyBorder="1" applyAlignment="1">
      <alignment horizontal="center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0" fontId="0" fillId="0" borderId="13" xfId="0" applyBorder="1"/>
    <xf numFmtId="0" fontId="11" fillId="0" borderId="13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6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9" xfId="0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166" fontId="0" fillId="7" borderId="9" xfId="0" applyNumberFormat="1" applyFill="1" applyBorder="1"/>
    <xf numFmtId="166" fontId="0" fillId="0" borderId="9" xfId="0" applyNumberFormat="1" applyBorder="1"/>
    <xf numFmtId="166" fontId="0" fillId="8" borderId="9" xfId="0" applyNumberFormat="1" applyFill="1" applyBorder="1"/>
    <xf numFmtId="0" fontId="0" fillId="8" borderId="9" xfId="0" applyFill="1" applyBorder="1"/>
    <xf numFmtId="0" fontId="0" fillId="9" borderId="9" xfId="0" applyFill="1" applyBorder="1"/>
    <xf numFmtId="0" fontId="0" fillId="10" borderId="9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7" fillId="0" borderId="9" xfId="0" applyFont="1" applyBorder="1"/>
    <xf numFmtId="0" fontId="0" fillId="0" borderId="10" xfId="0" applyBorder="1"/>
    <xf numFmtId="0" fontId="0" fillId="0" borderId="11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47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opLeftCell="A17" workbookViewId="0"/>
  </sheetViews>
  <sheetFormatPr defaultColWidth="11.44140625" defaultRowHeight="14.4"/>
  <cols>
    <col min="2" max="2" width="154.6640625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5"/>
  <sheetViews>
    <sheetView showGridLines="0" tabSelected="1" topLeftCell="A14" zoomScale="70" zoomScaleNormal="70" workbookViewId="0">
      <selection activeCell="G44" sqref="G44"/>
    </sheetView>
  </sheetViews>
  <sheetFormatPr defaultColWidth="9.109375" defaultRowHeight="14.4"/>
  <cols>
    <col min="1" max="1" width="24.109375" customWidth="1"/>
    <col min="2" max="2" width="28.109375" customWidth="1"/>
    <col min="3" max="3" width="55.109375" style="7" bestFit="1" customWidth="1"/>
    <col min="4" max="4" width="14.44140625" customWidth="1"/>
    <col min="5" max="5" width="20.88671875" customWidth="1"/>
    <col min="6" max="6" width="20" customWidth="1"/>
    <col min="7" max="7" width="24.44140625" customWidth="1"/>
    <col min="8" max="8" width="19.88671875" customWidth="1"/>
    <col min="9" max="9" width="14.33203125" customWidth="1"/>
    <col min="10" max="45" width="9.109375" customWidth="1"/>
    <col min="46" max="46" width="9.109375" style="1" customWidth="1"/>
    <col min="47" max="16384" width="9.109375" style="1"/>
  </cols>
  <sheetData>
    <row r="1" spans="1:11">
      <c r="A1" s="41" t="s">
        <v>5</v>
      </c>
      <c r="B1" s="8"/>
    </row>
    <row r="3" spans="1:11">
      <c r="A3" s="30" t="s">
        <v>6</v>
      </c>
      <c r="B3" s="16"/>
      <c r="C3" s="10"/>
      <c r="D3" s="16"/>
      <c r="E3" s="16"/>
      <c r="F3" s="16"/>
      <c r="G3" s="16"/>
      <c r="H3" s="16"/>
      <c r="I3" s="16"/>
    </row>
    <row r="4" spans="1:11">
      <c r="A4" s="16"/>
      <c r="B4" s="20"/>
      <c r="C4" s="20"/>
      <c r="D4" s="22"/>
      <c r="E4" s="86" t="s">
        <v>7</v>
      </c>
      <c r="F4" s="83"/>
      <c r="G4" s="83"/>
      <c r="H4" s="84"/>
      <c r="I4" s="20"/>
      <c r="J4" s="2"/>
      <c r="K4" s="2"/>
    </row>
    <row r="5" spans="1:11" ht="43.5" customHeight="1">
      <c r="A5" s="16"/>
      <c r="B5" s="21"/>
      <c r="C5" s="24"/>
      <c r="D5" s="14" t="s">
        <v>8</v>
      </c>
      <c r="E5" s="85" t="s">
        <v>9</v>
      </c>
      <c r="F5" s="83"/>
      <c r="G5" s="83"/>
      <c r="H5" s="84"/>
      <c r="I5" s="29"/>
      <c r="J5" s="2"/>
      <c r="K5" s="2"/>
    </row>
    <row r="6" spans="1:11">
      <c r="A6" s="36" t="s">
        <v>10</v>
      </c>
      <c r="B6" s="34" t="s">
        <v>11</v>
      </c>
      <c r="C6" s="34"/>
      <c r="D6" s="35" t="s">
        <v>12</v>
      </c>
      <c r="E6" s="87"/>
      <c r="F6" s="88"/>
      <c r="G6" s="89"/>
      <c r="H6" s="37">
        <v>0.22462738300000001</v>
      </c>
    </row>
    <row r="7" spans="1:11">
      <c r="A7" s="16"/>
      <c r="B7" s="9"/>
      <c r="C7" s="17"/>
      <c r="D7" s="17"/>
      <c r="E7" s="15"/>
      <c r="F7" s="15"/>
      <c r="G7" s="15"/>
      <c r="H7" s="25"/>
      <c r="I7" s="28"/>
      <c r="J7" s="2"/>
      <c r="K7" s="2"/>
    </row>
    <row r="8" spans="1:11">
      <c r="A8" s="16"/>
      <c r="B8" s="9"/>
      <c r="C8" s="24"/>
      <c r="D8" s="11"/>
      <c r="E8" s="27" t="s">
        <v>13</v>
      </c>
      <c r="F8" s="27" t="s">
        <v>14</v>
      </c>
      <c r="G8" s="27" t="s">
        <v>15</v>
      </c>
      <c r="H8" s="27" t="s">
        <v>16</v>
      </c>
      <c r="I8" s="27" t="s">
        <v>17</v>
      </c>
      <c r="J8" s="2"/>
      <c r="K8" s="2"/>
    </row>
    <row r="9" spans="1:11">
      <c r="A9" s="23" t="s">
        <v>18</v>
      </c>
      <c r="B9" s="31"/>
      <c r="C9" s="26" t="s">
        <v>19</v>
      </c>
      <c r="D9" s="26" t="s">
        <v>20</v>
      </c>
      <c r="E9" s="82"/>
      <c r="F9" s="83"/>
      <c r="G9" s="84"/>
      <c r="H9" s="69" t="s">
        <v>21</v>
      </c>
      <c r="I9" s="68">
        <v>200</v>
      </c>
      <c r="J9" s="2"/>
      <c r="K9" s="2"/>
    </row>
    <row r="10" spans="1:11">
      <c r="A10" s="43" t="s">
        <v>22</v>
      </c>
      <c r="B10" s="44" t="s">
        <v>23</v>
      </c>
      <c r="C10" s="45" t="s">
        <v>24</v>
      </c>
      <c r="D10" s="46" t="s">
        <v>20</v>
      </c>
      <c r="E10" s="47">
        <v>0</v>
      </c>
      <c r="F10" s="47">
        <v>0</v>
      </c>
      <c r="G10" s="47">
        <v>2</v>
      </c>
      <c r="H10" s="47">
        <v>2</v>
      </c>
      <c r="I10" s="48">
        <v>320</v>
      </c>
    </row>
    <row r="11" spans="1:11">
      <c r="A11" s="49"/>
      <c r="B11" s="38" t="s">
        <v>25</v>
      </c>
      <c r="C11" s="50" t="s">
        <v>26</v>
      </c>
      <c r="D11" s="39" t="s">
        <v>27</v>
      </c>
      <c r="E11" s="51">
        <v>0</v>
      </c>
      <c r="F11" s="51">
        <v>0</v>
      </c>
      <c r="G11" s="51">
        <v>0</v>
      </c>
      <c r="H11" s="51">
        <v>0</v>
      </c>
      <c r="I11" s="40">
        <v>5.4646771843000002</v>
      </c>
    </row>
    <row r="12" spans="1:11">
      <c r="A12" s="52"/>
      <c r="B12" s="53"/>
      <c r="C12" s="54" t="s">
        <v>28</v>
      </c>
      <c r="D12" s="55" t="s">
        <v>27</v>
      </c>
      <c r="E12" s="56">
        <v>0</v>
      </c>
      <c r="F12" s="56">
        <v>0</v>
      </c>
      <c r="G12" s="56">
        <v>0</v>
      </c>
      <c r="H12" s="56">
        <v>0</v>
      </c>
      <c r="I12" s="57">
        <v>5.3955250433000002</v>
      </c>
    </row>
    <row r="13" spans="1:11">
      <c r="A13" s="58"/>
      <c r="B13" s="59" t="s">
        <v>29</v>
      </c>
      <c r="C13" s="60" t="s">
        <v>30</v>
      </c>
      <c r="D13" s="39" t="s">
        <v>12</v>
      </c>
      <c r="E13" s="51"/>
      <c r="F13" s="51"/>
      <c r="G13" s="51"/>
      <c r="H13" s="51">
        <v>0.18651249880000001</v>
      </c>
      <c r="I13" s="40">
        <v>45.551848320399998</v>
      </c>
    </row>
    <row r="14" spans="1:11">
      <c r="A14" s="61"/>
      <c r="B14" s="61"/>
      <c r="C14" s="62" t="s">
        <v>31</v>
      </c>
      <c r="D14" s="63" t="s">
        <v>12</v>
      </c>
      <c r="E14" s="64"/>
      <c r="F14" s="64"/>
      <c r="G14" s="64"/>
      <c r="H14" s="64">
        <v>3.8114884199999997E-2</v>
      </c>
      <c r="I14" s="65">
        <v>106.596436309</v>
      </c>
    </row>
    <row r="15" spans="1:11">
      <c r="A15" s="66"/>
      <c r="B15" s="66"/>
      <c r="C15" s="67" t="s">
        <v>32</v>
      </c>
      <c r="D15" s="55" t="s">
        <v>12</v>
      </c>
      <c r="E15" s="56"/>
      <c r="F15" s="56"/>
      <c r="G15" s="56"/>
      <c r="H15" s="56">
        <v>0</v>
      </c>
      <c r="I15" s="57">
        <v>202.11002436999999</v>
      </c>
    </row>
    <row r="16" spans="1:11">
      <c r="B16" s="3"/>
      <c r="C16" s="5"/>
      <c r="D16" s="4"/>
      <c r="E16" s="33"/>
      <c r="F16" s="33"/>
      <c r="G16" s="33"/>
    </row>
    <row r="17" spans="1:7">
      <c r="A17" s="33" t="s">
        <v>33</v>
      </c>
      <c r="B17" s="3"/>
      <c r="C17" s="5"/>
      <c r="D17" s="4"/>
      <c r="E17" s="33"/>
      <c r="F17" s="33"/>
      <c r="G17" s="33"/>
    </row>
    <row r="18" spans="1:7">
      <c r="A18" s="33" t="s">
        <v>34</v>
      </c>
      <c r="B18" s="3"/>
      <c r="C18" s="5"/>
      <c r="D18" s="4"/>
      <c r="E18" s="33"/>
      <c r="F18" s="33"/>
      <c r="G18" s="33"/>
    </row>
    <row r="19" spans="1:7">
      <c r="B19" s="3"/>
      <c r="C19" s="5"/>
      <c r="D19" s="4"/>
      <c r="E19" s="33"/>
      <c r="F19" s="33"/>
      <c r="G19" s="33"/>
    </row>
    <row r="20" spans="1:7">
      <c r="A20" s="70" t="s">
        <v>35</v>
      </c>
      <c r="B20" s="3"/>
      <c r="C20" s="5"/>
      <c r="D20" s="4"/>
      <c r="E20" s="33"/>
      <c r="F20" s="33"/>
      <c r="G20" s="33"/>
    </row>
    <row r="21" spans="1:7">
      <c r="A21" s="33" t="s">
        <v>36</v>
      </c>
      <c r="B21" s="3"/>
      <c r="C21" s="5"/>
      <c r="D21" s="4"/>
      <c r="E21" s="72" t="s">
        <v>37</v>
      </c>
      <c r="F21" s="33"/>
      <c r="G21" s="33"/>
    </row>
    <row r="22" spans="1:7">
      <c r="A22" s="7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2" s="3"/>
      <c r="C22" s="5"/>
      <c r="D22" s="4"/>
      <c r="E22" s="33"/>
      <c r="F22" s="33"/>
      <c r="G22" s="33"/>
    </row>
    <row r="23" spans="1:7">
      <c r="A23" s="33" t="str">
        <f>CONCATENATE(CHAR(169)," European Union / Copernicus Emergency Management Service")</f>
        <v>© European Union / Copernicus Emergency Management Service</v>
      </c>
      <c r="B23" s="3"/>
      <c r="C23" s="5"/>
      <c r="D23" s="4"/>
      <c r="E23" s="33"/>
      <c r="F23" s="33"/>
      <c r="G23" s="33"/>
    </row>
    <row r="24" spans="1:7">
      <c r="B24" s="3"/>
      <c r="C24" s="5"/>
      <c r="D24" s="4"/>
      <c r="E24" s="33"/>
      <c r="F24" s="33"/>
      <c r="G24" s="33"/>
    </row>
    <row r="25" spans="1:7">
      <c r="B25" s="3"/>
      <c r="C25" s="5"/>
      <c r="D25" s="4"/>
      <c r="E25" s="33"/>
      <c r="F25" s="33"/>
      <c r="G25" s="33"/>
    </row>
    <row r="26" spans="1:7">
      <c r="A26" s="70" t="s">
        <v>38</v>
      </c>
      <c r="B26" s="3"/>
      <c r="C26" s="5"/>
      <c r="D26" s="4"/>
      <c r="E26" s="33"/>
      <c r="F26" s="33"/>
      <c r="G26" s="33"/>
    </row>
    <row r="27" spans="1:7">
      <c r="A27" s="33" t="s">
        <v>39</v>
      </c>
      <c r="B27" s="3"/>
      <c r="C27" s="5"/>
      <c r="D27" s="4"/>
      <c r="E27" s="33"/>
      <c r="F27" s="33"/>
      <c r="G27" s="33"/>
    </row>
    <row r="28" spans="1:7">
      <c r="A28" s="33" t="s">
        <v>40</v>
      </c>
      <c r="B28" s="3"/>
      <c r="C28" s="5"/>
      <c r="D28" s="4"/>
      <c r="E28" s="33"/>
      <c r="F28" s="33"/>
      <c r="G28" s="33"/>
    </row>
    <row r="29" spans="1:7">
      <c r="A29" s="33" t="s">
        <v>41</v>
      </c>
      <c r="B29" s="3"/>
      <c r="C29" s="6"/>
      <c r="D29" s="4"/>
      <c r="E29" s="33"/>
      <c r="F29" s="33"/>
      <c r="G29" s="33"/>
    </row>
    <row r="30" spans="1:7">
      <c r="A30" s="33" t="s">
        <v>42</v>
      </c>
      <c r="B30" s="3"/>
      <c r="C30" s="6"/>
      <c r="D30" s="4"/>
      <c r="E30" s="33"/>
      <c r="F30" s="33"/>
      <c r="G30" s="33"/>
    </row>
    <row r="31" spans="1:7">
      <c r="B31" s="3"/>
      <c r="C31" s="6"/>
      <c r="D31" s="4"/>
      <c r="E31" s="33"/>
      <c r="F31" s="33"/>
      <c r="G31" s="33"/>
    </row>
    <row r="32" spans="1:7">
      <c r="B32" s="3"/>
      <c r="C32" s="6"/>
      <c r="D32" s="4"/>
      <c r="E32" s="33"/>
      <c r="F32" s="33"/>
      <c r="G32" s="33"/>
    </row>
    <row r="33" spans="1:7">
      <c r="A33" s="70" t="s">
        <v>43</v>
      </c>
      <c r="B33" s="3"/>
      <c r="C33" s="6"/>
      <c r="D33" s="4"/>
      <c r="E33" s="33"/>
      <c r="F33" s="33"/>
      <c r="G33" s="33"/>
    </row>
    <row r="34" spans="1:7">
      <c r="A34" s="33" t="s">
        <v>44</v>
      </c>
      <c r="B34" s="3"/>
      <c r="C34" s="6"/>
      <c r="D34" s="4"/>
      <c r="E34" s="33"/>
      <c r="F34" s="33"/>
      <c r="G34" s="33"/>
    </row>
    <row r="35" spans="1:7">
      <c r="A35" s="33" t="s">
        <v>45</v>
      </c>
      <c r="B35" s="3"/>
      <c r="C35" s="6"/>
      <c r="D35" s="4"/>
      <c r="E35" s="33"/>
      <c r="F35" s="33"/>
      <c r="G35" s="33"/>
    </row>
    <row r="36" spans="1:7">
      <c r="B36" s="3"/>
      <c r="C36" s="6"/>
      <c r="D36" s="4"/>
      <c r="E36" s="33"/>
      <c r="F36" s="33"/>
      <c r="G36" s="33"/>
    </row>
    <row r="37" spans="1:7">
      <c r="B37" s="3"/>
      <c r="C37" s="6"/>
      <c r="D37" s="4"/>
      <c r="E37" s="33"/>
      <c r="F37" s="33"/>
      <c r="G37" s="33"/>
    </row>
    <row r="38" spans="1:7">
      <c r="A38" s="70" t="s">
        <v>46</v>
      </c>
      <c r="B38" s="3"/>
      <c r="C38" s="6"/>
      <c r="D38" s="4"/>
      <c r="E38" s="33"/>
      <c r="F38" s="33"/>
      <c r="G38" s="33"/>
    </row>
    <row r="39" spans="1:7">
      <c r="A39" s="33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39" s="3"/>
      <c r="C39" s="6"/>
      <c r="D39" s="4"/>
      <c r="E39" s="33"/>
      <c r="F39" s="33"/>
      <c r="G39" s="33"/>
    </row>
    <row r="40" spans="1:7">
      <c r="A40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B40" s="3"/>
      <c r="C40" s="6"/>
      <c r="D40" s="4"/>
      <c r="E40" s="33"/>
      <c r="F40" s="33"/>
      <c r="G40" s="33"/>
    </row>
    <row r="41" spans="1:7">
      <c r="A41" s="33" t="str">
        <f>CONCATENATE("Corine Land Cover (CLC) 2018.")</f>
        <v>Corine Land Cover (CLC) 2018.</v>
      </c>
      <c r="E41" s="33"/>
      <c r="F41" s="33"/>
      <c r="G41" s="33"/>
    </row>
    <row r="42" spans="1:7">
      <c r="E42" s="33"/>
      <c r="F42" s="33"/>
      <c r="G42" s="33"/>
    </row>
    <row r="43" spans="1:7">
      <c r="A43" s="33" t="s">
        <v>47</v>
      </c>
      <c r="E43" s="33"/>
      <c r="F43" s="33"/>
      <c r="G43" s="33"/>
    </row>
    <row r="44" spans="1:7">
      <c r="A44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E44" s="33"/>
      <c r="F44" s="33"/>
      <c r="G44" s="33"/>
    </row>
    <row r="45" spans="1:7">
      <c r="E45" s="33"/>
      <c r="F45" s="33"/>
      <c r="G45" s="33"/>
    </row>
  </sheetData>
  <mergeCells count="4">
    <mergeCell ref="E9:G9"/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4"/>
  <cols>
    <col min="1" max="12" width="21" customWidth="1"/>
  </cols>
  <sheetData>
    <row r="1" spans="1:12">
      <c r="A1" t="s">
        <v>48</v>
      </c>
    </row>
    <row r="3" spans="1:12" ht="39.6">
      <c r="A3" s="73" t="s">
        <v>49</v>
      </c>
      <c r="B3" s="73" t="s">
        <v>50</v>
      </c>
      <c r="C3" s="73" t="s">
        <v>51</v>
      </c>
      <c r="D3" s="73" t="s">
        <v>52</v>
      </c>
      <c r="E3" s="73" t="s">
        <v>53</v>
      </c>
      <c r="F3" s="73" t="s">
        <v>54</v>
      </c>
      <c r="G3" s="73" t="s">
        <v>55</v>
      </c>
      <c r="H3" s="73" t="s">
        <v>56</v>
      </c>
      <c r="I3" s="73" t="s">
        <v>57</v>
      </c>
      <c r="J3" s="73" t="s">
        <v>58</v>
      </c>
      <c r="K3" s="73" t="s">
        <v>59</v>
      </c>
      <c r="L3" s="73" t="s">
        <v>60</v>
      </c>
    </row>
    <row r="4" spans="1:12" ht="51">
      <c r="A4" s="74" t="s">
        <v>61</v>
      </c>
      <c r="B4" s="75" t="s">
        <v>62</v>
      </c>
      <c r="C4" s="75" t="s">
        <v>63</v>
      </c>
      <c r="D4" s="75" t="s">
        <v>64</v>
      </c>
      <c r="E4" s="75" t="s">
        <v>65</v>
      </c>
      <c r="F4" s="75" t="s">
        <v>66</v>
      </c>
      <c r="G4" s="75" t="s">
        <v>67</v>
      </c>
      <c r="H4" s="75" t="str">
        <f>HYPERLINK("https://www.worldpop.org", "WorldPop (www.worldpop.org)")</f>
        <v>WorldPop (www.worldpop.org)</v>
      </c>
      <c r="I4" s="75" t="s">
        <v>68</v>
      </c>
      <c r="J4" s="75" t="s">
        <v>68</v>
      </c>
      <c r="K4" s="75" t="s">
        <v>68</v>
      </c>
      <c r="L4" s="75" t="s">
        <v>69</v>
      </c>
    </row>
    <row r="5" spans="1:12">
      <c r="A5" s="36" t="s">
        <v>17</v>
      </c>
      <c r="B5" s="76">
        <v>211</v>
      </c>
      <c r="C5" s="77">
        <v>238</v>
      </c>
      <c r="D5" s="77">
        <v>54</v>
      </c>
      <c r="E5" s="77">
        <v>212</v>
      </c>
      <c r="F5" s="77">
        <v>169</v>
      </c>
      <c r="G5" s="77">
        <v>241</v>
      </c>
      <c r="H5" s="77">
        <v>177</v>
      </c>
      <c r="I5" s="78">
        <v>186</v>
      </c>
      <c r="J5" s="78">
        <v>60</v>
      </c>
      <c r="K5" s="79">
        <v>32</v>
      </c>
      <c r="L5" s="80" t="s">
        <v>70</v>
      </c>
    </row>
    <row r="6" spans="1:12">
      <c r="A6" s="36" t="s">
        <v>71</v>
      </c>
      <c r="B6" s="76">
        <v>0</v>
      </c>
      <c r="C6" s="77">
        <v>0</v>
      </c>
      <c r="D6" s="77">
        <v>0</v>
      </c>
      <c r="E6" s="77">
        <v>0</v>
      </c>
      <c r="F6" s="77">
        <v>0</v>
      </c>
      <c r="G6" s="77">
        <v>0</v>
      </c>
      <c r="H6" s="77">
        <v>0</v>
      </c>
      <c r="I6" s="78">
        <v>0</v>
      </c>
      <c r="J6" s="78">
        <v>0</v>
      </c>
      <c r="K6" s="79"/>
      <c r="L6" s="81" t="s">
        <v>72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4.4"/>
  <cols>
    <col min="1" max="1" width="10" customWidth="1"/>
    <col min="2" max="5" width="30" customWidth="1"/>
    <col min="6" max="7" width="10" customWidth="1"/>
  </cols>
  <sheetData>
    <row r="1" spans="1:8">
      <c r="A1" s="42" t="s">
        <v>5</v>
      </c>
    </row>
    <row r="2" spans="1:8">
      <c r="A2" s="42" t="s">
        <v>73</v>
      </c>
    </row>
    <row r="4" spans="1:8">
      <c r="A4" s="32" t="s">
        <v>74</v>
      </c>
      <c r="B4" s="32" t="s">
        <v>75</v>
      </c>
      <c r="C4" s="32" t="s">
        <v>76</v>
      </c>
      <c r="D4" s="32" t="s">
        <v>77</v>
      </c>
      <c r="E4" s="32" t="s">
        <v>78</v>
      </c>
      <c r="F4" s="32" t="s">
        <v>79</v>
      </c>
      <c r="G4" s="32" t="s">
        <v>80</v>
      </c>
      <c r="H4" s="32" t="s">
        <v>81</v>
      </c>
    </row>
    <row r="6" spans="1:8">
      <c r="A6" s="33">
        <v>0</v>
      </c>
      <c r="B6" s="33" t="s">
        <v>11</v>
      </c>
      <c r="C6" s="33" t="s">
        <v>82</v>
      </c>
      <c r="D6" s="33" t="s">
        <v>83</v>
      </c>
      <c r="E6" s="33" t="s">
        <v>84</v>
      </c>
      <c r="F6" s="33">
        <v>2</v>
      </c>
      <c r="G6" s="33">
        <v>3</v>
      </c>
      <c r="H6" s="33">
        <v>0.22462738300000001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85</v>
      </c>
    </row>
    <row r="4" spans="1:12">
      <c r="A4" s="32" t="s">
        <v>74</v>
      </c>
      <c r="B4" s="32" t="s">
        <v>86</v>
      </c>
      <c r="C4" s="32" t="s">
        <v>87</v>
      </c>
      <c r="D4" s="32" t="s">
        <v>88</v>
      </c>
      <c r="E4" s="32" t="s">
        <v>89</v>
      </c>
      <c r="F4" s="32" t="s">
        <v>90</v>
      </c>
      <c r="G4" s="32" t="s">
        <v>78</v>
      </c>
      <c r="H4" s="32" t="s">
        <v>79</v>
      </c>
      <c r="I4" s="32" t="s">
        <v>91</v>
      </c>
      <c r="J4" s="32" t="s">
        <v>92</v>
      </c>
      <c r="K4" s="32" t="s">
        <v>80</v>
      </c>
      <c r="L4" s="32" t="s">
        <v>93</v>
      </c>
    </row>
    <row r="6" spans="1:12">
      <c r="A6" s="33">
        <v>0</v>
      </c>
      <c r="B6" s="33">
        <v>11</v>
      </c>
      <c r="C6" s="33" t="s">
        <v>24</v>
      </c>
      <c r="D6" s="33">
        <v>997</v>
      </c>
      <c r="E6" s="33" t="s">
        <v>84</v>
      </c>
      <c r="F6" s="33" t="s">
        <v>94</v>
      </c>
      <c r="G6" s="33" t="s">
        <v>95</v>
      </c>
      <c r="H6" s="33">
        <v>997</v>
      </c>
      <c r="I6" s="33">
        <v>1</v>
      </c>
      <c r="J6" s="33" t="s">
        <v>84</v>
      </c>
      <c r="K6" s="33">
        <v>306</v>
      </c>
      <c r="L6" s="33">
        <v>306</v>
      </c>
    </row>
    <row r="7" spans="1:12">
      <c r="A7" s="33">
        <v>1</v>
      </c>
      <c r="B7" s="33">
        <v>11</v>
      </c>
      <c r="C7" s="33" t="s">
        <v>24</v>
      </c>
      <c r="D7" s="33">
        <v>997</v>
      </c>
      <c r="E7" s="33" t="s">
        <v>84</v>
      </c>
      <c r="F7" s="33" t="s">
        <v>94</v>
      </c>
      <c r="G7" s="33" t="s">
        <v>95</v>
      </c>
      <c r="H7" s="33">
        <v>997</v>
      </c>
      <c r="I7" s="33">
        <v>994</v>
      </c>
      <c r="J7" s="33" t="s">
        <v>84</v>
      </c>
      <c r="K7" s="33">
        <v>12</v>
      </c>
      <c r="L7" s="33">
        <v>12</v>
      </c>
    </row>
    <row r="8" spans="1:12">
      <c r="A8" s="33">
        <v>2</v>
      </c>
      <c r="B8" s="33">
        <v>11</v>
      </c>
      <c r="C8" s="33" t="s">
        <v>24</v>
      </c>
      <c r="D8" s="33">
        <v>997</v>
      </c>
      <c r="E8" s="33" t="s">
        <v>84</v>
      </c>
      <c r="F8" s="33" t="s">
        <v>96</v>
      </c>
      <c r="G8" s="33" t="s">
        <v>95</v>
      </c>
      <c r="H8" s="33">
        <v>2</v>
      </c>
      <c r="I8" s="33">
        <v>1</v>
      </c>
      <c r="J8" s="33" t="s">
        <v>84</v>
      </c>
      <c r="K8" s="33">
        <v>2</v>
      </c>
      <c r="L8" s="33">
        <v>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97</v>
      </c>
    </row>
    <row r="4" spans="1:12">
      <c r="A4" s="32" t="s">
        <v>74</v>
      </c>
      <c r="B4" s="32" t="s">
        <v>86</v>
      </c>
      <c r="C4" s="32" t="s">
        <v>87</v>
      </c>
      <c r="D4" s="32" t="s">
        <v>88</v>
      </c>
      <c r="E4" s="32" t="s">
        <v>89</v>
      </c>
      <c r="F4" s="32" t="s">
        <v>90</v>
      </c>
      <c r="G4" s="32" t="s">
        <v>78</v>
      </c>
      <c r="H4" s="32" t="s">
        <v>79</v>
      </c>
      <c r="I4" s="32" t="s">
        <v>91</v>
      </c>
      <c r="J4" s="32" t="s">
        <v>92</v>
      </c>
      <c r="K4" s="32" t="s">
        <v>80</v>
      </c>
      <c r="L4" s="32" t="s">
        <v>98</v>
      </c>
    </row>
    <row r="6" spans="1:12">
      <c r="A6" s="33">
        <v>0</v>
      </c>
      <c r="B6" s="33">
        <v>211</v>
      </c>
      <c r="C6" s="33" t="s">
        <v>99</v>
      </c>
      <c r="D6" s="33">
        <v>21122</v>
      </c>
      <c r="E6" s="33" t="s">
        <v>26</v>
      </c>
      <c r="F6" s="33" t="s">
        <v>94</v>
      </c>
      <c r="G6" s="33" t="s">
        <v>84</v>
      </c>
      <c r="H6" s="33">
        <v>2</v>
      </c>
      <c r="I6" s="33">
        <v>994</v>
      </c>
      <c r="J6" s="33" t="s">
        <v>84</v>
      </c>
      <c r="K6" s="33">
        <v>26</v>
      </c>
      <c r="L6" s="33">
        <v>5.4646771843000002</v>
      </c>
    </row>
    <row r="7" spans="1:12">
      <c r="A7" s="33">
        <v>1</v>
      </c>
      <c r="B7" s="33">
        <v>211</v>
      </c>
      <c r="C7" s="33" t="s">
        <v>99</v>
      </c>
      <c r="D7" s="33">
        <v>21124</v>
      </c>
      <c r="E7" s="33" t="s">
        <v>28</v>
      </c>
      <c r="F7" s="33" t="s">
        <v>94</v>
      </c>
      <c r="G7" s="33" t="s">
        <v>84</v>
      </c>
      <c r="H7" s="33">
        <v>2</v>
      </c>
      <c r="I7" s="33">
        <v>994</v>
      </c>
      <c r="J7" s="33" t="s">
        <v>84</v>
      </c>
      <c r="K7" s="33">
        <v>12</v>
      </c>
      <c r="L7" s="33">
        <v>5.3955250433000002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100</v>
      </c>
    </row>
    <row r="4" spans="1:12">
      <c r="A4" s="32" t="s">
        <v>74</v>
      </c>
      <c r="B4" s="32" t="s">
        <v>86</v>
      </c>
      <c r="C4" s="32" t="s">
        <v>87</v>
      </c>
      <c r="D4" s="32" t="s">
        <v>88</v>
      </c>
      <c r="E4" s="32" t="s">
        <v>89</v>
      </c>
      <c r="F4" s="32" t="s">
        <v>90</v>
      </c>
      <c r="G4" s="32" t="s">
        <v>78</v>
      </c>
      <c r="H4" s="32" t="s">
        <v>79</v>
      </c>
      <c r="I4" s="32" t="s">
        <v>91</v>
      </c>
      <c r="J4" s="32" t="s">
        <v>92</v>
      </c>
      <c r="K4" s="32" t="s">
        <v>80</v>
      </c>
      <c r="L4" s="32" t="s">
        <v>81</v>
      </c>
    </row>
    <row r="6" spans="1:12">
      <c r="A6" s="33">
        <v>0</v>
      </c>
      <c r="B6" s="33">
        <v>2</v>
      </c>
      <c r="C6" s="33" t="s">
        <v>101</v>
      </c>
      <c r="D6" s="33">
        <v>22</v>
      </c>
      <c r="E6" s="33" t="s">
        <v>102</v>
      </c>
      <c r="F6" s="33" t="s">
        <v>103</v>
      </c>
      <c r="G6" s="33" t="s">
        <v>84</v>
      </c>
      <c r="H6" s="33">
        <v>997</v>
      </c>
      <c r="I6" s="33">
        <v>992</v>
      </c>
      <c r="J6" s="33" t="s">
        <v>84</v>
      </c>
      <c r="K6" s="33">
        <v>1</v>
      </c>
      <c r="L6" s="33">
        <v>45.551848320399998</v>
      </c>
    </row>
    <row r="7" spans="1:12">
      <c r="A7" s="33">
        <v>1</v>
      </c>
      <c r="B7" s="33">
        <v>3</v>
      </c>
      <c r="C7" s="33" t="s">
        <v>104</v>
      </c>
      <c r="D7" s="33">
        <v>31</v>
      </c>
      <c r="E7" s="33" t="s">
        <v>105</v>
      </c>
      <c r="F7" s="33" t="s">
        <v>103</v>
      </c>
      <c r="G7" s="33" t="s">
        <v>84</v>
      </c>
      <c r="H7" s="33">
        <v>997</v>
      </c>
      <c r="I7" s="33">
        <v>992</v>
      </c>
      <c r="J7" s="33" t="s">
        <v>84</v>
      </c>
      <c r="K7" s="33">
        <v>1</v>
      </c>
      <c r="L7" s="33">
        <v>106.596436309</v>
      </c>
    </row>
    <row r="8" spans="1:12">
      <c r="A8" s="33">
        <v>2</v>
      </c>
      <c r="B8" s="33">
        <v>3</v>
      </c>
      <c r="C8" s="33" t="s">
        <v>104</v>
      </c>
      <c r="D8" s="33">
        <v>32</v>
      </c>
      <c r="E8" s="33" t="s">
        <v>32</v>
      </c>
      <c r="F8" s="33" t="s">
        <v>103</v>
      </c>
      <c r="G8" s="33" t="s">
        <v>84</v>
      </c>
      <c r="H8" s="33">
        <v>997</v>
      </c>
      <c r="I8" s="33">
        <v>992</v>
      </c>
      <c r="J8" s="33" t="s">
        <v>84</v>
      </c>
      <c r="K8" s="33">
        <v>4</v>
      </c>
      <c r="L8" s="33">
        <v>202.11002436999999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106</v>
      </c>
    </row>
    <row r="4" spans="1:12">
      <c r="A4" s="32" t="s">
        <v>74</v>
      </c>
      <c r="B4" s="32" t="s">
        <v>86</v>
      </c>
      <c r="C4" s="32" t="s">
        <v>87</v>
      </c>
      <c r="D4" s="32" t="s">
        <v>88</v>
      </c>
      <c r="E4" s="32" t="s">
        <v>89</v>
      </c>
      <c r="F4" s="32" t="s">
        <v>90</v>
      </c>
      <c r="G4" s="32" t="s">
        <v>78</v>
      </c>
      <c r="H4" s="32" t="s">
        <v>79</v>
      </c>
      <c r="I4" s="32" t="s">
        <v>91</v>
      </c>
      <c r="J4" s="32" t="s">
        <v>92</v>
      </c>
      <c r="K4" s="32" t="s">
        <v>80</v>
      </c>
      <c r="L4" s="32" t="s">
        <v>81</v>
      </c>
    </row>
    <row r="6" spans="1:12">
      <c r="A6" s="33">
        <v>0</v>
      </c>
      <c r="B6" s="33">
        <v>2</v>
      </c>
      <c r="C6" s="33" t="s">
        <v>101</v>
      </c>
      <c r="D6" s="33">
        <v>22</v>
      </c>
      <c r="E6" s="33" t="s">
        <v>102</v>
      </c>
      <c r="F6" s="33" t="s">
        <v>103</v>
      </c>
      <c r="G6" s="33" t="s">
        <v>84</v>
      </c>
      <c r="H6" s="33">
        <v>997</v>
      </c>
      <c r="I6" s="33">
        <v>992</v>
      </c>
      <c r="J6" s="33" t="s">
        <v>84</v>
      </c>
      <c r="K6" s="33">
        <v>1</v>
      </c>
      <c r="L6" s="33">
        <v>0.18651249880000001</v>
      </c>
    </row>
    <row r="7" spans="1:12">
      <c r="A7" s="33">
        <v>1</v>
      </c>
      <c r="B7" s="33">
        <v>3</v>
      </c>
      <c r="C7" s="33" t="s">
        <v>104</v>
      </c>
      <c r="D7" s="33">
        <v>31</v>
      </c>
      <c r="E7" s="33" t="s">
        <v>105</v>
      </c>
      <c r="F7" s="33" t="s">
        <v>103</v>
      </c>
      <c r="G7" s="33" t="s">
        <v>84</v>
      </c>
      <c r="H7" s="33">
        <v>997</v>
      </c>
      <c r="I7" s="33">
        <v>992</v>
      </c>
      <c r="J7" s="33" t="s">
        <v>84</v>
      </c>
      <c r="K7" s="33">
        <v>1</v>
      </c>
      <c r="L7" s="33">
        <v>3.8114884199999997E-2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Info_Grading</vt:lpstr>
      <vt:lpstr>Grading</vt:lpstr>
      <vt:lpstr>Pop_Statistics</vt:lpstr>
      <vt:lpstr>_observedEventA_v1_aoi</vt:lpstr>
      <vt:lpstr>_builtUpP_m_v1_aoi</vt:lpstr>
      <vt:lpstr>_transportationL_m_v1_aoi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2026-02-15T07:10:41Z</dcterms:modified>
</cp:coreProperties>
</file>