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Users\EMSR861-AOI-25-ALCALADELVALLE\08OUTPUT\EMSR861\AOI25\GRA_PRODUCT\FCT\"/>
    </mc:Choice>
  </mc:AlternateContent>
  <xr:revisionPtr revIDLastSave="0" documentId="13_ncr:1_{8CE4C9C4-E8F1-47F0-8816-BD2731EB0FB2}" xr6:coauthVersionLast="47" xr6:coauthVersionMax="47" xr10:uidLastSave="{00000000-0000-0000-0000-000000000000}"/>
  <bookViews>
    <workbookView xWindow="-120" yWindow="-120" windowWidth="29040" windowHeight="17520" tabRatio="844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ancillaryCrisisInfoP_v1_aoi" sheetId="5" r:id="rId5"/>
    <sheet name="_ancillaryCrisisInfoP_v1_aff" sheetId="6" r:id="rId6"/>
    <sheet name="_builtUpP_m_v1_aoi" sheetId="7" r:id="rId7"/>
    <sheet name="_transportationA_v1_aoi" sheetId="8" r:id="rId8"/>
    <sheet name="_transportationL_m_v1_aoi" sheetId="9" r:id="rId9"/>
    <sheet name="_transportationL_m_v1_aff" sheetId="10" r:id="rId10"/>
    <sheet name="_facilitiesA_v1_aoi" sheetId="11" r:id="rId11"/>
    <sheet name="_naturalLandUseA_v1_aoi" sheetId="12" r:id="rId12"/>
    <sheet name="_naturalLandUseA_v1_aff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4" i="3" l="1"/>
  <c r="A62" i="2"/>
  <c r="A59" i="2"/>
  <c r="A58" i="2"/>
  <c r="A57" i="2"/>
  <c r="A41" i="2"/>
  <c r="A40" i="2"/>
</calcChain>
</file>

<file path=xl/sharedStrings.xml><?xml version="1.0" encoding="utf-8"?>
<sst xmlns="http://schemas.openxmlformats.org/spreadsheetml/2006/main" count="454" uniqueCount="138">
  <si>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</si>
  <si>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</si>
  <si>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</si>
  <si>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</si>
  <si>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</si>
  <si>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EMSR861 AOI: 25 Alcala del Valle Grading</t>
  </si>
  <si>
    <t>Consequences within the AOI</t>
  </si>
  <si>
    <t>LATEST IMPACT</t>
  </si>
  <si>
    <t xml:space="preserve">Unit of measurement </t>
  </si>
  <si>
    <t>Imagery-based observation*</t>
  </si>
  <si>
    <t>Crisis information</t>
  </si>
  <si>
    <t>Flood trace</t>
  </si>
  <si>
    <t>ha</t>
  </si>
  <si>
    <t>Landslide</t>
  </si>
  <si>
    <t>Blocked road / interruption</t>
  </si>
  <si>
    <t>No.</t>
  </si>
  <si>
    <t>Maximum of all extents**</t>
  </si>
  <si>
    <t>Destroyed</t>
  </si>
  <si>
    <t>Damaged</t>
  </si>
  <si>
    <t>Possibly damaged***</t>
  </si>
  <si>
    <t>Total affected****</t>
  </si>
  <si>
    <t>Total in AOI</t>
  </si>
  <si>
    <t>Estimated population</t>
  </si>
  <si>
    <t>Inhabitants</t>
  </si>
  <si>
    <t>Assets</t>
  </si>
  <si>
    <t>Built-up</t>
  </si>
  <si>
    <t>Residential Buildings</t>
  </si>
  <si>
    <t>Institutional</t>
  </si>
  <si>
    <t>Police station</t>
  </si>
  <si>
    <t>Wholesale and retail trade buildings</t>
  </si>
  <si>
    <t>Industrial buildings</t>
  </si>
  <si>
    <t>Museums and libraries</t>
  </si>
  <si>
    <t>School, university and research buildings</t>
  </si>
  <si>
    <t>Other non-residential buildings</t>
  </si>
  <si>
    <t>Buildings used as places of worship and for religious activities</t>
  </si>
  <si>
    <t>Transportation</t>
  </si>
  <si>
    <t>Helipad</t>
  </si>
  <si>
    <t>Local Road</t>
  </si>
  <si>
    <t>km</t>
  </si>
  <si>
    <t>Cart Track</t>
  </si>
  <si>
    <t>Facilities</t>
  </si>
  <si>
    <t>Sport and recreation constructions</t>
  </si>
  <si>
    <t>Land use</t>
  </si>
  <si>
    <t>Arable land</t>
  </si>
  <si>
    <t xml:space="preserve">Permanent crops </t>
  </si>
  <si>
    <t>Shrub and/or herbaceous vegetation association</t>
  </si>
  <si>
    <t xml:space="preserve">Heterogeneous agricultural areas </t>
  </si>
  <si>
    <t>Other</t>
  </si>
  <si>
    <t xml:space="preserve">Forests </t>
  </si>
  <si>
    <t>* Corresponds to the water surface observed in the most recent satellite imagery, excluding permanent water.</t>
  </si>
  <si>
    <t>** Corresponds to the geographic union (and NOT the sum) of all Crisis Information layers.</t>
  </si>
  <si>
    <t>*** It is intersected with the population and asset datasets to estimate the impacts.</t>
  </si>
  <si>
    <t>****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</si>
  <si>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</si>
  <si>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</si>
  <si>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</si>
  <si>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</si>
  <si>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</si>
  <si>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</si>
  <si>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</si>
  <si>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</si>
  <si>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</si>
  <si>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</si>
  <si>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</si>
  <si>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</si>
  <si>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</si>
  <si>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AOI: 25 Alcala del Valle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</si>
  <si>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</si>
  <si>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</si>
  <si>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</si>
  <si>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</si>
  <si>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</si>
  <si>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</si>
  <si>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</si>
  <si>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</si>
  <si>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</si>
  <si>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</si>
  <si>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</si>
  <si>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</si>
  <si>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</si>
  <si>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</si>
  <si>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</si>
  <si>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</si>
  <si>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</si>
  <si>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</si>
  <si>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</si>
  <si>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</si>
  <si>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</si>
  <si>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</si>
  <si>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 (EO-based)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</si>
  <si>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</si>
  <si>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</si>
  <si>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</si>
  <si>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</si>
  <si>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</si>
  <si>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</si>
  <si>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</si>
  <si>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</si>
  <si>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</si>
  <si>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</si>
  <si>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</si>
  <si>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</si>
  <si>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</si>
  <si>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Mass Movement</t>
  </si>
  <si>
    <t>Not Applicable</t>
  </si>
  <si>
    <t>_ancillaryCrisisInfoP_v1_aoi</t>
  </si>
  <si>
    <t>obj_type</t>
  </si>
  <si>
    <t>class</t>
  </si>
  <si>
    <t>info</t>
  </si>
  <si>
    <t>class_desc</t>
  </si>
  <si>
    <t>damage_gra</t>
  </si>
  <si>
    <t>or_src_id</t>
  </si>
  <si>
    <t>cd_value</t>
  </si>
  <si>
    <t>elem_count</t>
  </si>
  <si>
    <t>Count</t>
  </si>
  <si>
    <t>Physical Barrier</t>
  </si>
  <si>
    <t>_ancillaryCrisisInfoP_v1_aff</t>
  </si>
  <si>
    <t>_builtUpP_m_v1_aoi</t>
  </si>
  <si>
    <t>Possibly damaged</t>
  </si>
  <si>
    <t>Building point</t>
  </si>
  <si>
    <t>Non-residential Buildings</t>
  </si>
  <si>
    <t>No visible damage</t>
  </si>
  <si>
    <t>_transportationA_v1_aoi</t>
  </si>
  <si>
    <t>Airfield</t>
  </si>
  <si>
    <t>_transportationL_m_v1_aoi</t>
  </si>
  <si>
    <t>Length</t>
  </si>
  <si>
    <t>Highways, Streets and Roads</t>
  </si>
  <si>
    <t>_transportationL_m_v1_aff</t>
  </si>
  <si>
    <t>_facilitiesA_v1_aoi</t>
  </si>
  <si>
    <t>Other Civil Engineering Works</t>
  </si>
  <si>
    <t>_naturalLandUseA_v1_aoi</t>
  </si>
  <si>
    <t>Agricultural Areas</t>
  </si>
  <si>
    <t>Not Affected</t>
  </si>
  <si>
    <t>Permanent crops</t>
  </si>
  <si>
    <t>Heterogeneous agricultural areas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</si>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</sst>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CCFF33"/>
        <bgColor rgb="FFCCFF33"/>
      </patternFill>
    </fill>
    <fill>
      <patternFill patternType="solid">
        <fgColor rgb="FFFF6600"/>
        <bgColor rgb="FFFF6600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20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right" vertical="center" wrapText="1"/>
    </xf>
    <xf numFmtId="0" fontId="15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0" xfId="0" applyFont="1"/>
    <xf numFmtId="0" fontId="16" fillId="0" borderId="0" xfId="0" applyFont="1"/>
    <xf numFmtId="0" fontId="11" fillId="0" borderId="0" xfId="0" applyFont="1" applyAlignment="1">
      <alignment vertical="center"/>
    </xf>
    <xf numFmtId="0" fontId="16" fillId="0" borderId="5" xfId="0" applyFont="1" applyBorder="1"/>
    <xf numFmtId="0" fontId="11" fillId="0" borderId="3" xfId="0" applyFont="1" applyBorder="1"/>
    <xf numFmtId="0" fontId="17" fillId="0" borderId="0" xfId="0" applyFont="1"/>
    <xf numFmtId="0" fontId="17" fillId="0" borderId="14" xfId="0" applyFont="1" applyBorder="1"/>
    <xf numFmtId="0" fontId="18" fillId="0" borderId="14" xfId="0" applyFont="1" applyBorder="1"/>
    <xf numFmtId="0" fontId="18" fillId="0" borderId="14" xfId="0" applyFont="1" applyBorder="1" applyAlignment="1">
      <alignment horizontal="right" vertical="center"/>
    </xf>
    <xf numFmtId="0" fontId="0" fillId="0" borderId="14" xfId="0" applyBorder="1"/>
    <xf numFmtId="165" fontId="18" fillId="5" borderId="14" xfId="0" applyNumberFormat="1" applyFont="1" applyFill="1" applyBorder="1" applyAlignment="1">
      <alignment horizontal="center" vertical="center"/>
    </xf>
    <xf numFmtId="0" fontId="0" fillId="0" borderId="15" xfId="0" applyBorder="1"/>
    <xf numFmtId="0" fontId="18" fillId="0" borderId="15" xfId="0" applyFont="1" applyBorder="1"/>
    <xf numFmtId="0" fontId="18" fillId="0" borderId="15" xfId="0" applyFont="1" applyBorder="1" applyAlignment="1">
      <alignment horizontal="right" vertical="center"/>
    </xf>
    <xf numFmtId="165" fontId="18" fillId="5" borderId="15" xfId="0" applyNumberFormat="1" applyFont="1" applyFill="1" applyBorder="1" applyAlignment="1">
      <alignment horizontal="center" vertical="center"/>
    </xf>
    <xf numFmtId="166" fontId="18" fillId="5" borderId="15" xfId="0" applyNumberFormat="1" applyFont="1" applyFill="1" applyBorder="1" applyAlignment="1">
      <alignment horizontal="center" vertical="center"/>
    </xf>
    <xf numFmtId="165" fontId="17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1" fillId="0" borderId="14" xfId="0" applyFont="1" applyBorder="1"/>
    <xf numFmtId="0" fontId="10" fillId="0" borderId="14" xfId="0" applyFont="1" applyBorder="1" applyAlignment="1">
      <alignment vertical="center" wrapText="1"/>
    </xf>
    <xf numFmtId="166" fontId="18" fillId="4" borderId="14" xfId="0" applyNumberFormat="1" applyFont="1" applyFill="1" applyBorder="1" applyAlignment="1">
      <alignment horizontal="center" vertical="center" wrapText="1"/>
    </xf>
    <xf numFmtId="166" fontId="18" fillId="0" borderId="14" xfId="0" applyNumberFormat="1" applyFont="1" applyBorder="1" applyAlignment="1">
      <alignment horizontal="center" vertical="center" wrapText="1"/>
    </xf>
    <xf numFmtId="0" fontId="11" fillId="0" borderId="15" xfId="0" applyFont="1" applyBorder="1"/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horizontal="left" vertical="center"/>
    </xf>
    <xf numFmtId="0" fontId="10" fillId="0" borderId="15" xfId="0" applyFont="1" applyBorder="1" applyAlignment="1">
      <alignment horizontal="right" vertical="center" wrapText="1"/>
    </xf>
    <xf numFmtId="166" fontId="18" fillId="4" borderId="15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vertical="center"/>
    </xf>
    <xf numFmtId="0" fontId="11" fillId="0" borderId="16" xfId="0" applyFont="1" applyBorder="1"/>
    <xf numFmtId="0" fontId="10" fillId="0" borderId="16" xfId="0" applyFont="1" applyBorder="1" applyAlignment="1">
      <alignment vertical="top" wrapText="1"/>
    </xf>
    <xf numFmtId="0" fontId="1" fillId="0" borderId="16" xfId="0" applyFont="1" applyBorder="1" applyAlignment="1">
      <alignment horizontal="left" vertical="center"/>
    </xf>
    <xf numFmtId="0" fontId="10" fillId="0" borderId="16" xfId="0" applyFont="1" applyBorder="1" applyAlignment="1">
      <alignment horizontal="right" vertical="center" wrapText="1"/>
    </xf>
    <xf numFmtId="166" fontId="18" fillId="4" borderId="16" xfId="0" applyNumberFormat="1" applyFont="1" applyFill="1" applyBorder="1" applyAlignment="1">
      <alignment horizontal="center" vertical="center" wrapText="1"/>
    </xf>
    <xf numFmtId="166" fontId="18" fillId="0" borderId="16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4" borderId="15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/>
    </xf>
    <xf numFmtId="165" fontId="18" fillId="4" borderId="16" xfId="0" applyNumberFormat="1" applyFont="1" applyFill="1" applyBorder="1" applyAlignment="1">
      <alignment horizontal="center" vertical="center" wrapText="1"/>
    </xf>
    <xf numFmtId="165" fontId="18" fillId="0" borderId="16" xfId="0" applyNumberFormat="1" applyFont="1" applyBorder="1" applyAlignment="1">
      <alignment horizontal="center" vertical="center" wrapText="1"/>
    </xf>
    <xf numFmtId="0" fontId="11" fillId="0" borderId="11" xfId="0" applyFont="1" applyBorder="1"/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0" fillId="0" borderId="11" xfId="0" applyFont="1" applyBorder="1" applyAlignment="1">
      <alignment horizontal="right" vertical="center" wrapText="1"/>
    </xf>
    <xf numFmtId="165" fontId="18" fillId="4" borderId="11" xfId="0" applyNumberFormat="1" applyFont="1" applyFill="1" applyBorder="1" applyAlignment="1">
      <alignment horizontal="center" vertical="center" wrapText="1"/>
    </xf>
    <xf numFmtId="165" fontId="18" fillId="0" borderId="11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0" fillId="0" borderId="16" xfId="0" applyBorder="1"/>
    <xf numFmtId="0" fontId="11" fillId="0" borderId="16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168" fontId="18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0" fontId="9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3" xfId="0" applyBorder="1"/>
    <xf numFmtId="0" fontId="18" fillId="0" borderId="18" xfId="0" applyFont="1" applyBorder="1"/>
    <xf numFmtId="0" fontId="0" fillId="0" borderId="0" xfId="0"/>
    <xf numFmtId="0" fontId="0" fillId="0" borderId="17" xfId="0" applyBorder="1"/>
    <xf numFmtId="164" fontId="1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8" fillId="0" borderId="19" xfId="0" applyFont="1" applyBorder="1"/>
    <xf numFmtId="0" fontId="0" fillId="0" borderId="12" xfId="0" applyBorder="1"/>
    <xf numFmtId="0" fontId="0" fillId="0" borderId="13" xfId="0" applyBorder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39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64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63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7" t="s">
        <v>1</v>
      </c>
    </row>
    <row r="5" spans="2:2" ht="15.75" customHeight="1">
      <c r="B5" s="17" t="s">
        <v>2</v>
      </c>
    </row>
    <row r="6" spans="2:2" ht="15.75" customHeight="1">
      <c r="B6" s="17"/>
    </row>
    <row r="7" spans="2:2" ht="15.75" customHeight="1">
      <c r="B7" s="17" t="s">
        <v>3</v>
      </c>
    </row>
    <row r="8" spans="2:2" ht="15.75" customHeight="1">
      <c r="B8" s="17"/>
    </row>
    <row r="9" spans="2:2" ht="30.75" customHeight="1">
      <c r="B9" s="18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2"/>
  <sheetViews>
    <sheetView showGridLines="0" tabSelected="1" zoomScale="70" zoomScaleNormal="70" workbookViewId="0">
      <selection activeCell="J52" sqref="J52"/>
    </sheetView>
  </sheetViews>
  <sheetFormatPr baseColWidth="10" defaultColWidth="9.140625" defaultRowHeight="15"/>
  <cols>
    <col min="1" max="1" width="24.140625" style="2" customWidth="1"/>
    <col min="2" max="2" width="28.140625" style="2" customWidth="1"/>
    <col min="3" max="3" width="55.140625" style="6" bestFit="1" customWidth="1"/>
    <col min="4" max="4" width="14.42578125" style="2" customWidth="1"/>
    <col min="5" max="5" width="20.85546875" style="2" customWidth="1"/>
    <col min="6" max="6" width="20" style="2" customWidth="1"/>
    <col min="7" max="7" width="24.42578125" style="2" customWidth="1"/>
    <col min="8" max="8" width="19.85546875" style="2" customWidth="1"/>
    <col min="9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56" t="s">
        <v>5</v>
      </c>
      <c r="B1" s="8"/>
    </row>
    <row r="3" spans="1:11">
      <c r="A3" s="37" t="s">
        <v>6</v>
      </c>
      <c r="B3" s="36"/>
      <c r="C3" s="38"/>
      <c r="D3" s="36"/>
      <c r="E3" s="36"/>
      <c r="F3" s="36"/>
      <c r="G3" s="36"/>
      <c r="H3" s="36"/>
      <c r="I3" s="36"/>
    </row>
    <row r="4" spans="1:11">
      <c r="A4" s="36"/>
      <c r="B4" s="22"/>
      <c r="C4" s="22"/>
      <c r="D4" s="24"/>
      <c r="E4" s="109" t="s">
        <v>7</v>
      </c>
      <c r="F4" s="110"/>
      <c r="G4" s="110"/>
      <c r="H4" s="111"/>
      <c r="I4" s="22"/>
      <c r="J4" s="21"/>
      <c r="K4" s="21"/>
    </row>
    <row r="5" spans="1:11" ht="45.75" customHeight="1">
      <c r="A5" s="36"/>
      <c r="B5" s="23"/>
      <c r="C5" s="26"/>
      <c r="D5" s="14" t="s">
        <v>8</v>
      </c>
      <c r="E5" s="116" t="s">
        <v>9</v>
      </c>
      <c r="F5" s="110"/>
      <c r="G5" s="110"/>
      <c r="H5" s="111"/>
      <c r="I5" s="31"/>
      <c r="J5" s="21"/>
      <c r="K5" s="21"/>
    </row>
    <row r="6" spans="1:11">
      <c r="A6" s="42" t="s">
        <v>10</v>
      </c>
      <c r="B6" s="43" t="s">
        <v>11</v>
      </c>
      <c r="C6" s="43"/>
      <c r="D6" s="44" t="s">
        <v>12</v>
      </c>
      <c r="E6" s="117"/>
      <c r="F6" s="118"/>
      <c r="G6" s="119"/>
      <c r="H6" s="46">
        <v>12.6752435408</v>
      </c>
    </row>
    <row r="7" spans="1:11">
      <c r="A7" s="47"/>
      <c r="B7" s="48" t="s">
        <v>13</v>
      </c>
      <c r="C7" s="48"/>
      <c r="D7" s="49" t="s">
        <v>12</v>
      </c>
      <c r="E7" s="112"/>
      <c r="F7" s="113"/>
      <c r="G7" s="114"/>
      <c r="H7" s="50">
        <v>19.797037977900001</v>
      </c>
    </row>
    <row r="8" spans="1:11">
      <c r="A8" s="47"/>
      <c r="B8" s="48" t="s">
        <v>14</v>
      </c>
      <c r="C8" s="48"/>
      <c r="D8" s="49" t="s">
        <v>15</v>
      </c>
      <c r="E8" s="112"/>
      <c r="F8" s="113"/>
      <c r="G8" s="114"/>
      <c r="H8" s="51">
        <v>9</v>
      </c>
    </row>
    <row r="9" spans="1:11">
      <c r="A9" s="39"/>
      <c r="B9" s="33" t="s">
        <v>16</v>
      </c>
      <c r="C9" s="9"/>
      <c r="D9" s="32" t="s">
        <v>12</v>
      </c>
      <c r="E9" s="34"/>
      <c r="F9" s="35"/>
      <c r="G9" s="35"/>
      <c r="H9" s="52">
        <v>32.472281518700001</v>
      </c>
      <c r="I9" s="19"/>
      <c r="J9" s="21"/>
      <c r="K9" s="21"/>
    </row>
    <row r="10" spans="1:11">
      <c r="A10" s="36"/>
      <c r="B10" s="10"/>
      <c r="C10" s="20"/>
      <c r="D10" s="16"/>
      <c r="E10" s="15"/>
      <c r="F10" s="15"/>
      <c r="G10" s="15"/>
      <c r="H10" s="27"/>
      <c r="I10" s="30"/>
      <c r="J10" s="21"/>
      <c r="K10" s="21"/>
    </row>
    <row r="11" spans="1:11">
      <c r="A11" s="36"/>
      <c r="B11" s="10"/>
      <c r="C11" s="26"/>
      <c r="D11" s="11"/>
      <c r="E11" s="29" t="s">
        <v>17</v>
      </c>
      <c r="F11" s="29" t="s">
        <v>18</v>
      </c>
      <c r="G11" s="29" t="s">
        <v>19</v>
      </c>
      <c r="H11" s="29" t="s">
        <v>20</v>
      </c>
      <c r="I11" s="29" t="s">
        <v>21</v>
      </c>
      <c r="J11" s="21"/>
      <c r="K11" s="21"/>
    </row>
    <row r="12" spans="1:11">
      <c r="A12" s="25" t="s">
        <v>22</v>
      </c>
      <c r="B12" s="40"/>
      <c r="C12" s="28" t="s">
        <v>23</v>
      </c>
      <c r="D12" s="28" t="s">
        <v>15</v>
      </c>
      <c r="E12" s="115"/>
      <c r="F12" s="110"/>
      <c r="G12" s="111"/>
      <c r="H12" s="94">
        <v>10</v>
      </c>
      <c r="I12" s="93">
        <v>4400</v>
      </c>
      <c r="J12" s="21"/>
      <c r="K12" s="21"/>
    </row>
    <row r="13" spans="1:11">
      <c r="A13" s="58" t="s">
        <v>24</v>
      </c>
      <c r="B13" s="53" t="s">
        <v>25</v>
      </c>
      <c r="C13" s="59" t="s">
        <v>26</v>
      </c>
      <c r="D13" s="54" t="s">
        <v>15</v>
      </c>
      <c r="E13" s="60">
        <v>0</v>
      </c>
      <c r="F13" s="60">
        <v>0</v>
      </c>
      <c r="G13" s="60">
        <v>5</v>
      </c>
      <c r="H13" s="60">
        <v>5</v>
      </c>
      <c r="I13" s="61">
        <v>5</v>
      </c>
    </row>
    <row r="14" spans="1:11">
      <c r="A14" s="62"/>
      <c r="B14" s="63"/>
      <c r="C14" s="64" t="s">
        <v>27</v>
      </c>
      <c r="D14" s="65" t="s">
        <v>15</v>
      </c>
      <c r="E14" s="66">
        <v>0</v>
      </c>
      <c r="F14" s="66">
        <v>0</v>
      </c>
      <c r="G14" s="66">
        <v>0</v>
      </c>
      <c r="H14" s="66">
        <v>0</v>
      </c>
      <c r="I14" s="67">
        <v>1</v>
      </c>
    </row>
    <row r="15" spans="1:11">
      <c r="A15" s="62"/>
      <c r="B15" s="63"/>
      <c r="C15" s="68" t="s">
        <v>28</v>
      </c>
      <c r="D15" s="65" t="s">
        <v>15</v>
      </c>
      <c r="E15" s="66">
        <v>0</v>
      </c>
      <c r="F15" s="66">
        <v>0</v>
      </c>
      <c r="G15" s="66">
        <v>0</v>
      </c>
      <c r="H15" s="66">
        <v>0</v>
      </c>
      <c r="I15" s="67">
        <v>1</v>
      </c>
    </row>
    <row r="16" spans="1:11">
      <c r="A16" s="62"/>
      <c r="B16" s="63"/>
      <c r="C16" s="68" t="s">
        <v>29</v>
      </c>
      <c r="D16" s="65" t="s">
        <v>15</v>
      </c>
      <c r="E16" s="66">
        <v>0</v>
      </c>
      <c r="F16" s="66">
        <v>0</v>
      </c>
      <c r="G16" s="66">
        <v>0</v>
      </c>
      <c r="H16" s="66">
        <v>0</v>
      </c>
      <c r="I16" s="67">
        <v>1</v>
      </c>
    </row>
    <row r="17" spans="1:9">
      <c r="A17" s="62"/>
      <c r="B17" s="63"/>
      <c r="C17" s="68" t="s">
        <v>30</v>
      </c>
      <c r="D17" s="65" t="s">
        <v>15</v>
      </c>
      <c r="E17" s="66">
        <v>0</v>
      </c>
      <c r="F17" s="66">
        <v>0</v>
      </c>
      <c r="G17" s="66">
        <v>0</v>
      </c>
      <c r="H17" s="66">
        <v>0</v>
      </c>
      <c r="I17" s="67">
        <v>7</v>
      </c>
    </row>
    <row r="18" spans="1:9">
      <c r="A18" s="62"/>
      <c r="B18" s="63"/>
      <c r="C18" s="68" t="s">
        <v>31</v>
      </c>
      <c r="D18" s="65" t="s">
        <v>15</v>
      </c>
      <c r="E18" s="66">
        <v>0</v>
      </c>
      <c r="F18" s="66">
        <v>0</v>
      </c>
      <c r="G18" s="66">
        <v>0</v>
      </c>
      <c r="H18" s="66">
        <v>0</v>
      </c>
      <c r="I18" s="67">
        <v>1</v>
      </c>
    </row>
    <row r="19" spans="1:9">
      <c r="A19" s="62"/>
      <c r="B19" s="63"/>
      <c r="C19" s="68" t="s">
        <v>32</v>
      </c>
      <c r="D19" s="65" t="s">
        <v>15</v>
      </c>
      <c r="E19" s="66">
        <v>0</v>
      </c>
      <c r="F19" s="66">
        <v>0</v>
      </c>
      <c r="G19" s="66">
        <v>0</v>
      </c>
      <c r="H19" s="66">
        <v>0</v>
      </c>
      <c r="I19" s="67">
        <v>11</v>
      </c>
    </row>
    <row r="20" spans="1:9">
      <c r="A20" s="62"/>
      <c r="B20" s="63"/>
      <c r="C20" s="68" t="s">
        <v>33</v>
      </c>
      <c r="D20" s="65" t="s">
        <v>15</v>
      </c>
      <c r="E20" s="66">
        <v>0</v>
      </c>
      <c r="F20" s="66">
        <v>0</v>
      </c>
      <c r="G20" s="66">
        <v>0</v>
      </c>
      <c r="H20" s="66">
        <v>0</v>
      </c>
      <c r="I20" s="67">
        <v>29</v>
      </c>
    </row>
    <row r="21" spans="1:9">
      <c r="A21" s="69"/>
      <c r="B21" s="70"/>
      <c r="C21" s="71" t="s">
        <v>34</v>
      </c>
      <c r="D21" s="72" t="s">
        <v>15</v>
      </c>
      <c r="E21" s="73">
        <v>0</v>
      </c>
      <c r="F21" s="73">
        <v>0</v>
      </c>
      <c r="G21" s="73">
        <v>0</v>
      </c>
      <c r="H21" s="73">
        <v>0</v>
      </c>
      <c r="I21" s="74">
        <v>1</v>
      </c>
    </row>
    <row r="22" spans="1:9">
      <c r="A22" s="58"/>
      <c r="B22" s="53" t="s">
        <v>35</v>
      </c>
      <c r="C22" s="75" t="s">
        <v>36</v>
      </c>
      <c r="D22" s="54" t="s">
        <v>12</v>
      </c>
      <c r="E22" s="76">
        <v>0</v>
      </c>
      <c r="F22" s="76">
        <v>0</v>
      </c>
      <c r="G22" s="76">
        <v>0</v>
      </c>
      <c r="H22" s="76">
        <v>0</v>
      </c>
      <c r="I22" s="55">
        <v>7.2319029E-3</v>
      </c>
    </row>
    <row r="23" spans="1:9">
      <c r="A23" s="62"/>
      <c r="B23" s="63"/>
      <c r="C23" s="68" t="s">
        <v>37</v>
      </c>
      <c r="D23" s="65" t="s">
        <v>38</v>
      </c>
      <c r="E23" s="77">
        <v>0</v>
      </c>
      <c r="F23" s="77">
        <v>8.9875992399999993E-2</v>
      </c>
      <c r="G23" s="77">
        <v>0.19303804629999999</v>
      </c>
      <c r="H23" s="77">
        <v>0.28291403869999998</v>
      </c>
      <c r="I23" s="78">
        <v>30.844612361999999</v>
      </c>
    </row>
    <row r="24" spans="1:9">
      <c r="A24" s="69"/>
      <c r="B24" s="70"/>
      <c r="C24" s="79" t="s">
        <v>39</v>
      </c>
      <c r="D24" s="72" t="s">
        <v>38</v>
      </c>
      <c r="E24" s="80">
        <v>0</v>
      </c>
      <c r="F24" s="80">
        <v>0.21698192569999999</v>
      </c>
      <c r="G24" s="80">
        <v>2.3807600574999999</v>
      </c>
      <c r="H24" s="80">
        <v>2.5977419832000002</v>
      </c>
      <c r="I24" s="81">
        <v>40.540415642200003</v>
      </c>
    </row>
    <row r="25" spans="1:9">
      <c r="A25" s="82"/>
      <c r="B25" s="83" t="s">
        <v>40</v>
      </c>
      <c r="C25" s="84" t="s">
        <v>41</v>
      </c>
      <c r="D25" s="85" t="s">
        <v>12</v>
      </c>
      <c r="E25" s="86">
        <v>0</v>
      </c>
      <c r="F25" s="86">
        <v>0</v>
      </c>
      <c r="G25" s="86">
        <v>0</v>
      </c>
      <c r="H25" s="86">
        <v>0</v>
      </c>
      <c r="I25" s="87">
        <v>2.3532379881000001</v>
      </c>
    </row>
    <row r="26" spans="1:9">
      <c r="A26" s="45"/>
      <c r="B26" s="88" t="s">
        <v>42</v>
      </c>
      <c r="C26" s="89" t="s">
        <v>43</v>
      </c>
      <c r="D26" s="54" t="s">
        <v>12</v>
      </c>
      <c r="E26" s="76"/>
      <c r="F26" s="76"/>
      <c r="G26" s="76"/>
      <c r="H26" s="76">
        <v>19.608055777000001</v>
      </c>
      <c r="I26" s="55">
        <v>1075.3791819400001</v>
      </c>
    </row>
    <row r="27" spans="1:9">
      <c r="A27" s="47"/>
      <c r="B27" s="47"/>
      <c r="C27" s="90" t="s">
        <v>44</v>
      </c>
      <c r="D27" s="65" t="s">
        <v>12</v>
      </c>
      <c r="E27" s="77"/>
      <c r="F27" s="77"/>
      <c r="G27" s="77"/>
      <c r="H27" s="77">
        <v>10.114878793800001</v>
      </c>
      <c r="I27" s="78">
        <v>870.86373435300004</v>
      </c>
    </row>
    <row r="28" spans="1:9">
      <c r="A28" s="47"/>
      <c r="B28" s="47"/>
      <c r="C28" s="90" t="s">
        <v>45</v>
      </c>
      <c r="D28" s="65" t="s">
        <v>12</v>
      </c>
      <c r="E28" s="77"/>
      <c r="F28" s="77"/>
      <c r="G28" s="77"/>
      <c r="H28" s="77">
        <v>2.2500141207</v>
      </c>
      <c r="I28" s="78">
        <v>279.54099498599999</v>
      </c>
    </row>
    <row r="29" spans="1:9">
      <c r="A29" s="47"/>
      <c r="B29" s="47"/>
      <c r="C29" s="90" t="s">
        <v>46</v>
      </c>
      <c r="D29" s="65" t="s">
        <v>12</v>
      </c>
      <c r="E29" s="77"/>
      <c r="F29" s="77"/>
      <c r="G29" s="77"/>
      <c r="H29" s="77">
        <v>0.48787811780000001</v>
      </c>
      <c r="I29" s="78">
        <v>50.140560802899998</v>
      </c>
    </row>
    <row r="30" spans="1:9">
      <c r="A30" s="47"/>
      <c r="B30" s="47"/>
      <c r="C30" s="90" t="s">
        <v>47</v>
      </c>
      <c r="D30" s="65" t="s">
        <v>12</v>
      </c>
      <c r="E30" s="77"/>
      <c r="F30" s="77"/>
      <c r="G30" s="77"/>
      <c r="H30" s="77">
        <v>1.11117504E-2</v>
      </c>
      <c r="I30" s="78">
        <v>66.339366751599997</v>
      </c>
    </row>
    <row r="31" spans="1:9">
      <c r="A31" s="91"/>
      <c r="B31" s="91"/>
      <c r="C31" s="92" t="s">
        <v>48</v>
      </c>
      <c r="D31" s="72" t="s">
        <v>12</v>
      </c>
      <c r="E31" s="80"/>
      <c r="F31" s="80"/>
      <c r="G31" s="80"/>
      <c r="H31" s="80">
        <v>0</v>
      </c>
      <c r="I31" s="81">
        <v>31.412326189600002</v>
      </c>
    </row>
    <row r="32" spans="1:9">
      <c r="B32" s="3"/>
      <c r="C32" s="4"/>
      <c r="D32" s="7"/>
      <c r="E32" s="96"/>
      <c r="F32" s="96"/>
      <c r="G32" s="96"/>
    </row>
    <row r="33" spans="1:7">
      <c r="A33" s="96" t="s">
        <v>49</v>
      </c>
      <c r="B33" s="3"/>
      <c r="C33" s="4"/>
      <c r="D33" s="7"/>
      <c r="E33" s="96"/>
      <c r="F33" s="96"/>
      <c r="G33" s="96"/>
    </row>
    <row r="34" spans="1:7">
      <c r="A34" s="96" t="s">
        <v>50</v>
      </c>
      <c r="B34" s="3"/>
      <c r="C34" s="4"/>
      <c r="D34" s="7"/>
      <c r="E34" s="96"/>
      <c r="F34" s="96"/>
      <c r="G34" s="96"/>
    </row>
    <row r="35" spans="1:7">
      <c r="A35" s="96" t="s">
        <v>51</v>
      </c>
      <c r="B35" s="3"/>
      <c r="C35" s="4"/>
      <c r="D35" s="7"/>
      <c r="E35" s="96"/>
      <c r="F35" s="96"/>
      <c r="G35" s="96"/>
    </row>
    <row r="36" spans="1:7">
      <c r="A36" s="96" t="s">
        <v>52</v>
      </c>
      <c r="B36" s="3"/>
      <c r="C36" s="4"/>
      <c r="D36" s="7"/>
      <c r="E36" s="96"/>
      <c r="F36" s="96"/>
      <c r="G36" s="96"/>
    </row>
    <row r="37" spans="1:7">
      <c r="B37" s="3"/>
      <c r="C37" s="4"/>
      <c r="D37" s="7"/>
      <c r="E37" s="96"/>
      <c r="F37" s="96"/>
      <c r="G37" s="96"/>
    </row>
    <row r="38" spans="1:7">
      <c r="A38" s="95" t="s">
        <v>53</v>
      </c>
      <c r="B38" s="3"/>
      <c r="C38" s="4"/>
      <c r="D38" s="7"/>
      <c r="E38" s="96"/>
      <c r="F38" s="96"/>
      <c r="G38" s="96"/>
    </row>
    <row r="39" spans="1:7">
      <c r="A39" s="96" t="s">
        <v>54</v>
      </c>
      <c r="B39" s="3"/>
      <c r="C39" s="4"/>
      <c r="D39" s="7"/>
      <c r="E39" s="98" t="s">
        <v>55</v>
      </c>
      <c r="F39" s="96"/>
      <c r="G39" s="96"/>
    </row>
    <row r="40" spans="1:7">
      <c r="A40" s="97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0" s="3"/>
      <c r="C40" s="4"/>
      <c r="D40" s="7"/>
      <c r="E40" s="96"/>
      <c r="F40" s="96"/>
      <c r="G40" s="96"/>
    </row>
    <row r="41" spans="1:7">
      <c r="A41" s="96" t="str">
        <f>CONCATENATE(CHAR(169)," European Union / Copernicus Emergency Management Service")</f>
        <v>© European Union / Copernicus Emergency Management Service</v>
      </c>
      <c r="B41" s="3"/>
      <c r="C41" s="4"/>
      <c r="D41" s="7"/>
      <c r="E41" s="96"/>
      <c r="F41" s="96"/>
      <c r="G41" s="96"/>
    </row>
    <row r="42" spans="1:7">
      <c r="B42" s="3"/>
      <c r="C42" s="4"/>
      <c r="D42" s="7"/>
      <c r="E42" s="96"/>
      <c r="F42" s="96"/>
      <c r="G42" s="96"/>
    </row>
    <row r="43" spans="1:7">
      <c r="B43" s="3"/>
      <c r="C43" s="4"/>
      <c r="D43" s="7"/>
      <c r="E43" s="96"/>
      <c r="F43" s="96"/>
      <c r="G43" s="96"/>
    </row>
    <row r="44" spans="1:7">
      <c r="A44" s="95" t="s">
        <v>56</v>
      </c>
      <c r="B44" s="3"/>
      <c r="C44" s="4"/>
      <c r="D44" s="7"/>
      <c r="E44" s="96"/>
      <c r="F44" s="96"/>
      <c r="G44" s="96"/>
    </row>
    <row r="45" spans="1:7">
      <c r="A45" s="96" t="s">
        <v>57</v>
      </c>
      <c r="B45" s="3"/>
      <c r="C45" s="5"/>
      <c r="D45" s="7"/>
      <c r="E45" s="96"/>
      <c r="F45" s="96"/>
      <c r="G45" s="96"/>
    </row>
    <row r="46" spans="1:7">
      <c r="A46" s="96" t="s">
        <v>58</v>
      </c>
      <c r="B46" s="3"/>
      <c r="C46" s="5"/>
      <c r="D46" s="7"/>
      <c r="E46" s="96"/>
      <c r="F46" s="96"/>
      <c r="G46" s="96"/>
    </row>
    <row r="47" spans="1:7">
      <c r="A47" s="96" t="s">
        <v>59</v>
      </c>
      <c r="B47" s="3"/>
      <c r="C47" s="5"/>
      <c r="D47" s="7"/>
      <c r="E47" s="96"/>
      <c r="F47" s="96"/>
      <c r="G47" s="96"/>
    </row>
    <row r="48" spans="1:7">
      <c r="A48" s="96" t="s">
        <v>60</v>
      </c>
      <c r="B48" s="3"/>
      <c r="C48" s="5"/>
      <c r="D48" s="7"/>
      <c r="E48" s="96"/>
      <c r="F48" s="96"/>
      <c r="G48" s="96"/>
    </row>
    <row r="49" spans="1:7">
      <c r="B49" s="3"/>
      <c r="C49" s="5"/>
      <c r="D49" s="7"/>
      <c r="E49" s="96"/>
      <c r="F49" s="96"/>
      <c r="G49" s="96"/>
    </row>
    <row r="50" spans="1:7">
      <c r="B50" s="3"/>
      <c r="C50" s="5"/>
      <c r="D50" s="7"/>
      <c r="E50" s="96"/>
      <c r="F50" s="96"/>
      <c r="G50" s="96"/>
    </row>
    <row r="51" spans="1:7">
      <c r="A51" s="95" t="s">
        <v>61</v>
      </c>
      <c r="B51" s="3"/>
      <c r="C51" s="5"/>
      <c r="D51" s="7"/>
      <c r="E51" s="96"/>
      <c r="F51" s="96"/>
      <c r="G51" s="96"/>
    </row>
    <row r="52" spans="1:7">
      <c r="A52" s="96" t="s">
        <v>62</v>
      </c>
      <c r="B52" s="3"/>
      <c r="C52" s="5"/>
      <c r="D52" s="7"/>
      <c r="E52" s="96"/>
      <c r="F52" s="96"/>
      <c r="G52" s="96"/>
    </row>
    <row r="53" spans="1:7">
      <c r="A53" s="96" t="s">
        <v>63</v>
      </c>
      <c r="B53" s="3"/>
      <c r="C53" s="5"/>
      <c r="D53" s="7"/>
      <c r="E53" s="96"/>
      <c r="F53" s="96"/>
      <c r="G53" s="96"/>
    </row>
    <row r="54" spans="1:7">
      <c r="B54" s="3"/>
      <c r="C54" s="5"/>
      <c r="D54" s="7"/>
      <c r="E54" s="96"/>
      <c r="F54" s="96"/>
      <c r="G54" s="96"/>
    </row>
    <row r="55" spans="1:7">
      <c r="B55" s="3"/>
      <c r="C55" s="5"/>
      <c r="D55" s="7"/>
      <c r="E55" s="96"/>
      <c r="F55" s="96"/>
      <c r="G55" s="96"/>
    </row>
    <row r="56" spans="1:7">
      <c r="A56" s="95" t="s">
        <v>64</v>
      </c>
      <c r="B56" s="3"/>
      <c r="C56" s="5"/>
      <c r="D56" s="7"/>
      <c r="E56" s="96"/>
      <c r="F56" s="96"/>
      <c r="G56" s="96"/>
    </row>
    <row r="57" spans="1:7">
      <c r="A57" s="96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E57" s="96"/>
      <c r="F57" s="96"/>
      <c r="G57" s="96"/>
    </row>
    <row r="58" spans="1:7">
      <c r="A58" s="96" t="str">
        <f>CONCATENATE("",CHAR(169)," EuroGeographics, ",CHAR(169)," TurkStat. Source: European Commission – Eurostat/GISCO, 2024." )</f>
        <v>© EuroGeographics, © TurkStat. Source: European Commission – Eurostat/GISCO, 2024.</v>
      </c>
      <c r="E58" s="96"/>
      <c r="F58" s="96"/>
      <c r="G58" s="96"/>
    </row>
    <row r="59" spans="1:7">
      <c r="A59" s="96" t="str">
        <f>CONCATENATE("Corine Land Cover (CLC) 2018.")</f>
        <v>Corine Land Cover (CLC) 2018.</v>
      </c>
      <c r="E59" s="96"/>
      <c r="F59" s="96"/>
      <c r="G59" s="96"/>
    </row>
    <row r="60" spans="1:7">
      <c r="E60" s="96"/>
      <c r="F60" s="96"/>
      <c r="G60" s="96"/>
    </row>
    <row r="61" spans="1:7">
      <c r="A61" s="96" t="s">
        <v>65</v>
      </c>
      <c r="E61" s="96"/>
      <c r="F61" s="96"/>
      <c r="G61" s="96"/>
    </row>
    <row r="62" spans="1:7">
      <c r="A62" s="96" t="str">
        <f>CONCATENATE("",CHAR(169)," EuroGeographics, ",CHAR(169)," TurkStat. Source: European Commission – Eurostat/GISCO, 2024." )</f>
        <v>© EuroGeographics, © TurkStat. Source: European Commission – Eurostat/GISCO, 2024.</v>
      </c>
      <c r="E62" s="96"/>
      <c r="F62" s="96"/>
      <c r="G62" s="96"/>
    </row>
  </sheetData>
  <mergeCells count="6">
    <mergeCell ref="E4:H4"/>
    <mergeCell ref="E8:G8"/>
    <mergeCell ref="E12:G12"/>
    <mergeCell ref="E7:G7"/>
    <mergeCell ref="E5:H5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9.140625" defaultRowHeight="15"/>
  <cols>
    <col min="1" max="12" width="28" style="2" customWidth="1"/>
  </cols>
  <sheetData>
    <row r="1" spans="1:12">
      <c r="A1" t="s">
        <v>66</v>
      </c>
    </row>
    <row r="3" spans="1:12" ht="25.5">
      <c r="A3" s="99" t="s">
        <v>67</v>
      </c>
      <c r="B3" s="99" t="s">
        <v>68</v>
      </c>
      <c r="C3" s="99" t="s">
        <v>69</v>
      </c>
      <c r="D3" s="99" t="s">
        <v>70</v>
      </c>
      <c r="E3" s="99" t="s">
        <v>71</v>
      </c>
      <c r="F3" s="99" t="s">
        <v>72</v>
      </c>
      <c r="G3" s="99" t="s">
        <v>73</v>
      </c>
      <c r="H3" s="99" t="s">
        <v>74</v>
      </c>
      <c r="I3" s="99" t="s">
        <v>75</v>
      </c>
      <c r="J3" s="99" t="s">
        <v>76</v>
      </c>
      <c r="K3" s="99" t="s">
        <v>77</v>
      </c>
      <c r="L3" s="99" t="s">
        <v>78</v>
      </c>
    </row>
    <row r="4" spans="1:12" ht="56.25">
      <c r="A4" s="100" t="s">
        <v>79</v>
      </c>
      <c r="B4" s="101" t="s">
        <v>80</v>
      </c>
      <c r="C4" s="101" t="s">
        <v>81</v>
      </c>
      <c r="D4" s="101" t="s">
        <v>82</v>
      </c>
      <c r="E4" s="101" t="s">
        <v>83</v>
      </c>
      <c r="F4" s="101" t="s">
        <v>84</v>
      </c>
      <c r="G4" s="101" t="s">
        <v>85</v>
      </c>
      <c r="H4" s="101" t="str">
        <f>HYPERLINK("https://www.worldpop.org", "WorldPop (www.worldpop.org)")</f>
        <v>WorldPop (www.worldpop.org)</v>
      </c>
      <c r="I4" s="101" t="s">
        <v>86</v>
      </c>
      <c r="J4" s="101" t="s">
        <v>86</v>
      </c>
      <c r="K4" s="101" t="s">
        <v>86</v>
      </c>
      <c r="L4" s="101" t="s">
        <v>87</v>
      </c>
    </row>
    <row r="5" spans="1:12">
      <c r="A5" s="102" t="s">
        <v>21</v>
      </c>
      <c r="B5" s="103">
        <v>4425</v>
      </c>
      <c r="C5" s="104">
        <v>4507</v>
      </c>
      <c r="D5" s="104">
        <v>2862</v>
      </c>
      <c r="E5" s="104">
        <v>4320</v>
      </c>
      <c r="F5" s="104">
        <v>1694</v>
      </c>
      <c r="G5" s="104">
        <v>4751</v>
      </c>
      <c r="H5" s="104">
        <v>4938</v>
      </c>
      <c r="I5" s="105">
        <v>3928</v>
      </c>
      <c r="J5" s="105">
        <v>1106</v>
      </c>
      <c r="K5" s="106">
        <v>28.2</v>
      </c>
      <c r="L5" s="107" t="s">
        <v>88</v>
      </c>
    </row>
    <row r="6" spans="1:12">
      <c r="A6" s="102" t="s">
        <v>89</v>
      </c>
      <c r="B6" s="103">
        <v>7</v>
      </c>
      <c r="C6" s="104">
        <v>0</v>
      </c>
      <c r="D6" s="104">
        <v>51</v>
      </c>
      <c r="E6" s="104">
        <v>25</v>
      </c>
      <c r="F6" s="104">
        <v>22</v>
      </c>
      <c r="G6" s="104">
        <v>7</v>
      </c>
      <c r="H6" s="104">
        <v>18</v>
      </c>
      <c r="I6" s="105">
        <v>19</v>
      </c>
      <c r="J6" s="105">
        <v>16</v>
      </c>
      <c r="K6" s="106">
        <v>84.3</v>
      </c>
      <c r="L6" s="108" t="s">
        <v>90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"/>
  <sheetViews>
    <sheetView workbookViewId="0"/>
  </sheetViews>
  <sheetFormatPr baseColWidth="10" defaultColWidth="9.140625"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57" t="s">
        <v>5</v>
      </c>
    </row>
    <row r="2" spans="1:8">
      <c r="A2" s="57" t="s">
        <v>91</v>
      </c>
    </row>
    <row r="4" spans="1:8">
      <c r="A4" s="41" t="s">
        <v>92</v>
      </c>
      <c r="B4" s="41" t="s">
        <v>93</v>
      </c>
      <c r="C4" s="41" t="s">
        <v>94</v>
      </c>
      <c r="D4" s="41" t="s">
        <v>95</v>
      </c>
      <c r="E4" s="41" t="s">
        <v>96</v>
      </c>
      <c r="F4" s="41" t="s">
        <v>97</v>
      </c>
      <c r="G4" s="41" t="s">
        <v>98</v>
      </c>
      <c r="H4" s="41" t="s">
        <v>99</v>
      </c>
    </row>
    <row r="6" spans="1:8">
      <c r="A6" s="96">
        <v>0</v>
      </c>
      <c r="B6" s="96" t="s">
        <v>100</v>
      </c>
      <c r="C6" s="96" t="s">
        <v>101</v>
      </c>
      <c r="D6" s="96" t="s">
        <v>102</v>
      </c>
      <c r="E6" s="96" t="s">
        <v>11</v>
      </c>
      <c r="F6" s="96">
        <v>2</v>
      </c>
      <c r="G6" s="96">
        <v>126</v>
      </c>
      <c r="H6" s="96">
        <v>12.6752435408</v>
      </c>
    </row>
    <row r="7" spans="1:8">
      <c r="A7" s="96">
        <v>1</v>
      </c>
      <c r="B7" s="96" t="s">
        <v>13</v>
      </c>
      <c r="C7" s="96" t="s">
        <v>103</v>
      </c>
      <c r="D7" s="96" t="s">
        <v>102</v>
      </c>
      <c r="E7" s="96" t="s">
        <v>104</v>
      </c>
      <c r="F7" s="96">
        <v>2</v>
      </c>
      <c r="G7" s="96">
        <v>195</v>
      </c>
      <c r="H7" s="96">
        <v>19.797037977900001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2" width="10" style="2" customWidth="1"/>
  </cols>
  <sheetData>
    <row r="1" spans="1:13">
      <c r="A1" s="57" t="s">
        <v>5</v>
      </c>
    </row>
    <row r="2" spans="1:13">
      <c r="A2" s="57" t="s">
        <v>105</v>
      </c>
    </row>
    <row r="4" spans="1:13">
      <c r="A4" s="41" t="s">
        <v>92</v>
      </c>
      <c r="B4" s="41" t="s">
        <v>106</v>
      </c>
      <c r="C4" s="41" t="s">
        <v>107</v>
      </c>
      <c r="D4" s="41" t="s">
        <v>108</v>
      </c>
      <c r="E4" s="41" t="s">
        <v>109</v>
      </c>
      <c r="F4" s="41" t="s">
        <v>110</v>
      </c>
      <c r="G4" s="41" t="s">
        <v>96</v>
      </c>
      <c r="H4" s="41" t="s">
        <v>97</v>
      </c>
      <c r="I4" s="41" t="s">
        <v>111</v>
      </c>
      <c r="J4" s="41" t="s">
        <v>112</v>
      </c>
      <c r="K4" s="41" t="s">
        <v>98</v>
      </c>
      <c r="L4" s="41" t="s">
        <v>113</v>
      </c>
      <c r="M4" s="41" t="s">
        <v>114</v>
      </c>
    </row>
    <row r="6" spans="1:13">
      <c r="A6" s="96">
        <v>0</v>
      </c>
      <c r="B6" s="96">
        <v>-1</v>
      </c>
      <c r="C6" s="96" t="s">
        <v>115</v>
      </c>
      <c r="D6" s="96">
        <v>-1</v>
      </c>
      <c r="E6" s="96" t="s">
        <v>14</v>
      </c>
      <c r="G6" s="96" t="s">
        <v>104</v>
      </c>
      <c r="H6" s="96">
        <v>2</v>
      </c>
      <c r="I6" s="96">
        <v>2</v>
      </c>
      <c r="J6" s="96" t="s">
        <v>104</v>
      </c>
      <c r="K6" s="96">
        <v>9</v>
      </c>
      <c r="L6" s="96">
        <v>1</v>
      </c>
      <c r="M6" s="96">
        <v>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2" width="10" style="2" customWidth="1"/>
  </cols>
  <sheetData>
    <row r="1" spans="1:13">
      <c r="A1" s="57" t="s">
        <v>5</v>
      </c>
    </row>
    <row r="2" spans="1:13">
      <c r="A2" s="57" t="s">
        <v>116</v>
      </c>
    </row>
    <row r="4" spans="1:13">
      <c r="A4" s="41" t="s">
        <v>92</v>
      </c>
      <c r="B4" s="41" t="s">
        <v>106</v>
      </c>
      <c r="C4" s="41" t="s">
        <v>107</v>
      </c>
      <c r="D4" s="41" t="s">
        <v>108</v>
      </c>
      <c r="E4" s="41" t="s">
        <v>109</v>
      </c>
      <c r="F4" s="41" t="s">
        <v>110</v>
      </c>
      <c r="G4" s="41" t="s">
        <v>96</v>
      </c>
      <c r="H4" s="41" t="s">
        <v>97</v>
      </c>
      <c r="I4" s="41" t="s">
        <v>111</v>
      </c>
      <c r="J4" s="41" t="s">
        <v>112</v>
      </c>
      <c r="K4" s="41" t="s">
        <v>98</v>
      </c>
      <c r="L4" s="41" t="s">
        <v>113</v>
      </c>
      <c r="M4" s="41" t="s">
        <v>114</v>
      </c>
    </row>
    <row r="6" spans="1:13">
      <c r="A6" s="96">
        <v>0</v>
      </c>
      <c r="B6" s="96">
        <v>-1</v>
      </c>
      <c r="C6" s="96" t="s">
        <v>115</v>
      </c>
      <c r="D6" s="96">
        <v>-1</v>
      </c>
      <c r="E6" s="96" t="s">
        <v>14</v>
      </c>
      <c r="G6" s="96" t="s">
        <v>104</v>
      </c>
      <c r="H6" s="96">
        <v>2</v>
      </c>
      <c r="I6" s="96">
        <v>2</v>
      </c>
      <c r="J6" s="96" t="s">
        <v>104</v>
      </c>
      <c r="K6" s="96">
        <v>9</v>
      </c>
      <c r="L6" s="96">
        <v>1</v>
      </c>
      <c r="M6" s="96">
        <v>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4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7" t="s">
        <v>5</v>
      </c>
    </row>
    <row r="2" spans="1:12">
      <c r="A2" s="57" t="s">
        <v>117</v>
      </c>
    </row>
    <row r="4" spans="1:12">
      <c r="A4" s="41" t="s">
        <v>92</v>
      </c>
      <c r="B4" s="41" t="s">
        <v>106</v>
      </c>
      <c r="C4" s="41" t="s">
        <v>107</v>
      </c>
      <c r="D4" s="41" t="s">
        <v>108</v>
      </c>
      <c r="E4" s="41" t="s">
        <v>109</v>
      </c>
      <c r="F4" s="41" t="s">
        <v>110</v>
      </c>
      <c r="G4" s="41" t="s">
        <v>96</v>
      </c>
      <c r="H4" s="41" t="s">
        <v>97</v>
      </c>
      <c r="I4" s="41" t="s">
        <v>111</v>
      </c>
      <c r="J4" s="41" t="s">
        <v>112</v>
      </c>
      <c r="K4" s="41" t="s">
        <v>98</v>
      </c>
      <c r="L4" s="41" t="s">
        <v>114</v>
      </c>
    </row>
    <row r="6" spans="1:12">
      <c r="A6" s="96">
        <v>0</v>
      </c>
      <c r="B6" s="96">
        <v>11</v>
      </c>
      <c r="C6" s="96" t="s">
        <v>26</v>
      </c>
      <c r="D6" s="96">
        <v>997</v>
      </c>
      <c r="E6" s="96" t="s">
        <v>104</v>
      </c>
      <c r="F6" s="96" t="s">
        <v>118</v>
      </c>
      <c r="G6" s="96" t="s">
        <v>119</v>
      </c>
      <c r="H6" s="96">
        <v>2</v>
      </c>
      <c r="I6" s="96">
        <v>1</v>
      </c>
      <c r="J6" s="96" t="s">
        <v>104</v>
      </c>
      <c r="K6" s="96">
        <v>5</v>
      </c>
      <c r="L6" s="96">
        <v>5</v>
      </c>
    </row>
    <row r="7" spans="1:12">
      <c r="A7" s="96">
        <v>1</v>
      </c>
      <c r="B7" s="96">
        <v>12</v>
      </c>
      <c r="C7" s="96" t="s">
        <v>120</v>
      </c>
      <c r="D7" s="96">
        <v>1221</v>
      </c>
      <c r="E7" s="96" t="s">
        <v>27</v>
      </c>
      <c r="F7" s="96" t="s">
        <v>121</v>
      </c>
      <c r="G7" s="96" t="s">
        <v>119</v>
      </c>
      <c r="H7" s="96">
        <v>997</v>
      </c>
      <c r="I7" s="96">
        <v>994</v>
      </c>
      <c r="J7" s="96" t="s">
        <v>104</v>
      </c>
      <c r="K7" s="96">
        <v>1</v>
      </c>
      <c r="L7" s="96">
        <v>1</v>
      </c>
    </row>
    <row r="8" spans="1:12">
      <c r="A8" s="96">
        <v>2</v>
      </c>
      <c r="B8" s="96">
        <v>12</v>
      </c>
      <c r="C8" s="96" t="s">
        <v>120</v>
      </c>
      <c r="D8" s="96">
        <v>1222</v>
      </c>
      <c r="E8" s="96" t="s">
        <v>28</v>
      </c>
      <c r="F8" s="96" t="s">
        <v>121</v>
      </c>
      <c r="G8" s="96" t="s">
        <v>119</v>
      </c>
      <c r="H8" s="96">
        <v>997</v>
      </c>
      <c r="I8" s="96">
        <v>994</v>
      </c>
      <c r="J8" s="96" t="s">
        <v>104</v>
      </c>
      <c r="K8" s="96">
        <v>1</v>
      </c>
      <c r="L8" s="96">
        <v>1</v>
      </c>
    </row>
    <row r="9" spans="1:12">
      <c r="A9" s="96">
        <v>3</v>
      </c>
      <c r="B9" s="96">
        <v>12</v>
      </c>
      <c r="C9" s="96" t="s">
        <v>120</v>
      </c>
      <c r="D9" s="96">
        <v>123</v>
      </c>
      <c r="E9" s="96" t="s">
        <v>29</v>
      </c>
      <c r="F9" s="96" t="s">
        <v>121</v>
      </c>
      <c r="G9" s="96" t="s">
        <v>119</v>
      </c>
      <c r="H9" s="96">
        <v>997</v>
      </c>
      <c r="I9" s="96">
        <v>994</v>
      </c>
      <c r="J9" s="96" t="s">
        <v>104</v>
      </c>
      <c r="K9" s="96">
        <v>1</v>
      </c>
      <c r="L9" s="96">
        <v>1</v>
      </c>
    </row>
    <row r="10" spans="1:12">
      <c r="A10" s="96">
        <v>4</v>
      </c>
      <c r="B10" s="96">
        <v>12</v>
      </c>
      <c r="C10" s="96" t="s">
        <v>120</v>
      </c>
      <c r="D10" s="96">
        <v>1251</v>
      </c>
      <c r="E10" s="96" t="s">
        <v>30</v>
      </c>
      <c r="F10" s="96" t="s">
        <v>121</v>
      </c>
      <c r="G10" s="96" t="s">
        <v>119</v>
      </c>
      <c r="H10" s="96">
        <v>997</v>
      </c>
      <c r="I10" s="96">
        <v>994</v>
      </c>
      <c r="J10" s="96" t="s">
        <v>104</v>
      </c>
      <c r="K10" s="96">
        <v>7</v>
      </c>
      <c r="L10" s="96">
        <v>7</v>
      </c>
    </row>
    <row r="11" spans="1:12">
      <c r="A11" s="96">
        <v>5</v>
      </c>
      <c r="B11" s="96">
        <v>12</v>
      </c>
      <c r="C11" s="96" t="s">
        <v>120</v>
      </c>
      <c r="D11" s="96">
        <v>1262</v>
      </c>
      <c r="E11" s="96" t="s">
        <v>31</v>
      </c>
      <c r="F11" s="96" t="s">
        <v>121</v>
      </c>
      <c r="G11" s="96" t="s">
        <v>119</v>
      </c>
      <c r="H11" s="96">
        <v>997</v>
      </c>
      <c r="I11" s="96">
        <v>994</v>
      </c>
      <c r="J11" s="96" t="s">
        <v>104</v>
      </c>
      <c r="K11" s="96">
        <v>1</v>
      </c>
      <c r="L11" s="96">
        <v>1</v>
      </c>
    </row>
    <row r="12" spans="1:12">
      <c r="A12" s="96">
        <v>6</v>
      </c>
      <c r="B12" s="96">
        <v>12</v>
      </c>
      <c r="C12" s="96" t="s">
        <v>120</v>
      </c>
      <c r="D12" s="96">
        <v>1263</v>
      </c>
      <c r="E12" s="96" t="s">
        <v>32</v>
      </c>
      <c r="F12" s="96" t="s">
        <v>121</v>
      </c>
      <c r="G12" s="96" t="s">
        <v>119</v>
      </c>
      <c r="H12" s="96">
        <v>997</v>
      </c>
      <c r="I12" s="96">
        <v>994</v>
      </c>
      <c r="J12" s="96" t="s">
        <v>104</v>
      </c>
      <c r="K12" s="96">
        <v>11</v>
      </c>
      <c r="L12" s="96">
        <v>11</v>
      </c>
    </row>
    <row r="13" spans="1:12">
      <c r="A13" s="96">
        <v>7</v>
      </c>
      <c r="B13" s="96">
        <v>12</v>
      </c>
      <c r="C13" s="96" t="s">
        <v>120</v>
      </c>
      <c r="D13" s="96">
        <v>127</v>
      </c>
      <c r="E13" s="96" t="s">
        <v>33</v>
      </c>
      <c r="F13" s="96" t="s">
        <v>121</v>
      </c>
      <c r="G13" s="96" t="s">
        <v>119</v>
      </c>
      <c r="H13" s="96">
        <v>997</v>
      </c>
      <c r="I13" s="96">
        <v>994</v>
      </c>
      <c r="J13" s="96" t="s">
        <v>104</v>
      </c>
      <c r="K13" s="96">
        <v>29</v>
      </c>
      <c r="L13" s="96">
        <v>29</v>
      </c>
    </row>
    <row r="14" spans="1:12">
      <c r="A14" s="96">
        <v>8</v>
      </c>
      <c r="B14" s="96">
        <v>12</v>
      </c>
      <c r="C14" s="96" t="s">
        <v>120</v>
      </c>
      <c r="D14" s="96">
        <v>1272</v>
      </c>
      <c r="E14" s="96" t="s">
        <v>34</v>
      </c>
      <c r="F14" s="96" t="s">
        <v>121</v>
      </c>
      <c r="G14" s="96" t="s">
        <v>119</v>
      </c>
      <c r="H14" s="96">
        <v>997</v>
      </c>
      <c r="I14" s="96">
        <v>994</v>
      </c>
      <c r="J14" s="96" t="s">
        <v>104</v>
      </c>
      <c r="K14" s="96">
        <v>1</v>
      </c>
      <c r="L14" s="96">
        <v>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7" t="s">
        <v>5</v>
      </c>
    </row>
    <row r="2" spans="1:12">
      <c r="A2" s="57" t="s">
        <v>122</v>
      </c>
    </row>
    <row r="4" spans="1:12">
      <c r="A4" s="41" t="s">
        <v>92</v>
      </c>
      <c r="B4" s="41" t="s">
        <v>106</v>
      </c>
      <c r="C4" s="41" t="s">
        <v>107</v>
      </c>
      <c r="D4" s="41" t="s">
        <v>108</v>
      </c>
      <c r="E4" s="41" t="s">
        <v>109</v>
      </c>
      <c r="F4" s="41" t="s">
        <v>110</v>
      </c>
      <c r="G4" s="41" t="s">
        <v>96</v>
      </c>
      <c r="H4" s="41" t="s">
        <v>97</v>
      </c>
      <c r="I4" s="41" t="s">
        <v>111</v>
      </c>
      <c r="J4" s="41" t="s">
        <v>112</v>
      </c>
      <c r="K4" s="41" t="s">
        <v>98</v>
      </c>
      <c r="L4" s="41" t="s">
        <v>99</v>
      </c>
    </row>
    <row r="6" spans="1:12">
      <c r="A6" s="96">
        <v>0</v>
      </c>
      <c r="B6" s="96">
        <v>213</v>
      </c>
      <c r="C6" s="96" t="s">
        <v>123</v>
      </c>
      <c r="D6" s="96">
        <v>21312</v>
      </c>
      <c r="E6" s="96" t="s">
        <v>36</v>
      </c>
      <c r="F6" s="96" t="s">
        <v>121</v>
      </c>
      <c r="G6" s="96" t="s">
        <v>104</v>
      </c>
      <c r="H6" s="96">
        <v>997</v>
      </c>
      <c r="I6" s="96">
        <v>994</v>
      </c>
      <c r="J6" s="96" t="s">
        <v>104</v>
      </c>
      <c r="K6" s="96">
        <v>1</v>
      </c>
      <c r="L6" s="96">
        <v>7.2319029E-3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3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7" t="s">
        <v>5</v>
      </c>
    </row>
    <row r="2" spans="1:12">
      <c r="A2" s="57" t="s">
        <v>124</v>
      </c>
    </row>
    <row r="4" spans="1:12">
      <c r="A4" s="41" t="s">
        <v>92</v>
      </c>
      <c r="B4" s="41" t="s">
        <v>106</v>
      </c>
      <c r="C4" s="41" t="s">
        <v>107</v>
      </c>
      <c r="D4" s="41" t="s">
        <v>108</v>
      </c>
      <c r="E4" s="41" t="s">
        <v>109</v>
      </c>
      <c r="F4" s="41" t="s">
        <v>110</v>
      </c>
      <c r="G4" s="41" t="s">
        <v>96</v>
      </c>
      <c r="H4" s="41" t="s">
        <v>97</v>
      </c>
      <c r="I4" s="41" t="s">
        <v>111</v>
      </c>
      <c r="J4" s="41" t="s">
        <v>112</v>
      </c>
      <c r="K4" s="41" t="s">
        <v>98</v>
      </c>
      <c r="L4" s="41" t="s">
        <v>125</v>
      </c>
    </row>
    <row r="6" spans="1:12">
      <c r="A6" s="96">
        <v>0</v>
      </c>
      <c r="B6" s="96">
        <v>211</v>
      </c>
      <c r="C6" s="96" t="s">
        <v>126</v>
      </c>
      <c r="D6" s="96">
        <v>21124</v>
      </c>
      <c r="E6" s="96" t="s">
        <v>39</v>
      </c>
      <c r="F6" s="96" t="s">
        <v>18</v>
      </c>
      <c r="G6" s="96" t="s">
        <v>104</v>
      </c>
      <c r="H6" s="96">
        <v>2</v>
      </c>
      <c r="I6" s="96">
        <v>1</v>
      </c>
      <c r="J6" s="96" t="s">
        <v>104</v>
      </c>
      <c r="K6" s="96">
        <v>2</v>
      </c>
      <c r="L6" s="96">
        <v>3.3076476100000002E-2</v>
      </c>
    </row>
    <row r="7" spans="1:12">
      <c r="A7" s="96">
        <v>1</v>
      </c>
      <c r="B7" s="96">
        <v>211</v>
      </c>
      <c r="C7" s="96" t="s">
        <v>126</v>
      </c>
      <c r="D7" s="96">
        <v>21124</v>
      </c>
      <c r="E7" s="96" t="s">
        <v>39</v>
      </c>
      <c r="F7" s="96" t="s">
        <v>121</v>
      </c>
      <c r="G7" s="96" t="s">
        <v>104</v>
      </c>
      <c r="H7" s="96">
        <v>2</v>
      </c>
      <c r="I7" s="96">
        <v>1</v>
      </c>
      <c r="J7" s="96" t="s">
        <v>104</v>
      </c>
      <c r="K7" s="96">
        <v>4</v>
      </c>
      <c r="L7" s="96">
        <v>1.090303606</v>
      </c>
    </row>
    <row r="8" spans="1:12">
      <c r="A8" s="96">
        <v>2</v>
      </c>
      <c r="B8" s="96">
        <v>211</v>
      </c>
      <c r="C8" s="96" t="s">
        <v>126</v>
      </c>
      <c r="D8" s="96">
        <v>21122</v>
      </c>
      <c r="E8" s="96" t="s">
        <v>37</v>
      </c>
      <c r="F8" s="96" t="s">
        <v>18</v>
      </c>
      <c r="G8" s="96" t="s">
        <v>104</v>
      </c>
      <c r="H8" s="96">
        <v>2</v>
      </c>
      <c r="I8" s="96">
        <v>994</v>
      </c>
      <c r="J8" s="96" t="s">
        <v>104</v>
      </c>
      <c r="K8" s="96">
        <v>2</v>
      </c>
      <c r="L8" s="96">
        <v>8.9875992399999993E-2</v>
      </c>
    </row>
    <row r="9" spans="1:12">
      <c r="A9" s="96">
        <v>3</v>
      </c>
      <c r="B9" s="96">
        <v>211</v>
      </c>
      <c r="C9" s="96" t="s">
        <v>126</v>
      </c>
      <c r="D9" s="96">
        <v>21122</v>
      </c>
      <c r="E9" s="96" t="s">
        <v>37</v>
      </c>
      <c r="F9" s="96" t="s">
        <v>121</v>
      </c>
      <c r="G9" s="96" t="s">
        <v>104</v>
      </c>
      <c r="H9" s="96">
        <v>2</v>
      </c>
      <c r="I9" s="96">
        <v>994</v>
      </c>
      <c r="J9" s="96" t="s">
        <v>104</v>
      </c>
      <c r="K9" s="96">
        <v>170</v>
      </c>
      <c r="L9" s="96">
        <v>30.5616983233</v>
      </c>
    </row>
    <row r="10" spans="1:12">
      <c r="A10" s="96">
        <v>4</v>
      </c>
      <c r="B10" s="96">
        <v>211</v>
      </c>
      <c r="C10" s="96" t="s">
        <v>126</v>
      </c>
      <c r="D10" s="96">
        <v>21122</v>
      </c>
      <c r="E10" s="96" t="s">
        <v>37</v>
      </c>
      <c r="F10" s="96" t="s">
        <v>118</v>
      </c>
      <c r="G10" s="96" t="s">
        <v>104</v>
      </c>
      <c r="H10" s="96">
        <v>2</v>
      </c>
      <c r="I10" s="96">
        <v>994</v>
      </c>
      <c r="J10" s="96" t="s">
        <v>104</v>
      </c>
      <c r="K10" s="96">
        <v>5</v>
      </c>
      <c r="L10" s="96">
        <v>0.19303804629999999</v>
      </c>
    </row>
    <row r="11" spans="1:12">
      <c r="A11" s="96">
        <v>5</v>
      </c>
      <c r="B11" s="96">
        <v>211</v>
      </c>
      <c r="C11" s="96" t="s">
        <v>126</v>
      </c>
      <c r="D11" s="96">
        <v>21124</v>
      </c>
      <c r="E11" s="96" t="s">
        <v>39</v>
      </c>
      <c r="F11" s="96" t="s">
        <v>18</v>
      </c>
      <c r="G11" s="96" t="s">
        <v>104</v>
      </c>
      <c r="H11" s="96">
        <v>2</v>
      </c>
      <c r="I11" s="96">
        <v>994</v>
      </c>
      <c r="J11" s="96" t="s">
        <v>104</v>
      </c>
      <c r="K11" s="96">
        <v>7</v>
      </c>
      <c r="L11" s="96">
        <v>0.18390544959999999</v>
      </c>
    </row>
    <row r="12" spans="1:12">
      <c r="A12" s="96">
        <v>6</v>
      </c>
      <c r="B12" s="96">
        <v>211</v>
      </c>
      <c r="C12" s="96" t="s">
        <v>126</v>
      </c>
      <c r="D12" s="96">
        <v>21124</v>
      </c>
      <c r="E12" s="96" t="s">
        <v>39</v>
      </c>
      <c r="F12" s="96" t="s">
        <v>121</v>
      </c>
      <c r="G12" s="96" t="s">
        <v>104</v>
      </c>
      <c r="H12" s="96">
        <v>2</v>
      </c>
      <c r="I12" s="96">
        <v>994</v>
      </c>
      <c r="J12" s="96" t="s">
        <v>104</v>
      </c>
      <c r="K12" s="96">
        <v>62</v>
      </c>
      <c r="L12" s="96">
        <v>36.852370053000001</v>
      </c>
    </row>
    <row r="13" spans="1:12">
      <c r="A13" s="96">
        <v>7</v>
      </c>
      <c r="B13" s="96">
        <v>211</v>
      </c>
      <c r="C13" s="96" t="s">
        <v>126</v>
      </c>
      <c r="D13" s="96">
        <v>21124</v>
      </c>
      <c r="E13" s="96" t="s">
        <v>39</v>
      </c>
      <c r="F13" s="96" t="s">
        <v>118</v>
      </c>
      <c r="G13" s="96" t="s">
        <v>104</v>
      </c>
      <c r="H13" s="96">
        <v>2</v>
      </c>
      <c r="I13" s="96">
        <v>994</v>
      </c>
      <c r="J13" s="96" t="s">
        <v>104</v>
      </c>
      <c r="K13" s="96">
        <v>22</v>
      </c>
      <c r="L13" s="96">
        <v>2.3807600574999999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2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7" t="s">
        <v>5</v>
      </c>
    </row>
    <row r="2" spans="1:12">
      <c r="A2" s="57" t="s">
        <v>127</v>
      </c>
    </row>
    <row r="4" spans="1:12">
      <c r="A4" s="41" t="s">
        <v>92</v>
      </c>
      <c r="B4" s="41" t="s">
        <v>106</v>
      </c>
      <c r="C4" s="41" t="s">
        <v>107</v>
      </c>
      <c r="D4" s="41" t="s">
        <v>108</v>
      </c>
      <c r="E4" s="41" t="s">
        <v>109</v>
      </c>
      <c r="F4" s="41" t="s">
        <v>110</v>
      </c>
      <c r="G4" s="41" t="s">
        <v>96</v>
      </c>
      <c r="H4" s="41" t="s">
        <v>97</v>
      </c>
      <c r="I4" s="41" t="s">
        <v>111</v>
      </c>
      <c r="J4" s="41" t="s">
        <v>112</v>
      </c>
      <c r="K4" s="41" t="s">
        <v>98</v>
      </c>
      <c r="L4" s="41" t="s">
        <v>125</v>
      </c>
    </row>
    <row r="6" spans="1:12">
      <c r="A6" s="96">
        <v>0</v>
      </c>
      <c r="B6" s="96">
        <v>211</v>
      </c>
      <c r="C6" s="96" t="s">
        <v>126</v>
      </c>
      <c r="D6" s="96">
        <v>21124</v>
      </c>
      <c r="E6" s="96" t="s">
        <v>39</v>
      </c>
      <c r="F6" s="96" t="s">
        <v>18</v>
      </c>
      <c r="G6" s="96" t="s">
        <v>104</v>
      </c>
      <c r="H6" s="96">
        <v>2</v>
      </c>
      <c r="I6" s="96">
        <v>1</v>
      </c>
      <c r="J6" s="96" t="s">
        <v>104</v>
      </c>
      <c r="K6" s="96">
        <v>1</v>
      </c>
      <c r="L6" s="96">
        <v>2.05504372E-2</v>
      </c>
    </row>
    <row r="7" spans="1:12">
      <c r="A7" s="96">
        <v>1</v>
      </c>
      <c r="B7" s="96">
        <v>211</v>
      </c>
      <c r="C7" s="96" t="s">
        <v>126</v>
      </c>
      <c r="D7" s="96">
        <v>21122</v>
      </c>
      <c r="E7" s="96" t="s">
        <v>37</v>
      </c>
      <c r="F7" s="96" t="s">
        <v>18</v>
      </c>
      <c r="G7" s="96" t="s">
        <v>104</v>
      </c>
      <c r="H7" s="96">
        <v>2</v>
      </c>
      <c r="I7" s="96">
        <v>994</v>
      </c>
      <c r="J7" s="96" t="s">
        <v>104</v>
      </c>
      <c r="K7" s="96">
        <v>2</v>
      </c>
      <c r="L7" s="96">
        <v>8.9875992399999993E-2</v>
      </c>
    </row>
    <row r="8" spans="1:12">
      <c r="A8" s="96">
        <v>2</v>
      </c>
      <c r="B8" s="96">
        <v>211</v>
      </c>
      <c r="C8" s="96" t="s">
        <v>126</v>
      </c>
      <c r="D8" s="96">
        <v>21122</v>
      </c>
      <c r="E8" s="96" t="s">
        <v>37</v>
      </c>
      <c r="F8" s="96" t="s">
        <v>121</v>
      </c>
      <c r="G8" s="96" t="s">
        <v>104</v>
      </c>
      <c r="H8" s="96">
        <v>2</v>
      </c>
      <c r="I8" s="96">
        <v>994</v>
      </c>
      <c r="J8" s="96" t="s">
        <v>104</v>
      </c>
      <c r="K8" s="96">
        <v>1</v>
      </c>
      <c r="L8" s="96">
        <v>1.3890545E-3</v>
      </c>
    </row>
    <row r="9" spans="1:12">
      <c r="A9" s="96">
        <v>3</v>
      </c>
      <c r="B9" s="96">
        <v>211</v>
      </c>
      <c r="C9" s="96" t="s">
        <v>126</v>
      </c>
      <c r="D9" s="96">
        <v>21122</v>
      </c>
      <c r="E9" s="96" t="s">
        <v>37</v>
      </c>
      <c r="F9" s="96" t="s">
        <v>118</v>
      </c>
      <c r="G9" s="96" t="s">
        <v>104</v>
      </c>
      <c r="H9" s="96">
        <v>2</v>
      </c>
      <c r="I9" s="96">
        <v>994</v>
      </c>
      <c r="J9" s="96" t="s">
        <v>104</v>
      </c>
      <c r="K9" s="96">
        <v>4</v>
      </c>
      <c r="L9" s="96">
        <v>0.13289079130000001</v>
      </c>
    </row>
    <row r="10" spans="1:12">
      <c r="A10" s="96">
        <v>4</v>
      </c>
      <c r="B10" s="96">
        <v>211</v>
      </c>
      <c r="C10" s="96" t="s">
        <v>126</v>
      </c>
      <c r="D10" s="96">
        <v>21124</v>
      </c>
      <c r="E10" s="96" t="s">
        <v>39</v>
      </c>
      <c r="F10" s="96" t="s">
        <v>18</v>
      </c>
      <c r="G10" s="96" t="s">
        <v>104</v>
      </c>
      <c r="H10" s="96">
        <v>2</v>
      </c>
      <c r="I10" s="96">
        <v>994</v>
      </c>
      <c r="J10" s="96" t="s">
        <v>104</v>
      </c>
      <c r="K10" s="96">
        <v>7</v>
      </c>
      <c r="L10" s="96">
        <v>0.1600230332</v>
      </c>
    </row>
    <row r="11" spans="1:12">
      <c r="A11" s="96">
        <v>5</v>
      </c>
      <c r="B11" s="96">
        <v>211</v>
      </c>
      <c r="C11" s="96" t="s">
        <v>126</v>
      </c>
      <c r="D11" s="96">
        <v>21124</v>
      </c>
      <c r="E11" s="96" t="s">
        <v>39</v>
      </c>
      <c r="F11" s="96" t="s">
        <v>121</v>
      </c>
      <c r="G11" s="96" t="s">
        <v>104</v>
      </c>
      <c r="H11" s="96">
        <v>2</v>
      </c>
      <c r="I11" s="96">
        <v>994</v>
      </c>
      <c r="J11" s="96" t="s">
        <v>104</v>
      </c>
      <c r="K11" s="96">
        <v>2</v>
      </c>
      <c r="L11" s="96">
        <v>1.22436964E-2</v>
      </c>
    </row>
    <row r="12" spans="1:12">
      <c r="A12" s="96">
        <v>6</v>
      </c>
      <c r="B12" s="96">
        <v>211</v>
      </c>
      <c r="C12" s="96" t="s">
        <v>126</v>
      </c>
      <c r="D12" s="96">
        <v>21124</v>
      </c>
      <c r="E12" s="96" t="s">
        <v>39</v>
      </c>
      <c r="F12" s="96" t="s">
        <v>118</v>
      </c>
      <c r="G12" s="96" t="s">
        <v>104</v>
      </c>
      <c r="H12" s="96">
        <v>2</v>
      </c>
      <c r="I12" s="96">
        <v>994</v>
      </c>
      <c r="J12" s="96" t="s">
        <v>104</v>
      </c>
      <c r="K12" s="96">
        <v>2</v>
      </c>
      <c r="L12" s="96">
        <v>6.43301342E-2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7" t="s">
        <v>5</v>
      </c>
    </row>
    <row r="2" spans="1:12">
      <c r="A2" s="57" t="s">
        <v>128</v>
      </c>
    </row>
    <row r="4" spans="1:12">
      <c r="A4" s="41" t="s">
        <v>92</v>
      </c>
      <c r="B4" s="41" t="s">
        <v>106</v>
      </c>
      <c r="C4" s="41" t="s">
        <v>107</v>
      </c>
      <c r="D4" s="41" t="s">
        <v>108</v>
      </c>
      <c r="E4" s="41" t="s">
        <v>109</v>
      </c>
      <c r="F4" s="41" t="s">
        <v>110</v>
      </c>
      <c r="G4" s="41" t="s">
        <v>96</v>
      </c>
      <c r="H4" s="41" t="s">
        <v>97</v>
      </c>
      <c r="I4" s="41" t="s">
        <v>111</v>
      </c>
      <c r="J4" s="41" t="s">
        <v>112</v>
      </c>
      <c r="K4" s="41" t="s">
        <v>98</v>
      </c>
      <c r="L4" s="41" t="s">
        <v>99</v>
      </c>
    </row>
    <row r="6" spans="1:12">
      <c r="A6" s="96">
        <v>0</v>
      </c>
      <c r="B6" s="96">
        <v>24</v>
      </c>
      <c r="C6" s="96" t="s">
        <v>129</v>
      </c>
      <c r="D6" s="96">
        <v>241</v>
      </c>
      <c r="E6" s="96" t="s">
        <v>41</v>
      </c>
      <c r="F6" s="96" t="s">
        <v>121</v>
      </c>
      <c r="G6" s="96" t="s">
        <v>104</v>
      </c>
      <c r="H6" s="96">
        <v>997</v>
      </c>
      <c r="I6" s="96">
        <v>994</v>
      </c>
      <c r="J6" s="96" t="s">
        <v>104</v>
      </c>
      <c r="K6" s="96">
        <v>16</v>
      </c>
      <c r="L6" s="96">
        <v>2.3532379881000001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1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7" t="s">
        <v>5</v>
      </c>
    </row>
    <row r="2" spans="1:12">
      <c r="A2" s="57" t="s">
        <v>130</v>
      </c>
    </row>
    <row r="4" spans="1:12">
      <c r="A4" s="41" t="s">
        <v>92</v>
      </c>
      <c r="B4" s="41" t="s">
        <v>106</v>
      </c>
      <c r="C4" s="41" t="s">
        <v>107</v>
      </c>
      <c r="D4" s="41" t="s">
        <v>108</v>
      </c>
      <c r="E4" s="41" t="s">
        <v>109</v>
      </c>
      <c r="F4" s="41" t="s">
        <v>110</v>
      </c>
      <c r="G4" s="41" t="s">
        <v>96</v>
      </c>
      <c r="H4" s="41" t="s">
        <v>97</v>
      </c>
      <c r="I4" s="41" t="s">
        <v>111</v>
      </c>
      <c r="J4" s="41" t="s">
        <v>112</v>
      </c>
      <c r="K4" s="41" t="s">
        <v>98</v>
      </c>
      <c r="L4" s="41" t="s">
        <v>99</v>
      </c>
    </row>
    <row r="6" spans="1:12">
      <c r="A6" s="96">
        <v>0</v>
      </c>
      <c r="B6" s="96">
        <v>2</v>
      </c>
      <c r="C6" s="96" t="s">
        <v>131</v>
      </c>
      <c r="D6" s="96">
        <v>21</v>
      </c>
      <c r="E6" s="96" t="s">
        <v>43</v>
      </c>
      <c r="F6" s="96" t="s">
        <v>132</v>
      </c>
      <c r="G6" s="96" t="s">
        <v>104</v>
      </c>
      <c r="H6" s="96">
        <v>997</v>
      </c>
      <c r="I6" s="96">
        <v>992</v>
      </c>
      <c r="J6" s="96" t="s">
        <v>104</v>
      </c>
      <c r="K6" s="96">
        <v>14</v>
      </c>
      <c r="L6" s="96">
        <v>1075.3791819400001</v>
      </c>
    </row>
    <row r="7" spans="1:12">
      <c r="A7" s="96">
        <v>1</v>
      </c>
      <c r="B7" s="96">
        <v>2</v>
      </c>
      <c r="C7" s="96" t="s">
        <v>131</v>
      </c>
      <c r="D7" s="96">
        <v>22</v>
      </c>
      <c r="E7" s="96" t="s">
        <v>133</v>
      </c>
      <c r="F7" s="96" t="s">
        <v>132</v>
      </c>
      <c r="G7" s="96" t="s">
        <v>104</v>
      </c>
      <c r="H7" s="96">
        <v>997</v>
      </c>
      <c r="I7" s="96">
        <v>992</v>
      </c>
      <c r="J7" s="96" t="s">
        <v>104</v>
      </c>
      <c r="K7" s="96">
        <v>9</v>
      </c>
      <c r="L7" s="96">
        <v>870.86373435300004</v>
      </c>
    </row>
    <row r="8" spans="1:12">
      <c r="A8" s="96">
        <v>2</v>
      </c>
      <c r="B8" s="96">
        <v>2</v>
      </c>
      <c r="C8" s="96" t="s">
        <v>131</v>
      </c>
      <c r="D8" s="96">
        <v>24</v>
      </c>
      <c r="E8" s="96" t="s">
        <v>134</v>
      </c>
      <c r="F8" s="96" t="s">
        <v>132</v>
      </c>
      <c r="G8" s="96" t="s">
        <v>104</v>
      </c>
      <c r="H8" s="96">
        <v>997</v>
      </c>
      <c r="I8" s="96">
        <v>992</v>
      </c>
      <c r="J8" s="96" t="s">
        <v>104</v>
      </c>
      <c r="K8" s="96">
        <v>1</v>
      </c>
      <c r="L8" s="96">
        <v>50.140560802899998</v>
      </c>
    </row>
    <row r="9" spans="1:12">
      <c r="A9" s="96">
        <v>3</v>
      </c>
      <c r="B9" s="96">
        <v>3</v>
      </c>
      <c r="C9" s="96" t="s">
        <v>135</v>
      </c>
      <c r="D9" s="96">
        <v>31</v>
      </c>
      <c r="E9" s="96" t="s">
        <v>136</v>
      </c>
      <c r="F9" s="96" t="s">
        <v>132</v>
      </c>
      <c r="G9" s="96" t="s">
        <v>104</v>
      </c>
      <c r="H9" s="96">
        <v>997</v>
      </c>
      <c r="I9" s="96">
        <v>992</v>
      </c>
      <c r="J9" s="96" t="s">
        <v>104</v>
      </c>
      <c r="K9" s="96">
        <v>2</v>
      </c>
      <c r="L9" s="96">
        <v>31.412326189600002</v>
      </c>
    </row>
    <row r="10" spans="1:12">
      <c r="A10" s="96">
        <v>4</v>
      </c>
      <c r="B10" s="96">
        <v>3</v>
      </c>
      <c r="C10" s="96" t="s">
        <v>135</v>
      </c>
      <c r="D10" s="96">
        <v>32</v>
      </c>
      <c r="E10" s="96" t="s">
        <v>45</v>
      </c>
      <c r="F10" s="96" t="s">
        <v>132</v>
      </c>
      <c r="G10" s="96" t="s">
        <v>104</v>
      </c>
      <c r="H10" s="96">
        <v>997</v>
      </c>
      <c r="I10" s="96">
        <v>992</v>
      </c>
      <c r="J10" s="96" t="s">
        <v>104</v>
      </c>
      <c r="K10" s="96">
        <v>8</v>
      </c>
      <c r="L10" s="96">
        <v>279.54099498599999</v>
      </c>
    </row>
    <row r="11" spans="1:12">
      <c r="A11" s="96">
        <v>5</v>
      </c>
      <c r="B11" s="96">
        <v>998</v>
      </c>
      <c r="C11" s="96" t="s">
        <v>47</v>
      </c>
      <c r="D11" s="96">
        <v>998</v>
      </c>
      <c r="E11" s="96" t="s">
        <v>47</v>
      </c>
      <c r="F11" s="96" t="s">
        <v>132</v>
      </c>
      <c r="G11" s="96" t="s">
        <v>104</v>
      </c>
      <c r="H11" s="96">
        <v>997</v>
      </c>
      <c r="I11" s="96">
        <v>992</v>
      </c>
      <c r="J11" s="96" t="s">
        <v>104</v>
      </c>
      <c r="K11" s="96">
        <v>1</v>
      </c>
      <c r="L11" s="96">
        <v>66.339366751599997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7" t="s">
        <v>5</v>
      </c>
    </row>
    <row r="2" spans="1:12">
      <c r="A2" s="57" t="s">
        <v>137</v>
      </c>
    </row>
    <row r="4" spans="1:12">
      <c r="A4" s="41" t="s">
        <v>92</v>
      </c>
      <c r="B4" s="41" t="s">
        <v>106</v>
      </c>
      <c r="C4" s="41" t="s">
        <v>107</v>
      </c>
      <c r="D4" s="41" t="s">
        <v>108</v>
      </c>
      <c r="E4" s="41" t="s">
        <v>109</v>
      </c>
      <c r="F4" s="41" t="s">
        <v>110</v>
      </c>
      <c r="G4" s="41" t="s">
        <v>96</v>
      </c>
      <c r="H4" s="41" t="s">
        <v>97</v>
      </c>
      <c r="I4" s="41" t="s">
        <v>111</v>
      </c>
      <c r="J4" s="41" t="s">
        <v>112</v>
      </c>
      <c r="K4" s="41" t="s">
        <v>98</v>
      </c>
      <c r="L4" s="41" t="s">
        <v>99</v>
      </c>
    </row>
    <row r="6" spans="1:12">
      <c r="A6" s="96">
        <v>0</v>
      </c>
      <c r="B6" s="96">
        <v>2</v>
      </c>
      <c r="C6" s="96" t="s">
        <v>131</v>
      </c>
      <c r="D6" s="96">
        <v>21</v>
      </c>
      <c r="E6" s="96" t="s">
        <v>43</v>
      </c>
      <c r="F6" s="96" t="s">
        <v>132</v>
      </c>
      <c r="G6" s="96" t="s">
        <v>104</v>
      </c>
      <c r="H6" s="96">
        <v>997</v>
      </c>
      <c r="I6" s="96">
        <v>992</v>
      </c>
      <c r="J6" s="96" t="s">
        <v>104</v>
      </c>
      <c r="K6" s="96">
        <v>9</v>
      </c>
      <c r="L6" s="96">
        <v>19.608055777000001</v>
      </c>
    </row>
    <row r="7" spans="1:12">
      <c r="A7" s="96">
        <v>1</v>
      </c>
      <c r="B7" s="96">
        <v>2</v>
      </c>
      <c r="C7" s="96" t="s">
        <v>131</v>
      </c>
      <c r="D7" s="96">
        <v>22</v>
      </c>
      <c r="E7" s="96" t="s">
        <v>133</v>
      </c>
      <c r="F7" s="96" t="s">
        <v>132</v>
      </c>
      <c r="G7" s="96" t="s">
        <v>104</v>
      </c>
      <c r="H7" s="96">
        <v>997</v>
      </c>
      <c r="I7" s="96">
        <v>992</v>
      </c>
      <c r="J7" s="96" t="s">
        <v>104</v>
      </c>
      <c r="K7" s="96">
        <v>5</v>
      </c>
      <c r="L7" s="96">
        <v>10.114878793800001</v>
      </c>
    </row>
    <row r="8" spans="1:12">
      <c r="A8" s="96">
        <v>2</v>
      </c>
      <c r="B8" s="96">
        <v>2</v>
      </c>
      <c r="C8" s="96" t="s">
        <v>131</v>
      </c>
      <c r="D8" s="96">
        <v>24</v>
      </c>
      <c r="E8" s="96" t="s">
        <v>134</v>
      </c>
      <c r="F8" s="96" t="s">
        <v>132</v>
      </c>
      <c r="G8" s="96" t="s">
        <v>104</v>
      </c>
      <c r="H8" s="96">
        <v>997</v>
      </c>
      <c r="I8" s="96">
        <v>992</v>
      </c>
      <c r="J8" s="96" t="s">
        <v>104</v>
      </c>
      <c r="K8" s="96">
        <v>1</v>
      </c>
      <c r="L8" s="96">
        <v>0.48787811780000001</v>
      </c>
    </row>
    <row r="9" spans="1:12">
      <c r="A9" s="96">
        <v>3</v>
      </c>
      <c r="B9" s="96">
        <v>3</v>
      </c>
      <c r="C9" s="96" t="s">
        <v>135</v>
      </c>
      <c r="D9" s="96">
        <v>32</v>
      </c>
      <c r="E9" s="96" t="s">
        <v>45</v>
      </c>
      <c r="F9" s="96" t="s">
        <v>132</v>
      </c>
      <c r="G9" s="96" t="s">
        <v>104</v>
      </c>
      <c r="H9" s="96">
        <v>997</v>
      </c>
      <c r="I9" s="96">
        <v>992</v>
      </c>
      <c r="J9" s="96" t="s">
        <v>104</v>
      </c>
      <c r="K9" s="96">
        <v>6</v>
      </c>
      <c r="L9" s="96">
        <v>2.2500141207</v>
      </c>
    </row>
    <row r="10" spans="1:12">
      <c r="A10" s="96">
        <v>4</v>
      </c>
      <c r="B10" s="96">
        <v>998</v>
      </c>
      <c r="C10" s="96" t="s">
        <v>47</v>
      </c>
      <c r="D10" s="96">
        <v>998</v>
      </c>
      <c r="E10" s="96" t="s">
        <v>47</v>
      </c>
      <c r="F10" s="96" t="s">
        <v>132</v>
      </c>
      <c r="G10" s="96" t="s">
        <v>104</v>
      </c>
      <c r="H10" s="96">
        <v>997</v>
      </c>
      <c r="I10" s="96">
        <v>992</v>
      </c>
      <c r="J10" s="96" t="s">
        <v>104</v>
      </c>
      <c r="K10" s="96">
        <v>1</v>
      </c>
      <c r="L10" s="96">
        <v>1.11117504E-2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13</vt:i4>
      </vt:variant>
    </vt:vector>
  </HeadingPairs>
  <TitlesOfParts>
    <vt:vector size="13" baseType="lpstr">
      <vt:lpstr>Info_Grading</vt:lpstr>
      <vt:lpstr>Grading</vt:lpstr>
      <vt:lpstr>Pop_Statistics</vt:lpstr>
      <vt:lpstr>_observedEventA_v1_aoi</vt:lpstr>
      <vt:lpstr>_ancillaryCrisisInfoP_v1_aoi</vt:lpstr>
      <vt:lpstr>_ancillaryCrisisInfoP_v1_aff</vt:lpstr>
      <vt:lpstr>_builtUpP_m_v1_aoi</vt:lpstr>
      <vt:lpstr>_transportationA_v1_aoi</vt:lpstr>
      <vt:lpstr>_transportationL_m_v1_aoi</vt:lpstr>
      <vt:lpstr>_transportationL_m_v1_aff</vt:lpstr>
      <vt:lpstr>_facilitiesA_v1_aoi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Precious Annie Lopez | GAF AG</cp:lastModifiedBy>
  <cp:lastPrinted>2020-10-14T12:56:37Z</cp:lastPrinted>
  <dcterms:created xsi:type="dcterms:W3CDTF">2017-04-13T10:25:13Z</dcterms:created>
  <dcterms:modified xsi:type="dcterms:W3CDTF">2026-02-16T00:23:44Z</dcterms:modified>
</cp:coreProperties>
</file>