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61-AOI-26-RIOALAGON\08OUTPUT\EMSR861\AOI26\DEL_MONIT01\EMSR861_AOI26_DEL_MONIT01_v1\"/>
    </mc:Choice>
  </mc:AlternateContent>
  <xr:revisionPtr revIDLastSave="0" documentId="13_ncr:1_{C046C1A4-AC1C-4285-AFE9-8E0C52FFA003}" xr6:coauthVersionLast="47" xr6:coauthVersionMax="47" xr10:uidLastSave="{00000000-0000-0000-0000-000000000000}"/>
  <bookViews>
    <workbookView xWindow="-289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65" i="2"/>
  <c r="A62" i="2"/>
  <c r="A60" i="2"/>
  <c r="A59" i="2"/>
  <c r="A43" i="2"/>
  <c r="A42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<sst xmlns="http://schemas.openxmlformats.org/spreadsheetml/2006/main" count="639" uniqueCount="150">
  <si>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</si>
  <si>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</si>
  <si>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</si>
  <si>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</si>
  <si>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</si>
  <si>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26 Coria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</si>
  <si>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</si>
  <si>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</si>
  <si>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</si>
  <si>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</si>
  <si>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</si>
  <si>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</si>
  <si>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</si>
  <si>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</si>
  <si>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</si>
  <si>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</si>
  <si>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</si>
  <si>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</si>
  <si>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</si>
  <si>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</si>
  <si>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</si>
  <si>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</si>
  <si>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</si>
  <si>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</si>
  <si>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</si>
  <si>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</si>
  <si>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</si>
  <si>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Sports halls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</si>
  <si>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</si>
  <si>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</si>
  <si>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</si>
  <si>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</si>
  <si>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</si>
  <si>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</si>
  <si>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</si>
  <si>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</si>
  <si>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</si>
  <si>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</si>
  <si>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</si>
  <si>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</si>
  <si>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</si>
  <si>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</si>
  <si>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</si>
  <si>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</si>
  <si>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</si>
  <si>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</si>
  <si>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</si>
  <si>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</si>
  <si>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Heterogeneous agricultural areas </t>
  </si>
  <si>
    <t xml:space="preserve">Permanent crops </t>
  </si>
  <si>
    <t xml:space="preserve">Pastures </t>
  </si>
  <si>
    <t xml:space="preserve">Forests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</si>
  <si>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</si>
  <si>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</si>
  <si>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</si>
  <si>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</si>
  <si>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</si>
  <si>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</si>
  <si>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</si>
  <si>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</si>
  <si>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</si>
  <si>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</si>
  <si>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</si>
  <si>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</si>
  <si>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</si>
  <si>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</si>
  <si>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</si>
  <si>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</si>
  <si>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</si>
  <si>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</si>
  <si>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</si>
  <si>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26 Coria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</si>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</sst>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0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23" fillId="0" borderId="0" xfId="0" applyFont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9"/>
  <sheetViews>
    <sheetView showGridLines="0" tabSelected="1" topLeftCell="A4" zoomScaleNormal="100" workbookViewId="0">
      <selection activeCell="G10" sqref="G10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232.64006989399999</v>
      </c>
      <c r="F6" s="54">
        <v>354.35873981100002</v>
      </c>
      <c r="G6" s="51">
        <f>E6+F6</f>
        <v>586.99880970499999</v>
      </c>
    </row>
    <row r="7" spans="1:13">
      <c r="A7" s="22"/>
      <c r="B7" s="40" t="s">
        <v>15</v>
      </c>
      <c r="C7" s="19"/>
      <c r="D7" s="39" t="s">
        <v>14</v>
      </c>
      <c r="E7" s="52">
        <v>232.64006989399999</v>
      </c>
      <c r="F7" s="55">
        <v>354.35873981100002</v>
      </c>
      <c r="G7" s="53">
        <f>E7+F7</f>
        <v>586.99880970499999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70</v>
      </c>
      <c r="F10" s="98">
        <v>70</v>
      </c>
      <c r="G10" s="56" t="str">
        <f>"~ "&amp;TEXT((E10+F10),"#######")</f>
        <v>~ 140</v>
      </c>
      <c r="H10" s="96">
        <v>10000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0.16816491189999999</v>
      </c>
      <c r="G11" s="65">
        <f t="shared" ref="G11:G35" si="0">E11+F11</f>
        <v>0.16816491189999999</v>
      </c>
      <c r="H11" s="66">
        <v>144.58615627259999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0.1050405884</v>
      </c>
      <c r="G12" s="73">
        <f t="shared" si="0"/>
        <v>0.1050405884</v>
      </c>
      <c r="H12" s="74">
        <v>41.122965207100002</v>
      </c>
      <c r="I12" s="2"/>
      <c r="J12" s="2"/>
      <c r="K12" s="2"/>
      <c r="L12" s="7"/>
      <c r="M12" s="10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1.9742685199999999E-2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0.48363543019999999</v>
      </c>
      <c r="F14" s="72">
        <v>5.6480538731000003</v>
      </c>
      <c r="G14" s="73">
        <f t="shared" si="0"/>
        <v>6.1316893032999999</v>
      </c>
      <c r="H14" s="74">
        <v>31.4856003943</v>
      </c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0.8608501154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0.1937888394</v>
      </c>
    </row>
    <row r="17" spans="1:8">
      <c r="A17" s="61"/>
      <c r="B17" s="57" t="s">
        <v>30</v>
      </c>
      <c r="C17" s="83" t="s">
        <v>31</v>
      </c>
      <c r="D17" s="58" t="s">
        <v>32</v>
      </c>
      <c r="E17" s="63">
        <v>0</v>
      </c>
      <c r="F17" s="64">
        <v>0</v>
      </c>
      <c r="G17" s="84">
        <f t="shared" si="0"/>
        <v>0</v>
      </c>
      <c r="H17" s="66">
        <v>21.3966059328</v>
      </c>
    </row>
    <row r="18" spans="1:8">
      <c r="A18" s="67"/>
      <c r="B18" s="68"/>
      <c r="C18" s="69" t="s">
        <v>33</v>
      </c>
      <c r="D18" s="70" t="s">
        <v>32</v>
      </c>
      <c r="E18" s="71">
        <v>0</v>
      </c>
      <c r="F18" s="72">
        <v>5.5673249000000001E-3</v>
      </c>
      <c r="G18" s="85">
        <f t="shared" si="0"/>
        <v>5.5673249000000001E-3</v>
      </c>
      <c r="H18" s="74">
        <v>25.389545018900002</v>
      </c>
    </row>
    <row r="19" spans="1:8">
      <c r="A19" s="67"/>
      <c r="B19" s="68"/>
      <c r="C19" s="69" t="s">
        <v>34</v>
      </c>
      <c r="D19" s="70" t="s">
        <v>32</v>
      </c>
      <c r="E19" s="71">
        <v>0</v>
      </c>
      <c r="F19" s="72">
        <v>4.5690335300000003E-2</v>
      </c>
      <c r="G19" s="85">
        <f t="shared" si="0"/>
        <v>4.5690335300000003E-2</v>
      </c>
      <c r="H19" s="74">
        <v>15.482509122</v>
      </c>
    </row>
    <row r="20" spans="1:8">
      <c r="A20" s="67"/>
      <c r="B20" s="68"/>
      <c r="C20" s="69" t="s">
        <v>35</v>
      </c>
      <c r="D20" s="70" t="s">
        <v>32</v>
      </c>
      <c r="E20" s="71">
        <v>0.108989459</v>
      </c>
      <c r="F20" s="72">
        <v>0.88285998099999996</v>
      </c>
      <c r="G20" s="85">
        <f t="shared" si="0"/>
        <v>0.99184943999999997</v>
      </c>
      <c r="H20" s="74">
        <v>93.825389355300004</v>
      </c>
    </row>
    <row r="21" spans="1:8">
      <c r="A21" s="75"/>
      <c r="B21" s="76"/>
      <c r="C21" s="77" t="s">
        <v>36</v>
      </c>
      <c r="D21" s="78" t="s">
        <v>32</v>
      </c>
      <c r="E21" s="79">
        <v>2.8699079322999999</v>
      </c>
      <c r="F21" s="80">
        <v>4.0037173309999998</v>
      </c>
      <c r="G21" s="86">
        <f t="shared" si="0"/>
        <v>6.8736252632999992</v>
      </c>
      <c r="H21" s="82">
        <v>144.30962423099999</v>
      </c>
    </row>
    <row r="22" spans="1:8">
      <c r="A22" s="61"/>
      <c r="B22" s="57" t="s">
        <v>37</v>
      </c>
      <c r="C22" s="83" t="s">
        <v>38</v>
      </c>
      <c r="D22" s="58" t="s">
        <v>14</v>
      </c>
      <c r="E22" s="63">
        <v>0</v>
      </c>
      <c r="F22" s="64">
        <v>4.6582999999999998E-3</v>
      </c>
      <c r="G22" s="84">
        <f t="shared" si="0"/>
        <v>4.6582999999999998E-3</v>
      </c>
      <c r="H22" s="66">
        <v>2.3909818132999998</v>
      </c>
    </row>
    <row r="23" spans="1:8">
      <c r="A23" s="67"/>
      <c r="B23" s="68"/>
      <c r="C23" s="69" t="s">
        <v>39</v>
      </c>
      <c r="D23" s="70" t="s">
        <v>14</v>
      </c>
      <c r="E23" s="71">
        <v>13.528197288599999</v>
      </c>
      <c r="F23" s="72">
        <v>7.5807738369999997</v>
      </c>
      <c r="G23" s="85">
        <f t="shared" si="0"/>
        <v>21.1089711256</v>
      </c>
      <c r="H23" s="74">
        <v>22.713401731099999</v>
      </c>
    </row>
    <row r="24" spans="1:8">
      <c r="A24" s="67"/>
      <c r="B24" s="68"/>
      <c r="C24" s="69" t="s">
        <v>40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74">
        <v>8.5898965273000005</v>
      </c>
    </row>
    <row r="25" spans="1:8">
      <c r="A25" s="67"/>
      <c r="B25" s="68"/>
      <c r="C25" s="69" t="s">
        <v>41</v>
      </c>
      <c r="D25" s="70" t="s">
        <v>14</v>
      </c>
      <c r="E25" s="71">
        <v>0.62544257609999998</v>
      </c>
      <c r="F25" s="72">
        <v>5.4253346318000002</v>
      </c>
      <c r="G25" s="85">
        <f t="shared" si="0"/>
        <v>6.0507772079000004</v>
      </c>
      <c r="H25" s="74">
        <v>28.331757784800001</v>
      </c>
    </row>
    <row r="26" spans="1:8">
      <c r="A26" s="67"/>
      <c r="B26" s="68"/>
      <c r="C26" s="69" t="s">
        <v>42</v>
      </c>
      <c r="D26" s="70" t="s">
        <v>32</v>
      </c>
      <c r="E26" s="71">
        <v>0</v>
      </c>
      <c r="F26" s="72">
        <v>0</v>
      </c>
      <c r="G26" s="85">
        <f t="shared" si="0"/>
        <v>0</v>
      </c>
      <c r="H26" s="74">
        <v>25.7566337451</v>
      </c>
    </row>
    <row r="27" spans="1:8">
      <c r="A27" s="75"/>
      <c r="B27" s="76"/>
      <c r="C27" s="77" t="s">
        <v>43</v>
      </c>
      <c r="D27" s="78" t="s">
        <v>32</v>
      </c>
      <c r="E27" s="79">
        <v>0.17680934249999999</v>
      </c>
      <c r="F27" s="80">
        <v>0.7305446203</v>
      </c>
      <c r="G27" s="86">
        <f t="shared" si="0"/>
        <v>0.90735396280000002</v>
      </c>
      <c r="H27" s="82">
        <v>25.896736679499998</v>
      </c>
    </row>
    <row r="28" spans="1:8">
      <c r="A28" s="87"/>
      <c r="B28" s="88" t="s">
        <v>44</v>
      </c>
      <c r="C28" s="89" t="s">
        <v>45</v>
      </c>
      <c r="D28" s="58" t="s">
        <v>14</v>
      </c>
      <c r="E28" s="63">
        <v>170.367925859</v>
      </c>
      <c r="F28" s="64">
        <v>178.77096639499999</v>
      </c>
      <c r="G28" s="84">
        <f t="shared" si="0"/>
        <v>349.13889225399998</v>
      </c>
      <c r="H28" s="66">
        <v>6786.0384062599996</v>
      </c>
    </row>
    <row r="29" spans="1:8">
      <c r="A29" s="90"/>
      <c r="B29" s="90"/>
      <c r="C29" s="91" t="s">
        <v>46</v>
      </c>
      <c r="D29" s="70" t="s">
        <v>14</v>
      </c>
      <c r="E29" s="71">
        <v>36.9515905481</v>
      </c>
      <c r="F29" s="72">
        <v>128.203950666</v>
      </c>
      <c r="G29" s="85">
        <f t="shared" si="0"/>
        <v>165.1555412141</v>
      </c>
      <c r="H29" s="92">
        <v>807.99496226500003</v>
      </c>
    </row>
    <row r="30" spans="1:8">
      <c r="A30" s="90"/>
      <c r="B30" s="90"/>
      <c r="C30" s="91" t="s">
        <v>47</v>
      </c>
      <c r="D30" s="70" t="s">
        <v>14</v>
      </c>
      <c r="E30" s="71">
        <v>24.9887630757</v>
      </c>
      <c r="F30" s="72">
        <v>41.2266374465</v>
      </c>
      <c r="G30" s="85">
        <f t="shared" si="0"/>
        <v>66.2154005222</v>
      </c>
      <c r="H30" s="92">
        <v>1405.30788639</v>
      </c>
    </row>
    <row r="31" spans="1:8">
      <c r="A31" s="90"/>
      <c r="B31" s="90"/>
      <c r="C31" s="91" t="s">
        <v>48</v>
      </c>
      <c r="D31" s="70" t="s">
        <v>14</v>
      </c>
      <c r="E31" s="71">
        <v>0.32742399210000001</v>
      </c>
      <c r="F31" s="72">
        <v>5.7017763824000003</v>
      </c>
      <c r="G31" s="85">
        <f t="shared" si="0"/>
        <v>6.0292003745000002</v>
      </c>
      <c r="H31" s="92">
        <v>922.32089242899997</v>
      </c>
    </row>
    <row r="32" spans="1:8">
      <c r="A32" s="90"/>
      <c r="B32" s="90"/>
      <c r="C32" s="91" t="s">
        <v>49</v>
      </c>
      <c r="D32" s="70" t="s">
        <v>14</v>
      </c>
      <c r="E32" s="71">
        <v>4.3307186999999997E-3</v>
      </c>
      <c r="F32" s="72">
        <v>0.45534942740000001</v>
      </c>
      <c r="G32" s="85">
        <f t="shared" si="0"/>
        <v>0.45968014610000002</v>
      </c>
      <c r="H32" s="74">
        <v>243.46535226399999</v>
      </c>
    </row>
    <row r="33" spans="1:8">
      <c r="A33" s="90"/>
      <c r="B33" s="90"/>
      <c r="C33" s="91" t="s">
        <v>50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92">
        <v>25.295303070799999</v>
      </c>
    </row>
    <row r="34" spans="1:8">
      <c r="A34" s="90"/>
      <c r="B34" s="90"/>
      <c r="C34" s="91" t="s">
        <v>51</v>
      </c>
      <c r="D34" s="70" t="s">
        <v>14</v>
      </c>
      <c r="E34" s="71">
        <v>0</v>
      </c>
      <c r="F34" s="72">
        <v>0</v>
      </c>
      <c r="G34" s="85">
        <f t="shared" si="0"/>
        <v>0</v>
      </c>
      <c r="H34" s="92">
        <v>128.475905463</v>
      </c>
    </row>
    <row r="35" spans="1:8">
      <c r="A35" s="93"/>
      <c r="B35" s="93"/>
      <c r="C35" s="94" t="s">
        <v>52</v>
      </c>
      <c r="D35" s="78" t="s">
        <v>14</v>
      </c>
      <c r="E35" s="79">
        <v>0</v>
      </c>
      <c r="F35" s="80">
        <v>0</v>
      </c>
      <c r="G35" s="86">
        <f t="shared" si="0"/>
        <v>0</v>
      </c>
      <c r="H35" s="95">
        <v>6.3162795989999996</v>
      </c>
    </row>
    <row r="36" spans="1:8">
      <c r="B36" s="5"/>
      <c r="C36" s="14"/>
      <c r="D36" s="7"/>
      <c r="E36" s="7"/>
      <c r="F36" s="7"/>
      <c r="G36" s="7"/>
      <c r="H36" s="10"/>
    </row>
    <row r="37" spans="1:8">
      <c r="A37" s="46" t="s">
        <v>53</v>
      </c>
      <c r="B37" s="5"/>
      <c r="C37" s="14"/>
      <c r="D37" s="7"/>
      <c r="E37" s="7"/>
      <c r="F37" s="7"/>
      <c r="G37" s="7"/>
      <c r="H37" s="10"/>
    </row>
    <row r="38" spans="1:8">
      <c r="A38" s="46" t="s">
        <v>54</v>
      </c>
      <c r="B38" s="5"/>
      <c r="C38" s="14"/>
      <c r="D38" s="7"/>
      <c r="E38" s="7"/>
      <c r="F38" s="7"/>
      <c r="G38" s="7"/>
    </row>
    <row r="39" spans="1:8">
      <c r="B39" s="5"/>
      <c r="C39" s="14"/>
      <c r="D39" s="7"/>
      <c r="E39" s="7"/>
      <c r="F39" s="7"/>
      <c r="G39" s="7"/>
    </row>
    <row r="40" spans="1:8">
      <c r="A40" s="99" t="s">
        <v>55</v>
      </c>
      <c r="B40" s="5"/>
      <c r="C40" s="14"/>
      <c r="D40" s="7"/>
      <c r="E40" s="7"/>
      <c r="F40" s="7"/>
      <c r="G40" s="7"/>
    </row>
    <row r="41" spans="1:8">
      <c r="A41" s="46" t="s">
        <v>56</v>
      </c>
      <c r="B41" s="5"/>
      <c r="C41" s="14"/>
      <c r="D41" s="7"/>
      <c r="E41" s="102" t="s">
        <v>57</v>
      </c>
      <c r="F41" s="7"/>
      <c r="G41" s="7"/>
    </row>
    <row r="42" spans="1:8">
      <c r="A42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  <c r="F42" s="7"/>
      <c r="G42" s="7"/>
    </row>
    <row r="43" spans="1:8">
      <c r="A43" s="46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B45" s="5"/>
      <c r="C45" s="14"/>
      <c r="D45" s="7"/>
      <c r="E45" s="7"/>
      <c r="F45" s="7"/>
      <c r="G45" s="7"/>
    </row>
    <row r="46" spans="1:8">
      <c r="A46" s="99" t="s">
        <v>58</v>
      </c>
      <c r="B46" s="5"/>
      <c r="C46" s="14"/>
      <c r="D46" s="7"/>
      <c r="E46" s="7"/>
      <c r="F46" s="7"/>
      <c r="G46" s="7"/>
    </row>
    <row r="47" spans="1:8">
      <c r="A47" s="46" t="s">
        <v>59</v>
      </c>
      <c r="B47" s="5"/>
      <c r="C47" s="15"/>
      <c r="D47" s="7"/>
      <c r="E47" s="7"/>
      <c r="F47" s="7"/>
      <c r="G47" s="7"/>
    </row>
    <row r="48" spans="1:8">
      <c r="A48" s="46" t="s">
        <v>60</v>
      </c>
      <c r="B48" s="5"/>
      <c r="C48" s="15"/>
      <c r="D48" s="7"/>
      <c r="E48" s="7"/>
      <c r="F48" s="7"/>
      <c r="G48" s="7"/>
    </row>
    <row r="49" spans="1:7">
      <c r="A49" s="46" t="s">
        <v>61</v>
      </c>
      <c r="B49" s="5"/>
      <c r="C49" s="15"/>
      <c r="D49" s="7"/>
      <c r="E49" s="7"/>
      <c r="F49" s="7"/>
      <c r="G49" s="7"/>
    </row>
    <row r="50" spans="1:7">
      <c r="A50" s="46" t="s">
        <v>62</v>
      </c>
      <c r="B50" s="5"/>
      <c r="C50" s="15"/>
      <c r="D50" s="7"/>
      <c r="E50" s="7"/>
      <c r="F50" s="7"/>
      <c r="G50" s="7"/>
    </row>
    <row r="51" spans="1:7">
      <c r="B51" s="5"/>
      <c r="C51" s="15"/>
      <c r="D51" s="7"/>
      <c r="E51" s="7"/>
      <c r="F51" s="7"/>
      <c r="G51" s="7"/>
    </row>
    <row r="52" spans="1:7">
      <c r="B52" s="5"/>
      <c r="C52" s="15"/>
      <c r="D52" s="7"/>
      <c r="E52" s="7"/>
      <c r="F52" s="7"/>
      <c r="G52" s="7"/>
    </row>
    <row r="53" spans="1:7">
      <c r="A53" s="99" t="s">
        <v>63</v>
      </c>
      <c r="B53" s="5"/>
      <c r="C53" s="15"/>
      <c r="D53" s="7"/>
      <c r="E53" s="7"/>
      <c r="F53" s="7"/>
      <c r="G53" s="7"/>
    </row>
    <row r="54" spans="1:7">
      <c r="A54" s="46" t="s">
        <v>64</v>
      </c>
      <c r="B54" s="5"/>
      <c r="C54" s="15"/>
      <c r="D54" s="7"/>
      <c r="E54" s="7"/>
      <c r="F54" s="7"/>
      <c r="G54" s="7"/>
    </row>
    <row r="55" spans="1:7">
      <c r="A55" s="46" t="s">
        <v>65</v>
      </c>
      <c r="B55" s="5"/>
      <c r="C55" s="15"/>
      <c r="D55" s="7"/>
      <c r="E55" s="7"/>
      <c r="F55" s="7"/>
      <c r="G55" s="7"/>
    </row>
    <row r="56" spans="1:7">
      <c r="B56" s="5"/>
      <c r="C56" s="15"/>
      <c r="D56" s="7"/>
      <c r="E56" s="7"/>
      <c r="F56" s="7"/>
      <c r="G56" s="7"/>
    </row>
    <row r="57" spans="1:7">
      <c r="B57" s="5"/>
      <c r="C57" s="15"/>
      <c r="D57" s="7"/>
      <c r="E57" s="7"/>
      <c r="F57" s="7"/>
      <c r="G57" s="7"/>
    </row>
    <row r="58" spans="1:7">
      <c r="A58" s="99" t="s">
        <v>66</v>
      </c>
      <c r="B58" s="5"/>
      <c r="C58" s="15"/>
      <c r="D58" s="7"/>
      <c r="E58" s="7"/>
      <c r="F58" s="7"/>
      <c r="G58" s="7"/>
    </row>
    <row r="59" spans="1:7">
      <c r="A59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0" spans="1:7">
      <c r="A60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1" spans="1:7">
      <c r="A61" s="101"/>
    </row>
    <row r="62" spans="1:7">
      <c r="A62" s="46" t="str">
        <f>CONCATENATE("Corine Land Cover (CLC) 2018.")</f>
        <v>Corine Land Cover (CLC) 2018.</v>
      </c>
    </row>
    <row r="64" spans="1:7">
      <c r="A64" s="46" t="s">
        <v>67</v>
      </c>
    </row>
    <row r="65" spans="1:1">
      <c r="A6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1">
      <c r="A67" s="46" t="s">
        <v>68</v>
      </c>
    </row>
    <row r="68" spans="1:1">
      <c r="A68" s="113" t="s">
        <v>69</v>
      </c>
    </row>
    <row r="69" spans="1:1">
      <c r="A69" s="113" t="s">
        <v>70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17" customWidth="1"/>
  </cols>
  <sheetData>
    <row r="1" spans="1:12">
      <c r="A1" t="s">
        <v>71</v>
      </c>
    </row>
    <row r="3" spans="1:12" ht="38.25">
      <c r="A3" s="103" t="s">
        <v>72</v>
      </c>
      <c r="B3" s="103" t="s">
        <v>73</v>
      </c>
      <c r="C3" s="103" t="s">
        <v>74</v>
      </c>
      <c r="D3" s="103" t="s">
        <v>75</v>
      </c>
      <c r="E3" s="103" t="s">
        <v>76</v>
      </c>
      <c r="F3" s="103" t="s">
        <v>77</v>
      </c>
      <c r="G3" s="103" t="s">
        <v>78</v>
      </c>
      <c r="H3" s="103" t="s">
        <v>79</v>
      </c>
      <c r="I3" s="103" t="s">
        <v>80</v>
      </c>
      <c r="J3" s="103" t="s">
        <v>81</v>
      </c>
      <c r="K3" s="103" t="s">
        <v>82</v>
      </c>
      <c r="L3" s="103" t="s">
        <v>83</v>
      </c>
    </row>
    <row r="4" spans="1:12" ht="78.75">
      <c r="A4" s="104" t="s">
        <v>84</v>
      </c>
      <c r="B4" s="105" t="s">
        <v>85</v>
      </c>
      <c r="C4" s="105" t="s">
        <v>86</v>
      </c>
      <c r="D4" s="105" t="s">
        <v>87</v>
      </c>
      <c r="E4" s="105" t="s">
        <v>88</v>
      </c>
      <c r="F4" s="105" t="s">
        <v>89</v>
      </c>
      <c r="G4" s="105" t="s">
        <v>90</v>
      </c>
      <c r="H4" s="105" t="str">
        <f>HYPERLINK("https://www.worldpop.org", "WorldPop (www.worldpop.org)")</f>
        <v>WorldPop (www.worldpop.org)</v>
      </c>
      <c r="I4" s="105" t="s">
        <v>91</v>
      </c>
      <c r="J4" s="105" t="s">
        <v>91</v>
      </c>
      <c r="K4" s="105" t="s">
        <v>91</v>
      </c>
      <c r="L4" s="105" t="s">
        <v>92</v>
      </c>
    </row>
    <row r="5" spans="1:12">
      <c r="A5" s="106" t="s">
        <v>18</v>
      </c>
      <c r="B5" s="107">
        <v>10456</v>
      </c>
      <c r="C5" s="108">
        <v>14093</v>
      </c>
      <c r="D5" s="108">
        <v>9361</v>
      </c>
      <c r="E5" s="108">
        <v>15342</v>
      </c>
      <c r="F5" s="108">
        <v>5486</v>
      </c>
      <c r="G5" s="108">
        <v>11627</v>
      </c>
      <c r="H5" s="108">
        <v>11659</v>
      </c>
      <c r="I5" s="109">
        <v>11146</v>
      </c>
      <c r="J5" s="109">
        <v>2988</v>
      </c>
      <c r="K5" s="110">
        <v>26.8</v>
      </c>
      <c r="L5" s="111" t="s">
        <v>93</v>
      </c>
    </row>
    <row r="6" spans="1:12">
      <c r="A6" s="106" t="s">
        <v>94</v>
      </c>
      <c r="B6" s="107">
        <v>67</v>
      </c>
      <c r="C6" s="108">
        <v>1880</v>
      </c>
      <c r="D6" s="108">
        <v>289</v>
      </c>
      <c r="E6" s="108">
        <v>52</v>
      </c>
      <c r="F6" s="108">
        <v>10</v>
      </c>
      <c r="G6" s="108">
        <v>34</v>
      </c>
      <c r="H6" s="108">
        <v>127</v>
      </c>
      <c r="I6" s="109">
        <v>351</v>
      </c>
      <c r="J6" s="109">
        <v>630</v>
      </c>
      <c r="K6" s="110">
        <v>179.4</v>
      </c>
      <c r="L6" s="112" t="s">
        <v>95</v>
      </c>
    </row>
    <row r="7" spans="1:12">
      <c r="A7" s="106" t="s">
        <v>96</v>
      </c>
      <c r="B7" s="107">
        <v>72</v>
      </c>
      <c r="C7" s="108">
        <v>0</v>
      </c>
      <c r="D7" s="108">
        <v>138</v>
      </c>
      <c r="E7" s="108">
        <v>113</v>
      </c>
      <c r="F7" s="108">
        <v>2</v>
      </c>
      <c r="G7" s="108">
        <v>57</v>
      </c>
      <c r="H7" s="108">
        <v>218</v>
      </c>
      <c r="I7" s="109">
        <v>86</v>
      </c>
      <c r="J7" s="109">
        <v>72</v>
      </c>
      <c r="K7" s="110">
        <v>84.1</v>
      </c>
      <c r="L7" s="112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97</v>
      </c>
    </row>
    <row r="4" spans="1:8">
      <c r="A4" s="45" t="s">
        <v>98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104</v>
      </c>
      <c r="H4" s="45" t="s">
        <v>105</v>
      </c>
    </row>
    <row r="6" spans="1:8">
      <c r="A6" s="46">
        <v>0</v>
      </c>
      <c r="B6" s="46" t="s">
        <v>106</v>
      </c>
      <c r="C6" s="46" t="s">
        <v>107</v>
      </c>
      <c r="D6" s="46" t="s">
        <v>108</v>
      </c>
      <c r="E6" s="46" t="s">
        <v>13</v>
      </c>
      <c r="F6" s="46">
        <v>4</v>
      </c>
      <c r="G6" s="46">
        <v>104</v>
      </c>
      <c r="H6" s="46">
        <v>232.64006989399999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109</v>
      </c>
    </row>
    <row r="4" spans="1:8">
      <c r="A4" s="45" t="s">
        <v>98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104</v>
      </c>
      <c r="H4" s="45" t="s">
        <v>105</v>
      </c>
    </row>
    <row r="6" spans="1:8">
      <c r="A6" s="46">
        <v>0</v>
      </c>
      <c r="B6" s="46" t="s">
        <v>106</v>
      </c>
      <c r="C6" s="46" t="s">
        <v>107</v>
      </c>
      <c r="D6" s="46" t="s">
        <v>110</v>
      </c>
      <c r="E6" s="46" t="s">
        <v>13</v>
      </c>
      <c r="F6" s="46">
        <v>997</v>
      </c>
      <c r="G6" s="46">
        <v>210</v>
      </c>
      <c r="H6" s="46">
        <v>354.35873981100002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1251</v>
      </c>
      <c r="E6" s="46" t="s">
        <v>25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37</v>
      </c>
      <c r="L6" s="46">
        <v>17.555909535200001</v>
      </c>
    </row>
    <row r="7" spans="1:12">
      <c r="A7" s="46">
        <v>1</v>
      </c>
      <c r="B7" s="46">
        <v>12</v>
      </c>
      <c r="C7" s="46" t="s">
        <v>119</v>
      </c>
      <c r="D7" s="46">
        <v>1251</v>
      </c>
      <c r="E7" s="46" t="s">
        <v>25</v>
      </c>
      <c r="F7" s="46" t="s">
        <v>120</v>
      </c>
      <c r="G7" s="46" t="s">
        <v>121</v>
      </c>
      <c r="H7" s="46">
        <v>997</v>
      </c>
      <c r="I7" s="46">
        <v>994</v>
      </c>
      <c r="J7" s="46" t="s">
        <v>122</v>
      </c>
      <c r="K7" s="46">
        <v>34</v>
      </c>
      <c r="L7" s="46">
        <v>23.5670556719</v>
      </c>
    </row>
    <row r="8" spans="1:12">
      <c r="A8" s="46">
        <v>2</v>
      </c>
      <c r="B8" s="46">
        <v>12</v>
      </c>
      <c r="C8" s="46" t="s">
        <v>119</v>
      </c>
      <c r="D8" s="46">
        <v>1263</v>
      </c>
      <c r="E8" s="46" t="s">
        <v>26</v>
      </c>
      <c r="F8" s="46" t="s">
        <v>120</v>
      </c>
      <c r="G8" s="46" t="s">
        <v>121</v>
      </c>
      <c r="H8" s="46">
        <v>997</v>
      </c>
      <c r="I8" s="46">
        <v>994</v>
      </c>
      <c r="J8" s="46" t="s">
        <v>122</v>
      </c>
      <c r="K8" s="46">
        <v>1</v>
      </c>
      <c r="L8" s="46">
        <v>1.9742685199999999E-2</v>
      </c>
    </row>
    <row r="9" spans="1:12">
      <c r="A9" s="46">
        <v>3</v>
      </c>
      <c r="B9" s="46">
        <v>12</v>
      </c>
      <c r="C9" s="46" t="s">
        <v>119</v>
      </c>
      <c r="D9" s="46">
        <v>1264</v>
      </c>
      <c r="E9" s="46" t="s">
        <v>28</v>
      </c>
      <c r="F9" s="46" t="s">
        <v>120</v>
      </c>
      <c r="G9" s="46" t="s">
        <v>121</v>
      </c>
      <c r="H9" s="46">
        <v>997</v>
      </c>
      <c r="I9" s="46">
        <v>994</v>
      </c>
      <c r="J9" s="46" t="s">
        <v>122</v>
      </c>
      <c r="K9" s="46">
        <v>2</v>
      </c>
      <c r="L9" s="46">
        <v>0.8608501154</v>
      </c>
    </row>
    <row r="10" spans="1:12">
      <c r="A10" s="46">
        <v>4</v>
      </c>
      <c r="B10" s="46">
        <v>12</v>
      </c>
      <c r="C10" s="46" t="s">
        <v>119</v>
      </c>
      <c r="D10" s="46">
        <v>1265</v>
      </c>
      <c r="E10" s="46" t="s">
        <v>27</v>
      </c>
      <c r="F10" s="46" t="s">
        <v>120</v>
      </c>
      <c r="G10" s="46" t="s">
        <v>121</v>
      </c>
      <c r="H10" s="46">
        <v>997</v>
      </c>
      <c r="I10" s="46">
        <v>992</v>
      </c>
      <c r="J10" s="46" t="s">
        <v>122</v>
      </c>
      <c r="K10" s="46">
        <v>30</v>
      </c>
      <c r="L10" s="46">
        <v>31.4856003943</v>
      </c>
    </row>
    <row r="11" spans="1:12">
      <c r="A11" s="46">
        <v>5</v>
      </c>
      <c r="B11" s="46">
        <v>12</v>
      </c>
      <c r="C11" s="46" t="s">
        <v>119</v>
      </c>
      <c r="D11" s="46">
        <v>1280</v>
      </c>
      <c r="E11" s="46" t="s">
        <v>29</v>
      </c>
      <c r="F11" s="46" t="s">
        <v>120</v>
      </c>
      <c r="G11" s="46" t="s">
        <v>121</v>
      </c>
      <c r="H11" s="46">
        <v>997</v>
      </c>
      <c r="I11" s="46">
        <v>994</v>
      </c>
      <c r="J11" s="46" t="s">
        <v>122</v>
      </c>
      <c r="K11" s="46">
        <v>1</v>
      </c>
      <c r="L11" s="46">
        <v>0.1937888394</v>
      </c>
    </row>
    <row r="12" spans="1:12">
      <c r="A12" s="46">
        <v>6</v>
      </c>
      <c r="B12" s="46">
        <v>11</v>
      </c>
      <c r="C12" s="46" t="s">
        <v>24</v>
      </c>
      <c r="D12" s="46">
        <v>997</v>
      </c>
      <c r="E12" s="46" t="s">
        <v>122</v>
      </c>
      <c r="F12" s="46" t="s">
        <v>120</v>
      </c>
      <c r="G12" s="46" t="s">
        <v>121</v>
      </c>
      <c r="H12" s="46">
        <v>997</v>
      </c>
      <c r="I12" s="46">
        <v>992</v>
      </c>
      <c r="J12" s="46" t="s">
        <v>122</v>
      </c>
      <c r="K12" s="46">
        <v>37</v>
      </c>
      <c r="L12" s="46">
        <v>13.2510566866</v>
      </c>
    </row>
    <row r="13" spans="1:12">
      <c r="A13" s="46">
        <v>7</v>
      </c>
      <c r="B13" s="46">
        <v>11</v>
      </c>
      <c r="C13" s="46" t="s">
        <v>24</v>
      </c>
      <c r="D13" s="46">
        <v>997</v>
      </c>
      <c r="E13" s="46" t="s">
        <v>122</v>
      </c>
      <c r="F13" s="46" t="s">
        <v>120</v>
      </c>
      <c r="G13" s="46" t="s">
        <v>121</v>
      </c>
      <c r="H13" s="46">
        <v>997</v>
      </c>
      <c r="I13" s="46">
        <v>994</v>
      </c>
      <c r="J13" s="46" t="s">
        <v>122</v>
      </c>
      <c r="K13" s="46">
        <v>467</v>
      </c>
      <c r="L13" s="46">
        <v>131.33509958600001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1265</v>
      </c>
      <c r="E6" s="46" t="s">
        <v>27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4</v>
      </c>
      <c r="L6" s="46">
        <v>0.48363543019999999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1251</v>
      </c>
      <c r="E6" s="46" t="s">
        <v>25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1</v>
      </c>
      <c r="L6" s="46">
        <v>4.0687269099999999E-2</v>
      </c>
    </row>
    <row r="7" spans="1:12">
      <c r="A7" s="46">
        <v>1</v>
      </c>
      <c r="B7" s="46">
        <v>12</v>
      </c>
      <c r="C7" s="46" t="s">
        <v>119</v>
      </c>
      <c r="D7" s="46">
        <v>1251</v>
      </c>
      <c r="E7" s="46" t="s">
        <v>25</v>
      </c>
      <c r="F7" s="46" t="s">
        <v>120</v>
      </c>
      <c r="G7" s="46" t="s">
        <v>121</v>
      </c>
      <c r="H7" s="46">
        <v>997</v>
      </c>
      <c r="I7" s="46">
        <v>994</v>
      </c>
      <c r="J7" s="46" t="s">
        <v>122</v>
      </c>
      <c r="K7" s="46">
        <v>1</v>
      </c>
      <c r="L7" s="46">
        <v>6.4353319300000003E-2</v>
      </c>
    </row>
    <row r="8" spans="1:12">
      <c r="A8" s="46">
        <v>2</v>
      </c>
      <c r="B8" s="46">
        <v>12</v>
      </c>
      <c r="C8" s="46" t="s">
        <v>119</v>
      </c>
      <c r="D8" s="46">
        <v>1265</v>
      </c>
      <c r="E8" s="46" t="s">
        <v>27</v>
      </c>
      <c r="F8" s="46" t="s">
        <v>120</v>
      </c>
      <c r="G8" s="46" t="s">
        <v>121</v>
      </c>
      <c r="H8" s="46">
        <v>997</v>
      </c>
      <c r="I8" s="46">
        <v>992</v>
      </c>
      <c r="J8" s="46" t="s">
        <v>122</v>
      </c>
      <c r="K8" s="46">
        <v>14</v>
      </c>
      <c r="L8" s="46">
        <v>5.6480538731000003</v>
      </c>
    </row>
    <row r="9" spans="1:12">
      <c r="A9" s="46">
        <v>3</v>
      </c>
      <c r="B9" s="46">
        <v>11</v>
      </c>
      <c r="C9" s="46" t="s">
        <v>24</v>
      </c>
      <c r="D9" s="46">
        <v>997</v>
      </c>
      <c r="E9" s="46" t="s">
        <v>122</v>
      </c>
      <c r="F9" s="46" t="s">
        <v>120</v>
      </c>
      <c r="G9" s="46" t="s">
        <v>121</v>
      </c>
      <c r="H9" s="46">
        <v>997</v>
      </c>
      <c r="I9" s="46">
        <v>994</v>
      </c>
      <c r="J9" s="46" t="s">
        <v>122</v>
      </c>
      <c r="K9" s="46">
        <v>3</v>
      </c>
      <c r="L9" s="46">
        <v>0.16816491189999999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2111</v>
      </c>
      <c r="E6" s="46" t="s">
        <v>31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34</v>
      </c>
      <c r="L6" s="46">
        <v>21.3966059328</v>
      </c>
    </row>
    <row r="7" spans="1:12">
      <c r="A7" s="46">
        <v>1</v>
      </c>
      <c r="B7" s="46">
        <v>211</v>
      </c>
      <c r="C7" s="46" t="s">
        <v>127</v>
      </c>
      <c r="D7" s="46">
        <v>21120</v>
      </c>
      <c r="E7" s="46" t="s">
        <v>33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159</v>
      </c>
      <c r="L7" s="46">
        <v>25.389545018900002</v>
      </c>
    </row>
    <row r="8" spans="1:12">
      <c r="A8" s="46">
        <v>2</v>
      </c>
      <c r="B8" s="46">
        <v>211</v>
      </c>
      <c r="C8" s="46" t="s">
        <v>127</v>
      </c>
      <c r="D8" s="46">
        <v>21121</v>
      </c>
      <c r="E8" s="46" t="s">
        <v>34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10</v>
      </c>
      <c r="L8" s="46">
        <v>15.482509122</v>
      </c>
    </row>
    <row r="9" spans="1:12">
      <c r="A9" s="46">
        <v>3</v>
      </c>
      <c r="B9" s="46">
        <v>211</v>
      </c>
      <c r="C9" s="46" t="s">
        <v>127</v>
      </c>
      <c r="D9" s="46">
        <v>21122</v>
      </c>
      <c r="E9" s="46" t="s">
        <v>35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706</v>
      </c>
      <c r="L9" s="46">
        <v>93.825389355300004</v>
      </c>
    </row>
    <row r="10" spans="1:12">
      <c r="A10" s="46">
        <v>4</v>
      </c>
      <c r="B10" s="46">
        <v>211</v>
      </c>
      <c r="C10" s="46" t="s">
        <v>127</v>
      </c>
      <c r="D10" s="46">
        <v>21124</v>
      </c>
      <c r="E10" s="46" t="s">
        <v>36</v>
      </c>
      <c r="F10" s="46" t="s">
        <v>120</v>
      </c>
      <c r="G10" s="46" t="s">
        <v>122</v>
      </c>
      <c r="H10" s="46">
        <v>997</v>
      </c>
      <c r="I10" s="46">
        <v>994</v>
      </c>
      <c r="J10" s="46" t="s">
        <v>122</v>
      </c>
      <c r="K10" s="46">
        <v>278</v>
      </c>
      <c r="L10" s="46">
        <v>144.30962423099999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21122</v>
      </c>
      <c r="E6" s="46" t="s">
        <v>35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3</v>
      </c>
      <c r="L6" s="46">
        <v>0.108989459</v>
      </c>
    </row>
    <row r="7" spans="1:12">
      <c r="A7" s="46">
        <v>1</v>
      </c>
      <c r="B7" s="46">
        <v>211</v>
      </c>
      <c r="C7" s="46" t="s">
        <v>127</v>
      </c>
      <c r="D7" s="46">
        <v>21124</v>
      </c>
      <c r="E7" s="46" t="s">
        <v>36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26</v>
      </c>
      <c r="L7" s="46">
        <v>2.8699079322999999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21120</v>
      </c>
      <c r="E6" s="46" t="s">
        <v>33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5.5673249000000001E-3</v>
      </c>
    </row>
    <row r="7" spans="1:12">
      <c r="A7" s="46">
        <v>1</v>
      </c>
      <c r="B7" s="46">
        <v>211</v>
      </c>
      <c r="C7" s="46" t="s">
        <v>127</v>
      </c>
      <c r="D7" s="46">
        <v>21121</v>
      </c>
      <c r="E7" s="46" t="s">
        <v>34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</v>
      </c>
      <c r="L7" s="46">
        <v>4.5690335300000003E-2</v>
      </c>
    </row>
    <row r="8" spans="1:12">
      <c r="A8" s="46">
        <v>2</v>
      </c>
      <c r="B8" s="46">
        <v>211</v>
      </c>
      <c r="C8" s="46" t="s">
        <v>127</v>
      </c>
      <c r="D8" s="46">
        <v>21122</v>
      </c>
      <c r="E8" s="46" t="s">
        <v>35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7</v>
      </c>
      <c r="L8" s="46">
        <v>0.88285998099999996</v>
      </c>
    </row>
    <row r="9" spans="1:12">
      <c r="A9" s="46">
        <v>3</v>
      </c>
      <c r="B9" s="46">
        <v>211</v>
      </c>
      <c r="C9" s="46" t="s">
        <v>127</v>
      </c>
      <c r="D9" s="46">
        <v>21124</v>
      </c>
      <c r="E9" s="46" t="s">
        <v>36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38</v>
      </c>
      <c r="L9" s="46">
        <v>4.0037173309999998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215</v>
      </c>
      <c r="C6" s="46" t="s">
        <v>131</v>
      </c>
      <c r="D6" s="46">
        <v>21512</v>
      </c>
      <c r="E6" s="46" t="s">
        <v>38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2.3909818132999998</v>
      </c>
    </row>
    <row r="7" spans="1:12">
      <c r="A7" s="46">
        <v>1</v>
      </c>
      <c r="B7" s="46">
        <v>23</v>
      </c>
      <c r="C7" s="46" t="s">
        <v>132</v>
      </c>
      <c r="D7" s="46">
        <v>2301</v>
      </c>
      <c r="E7" s="46" t="s">
        <v>39</v>
      </c>
      <c r="F7" s="46" t="s">
        <v>120</v>
      </c>
      <c r="G7" s="46" t="s">
        <v>122</v>
      </c>
      <c r="H7" s="46">
        <v>997</v>
      </c>
      <c r="I7" s="46">
        <v>1</v>
      </c>
      <c r="J7" s="46" t="s">
        <v>122</v>
      </c>
      <c r="K7" s="46">
        <v>1</v>
      </c>
      <c r="L7" s="46">
        <v>22.713401731099999</v>
      </c>
    </row>
    <row r="8" spans="1:12">
      <c r="A8" s="46">
        <v>2</v>
      </c>
      <c r="B8" s="46">
        <v>23</v>
      </c>
      <c r="C8" s="46" t="s">
        <v>132</v>
      </c>
      <c r="D8" s="46">
        <v>2302</v>
      </c>
      <c r="E8" s="46" t="s">
        <v>40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1</v>
      </c>
      <c r="L8" s="46">
        <v>8.5898965273000005</v>
      </c>
    </row>
    <row r="9" spans="1:12">
      <c r="A9" s="46">
        <v>3</v>
      </c>
      <c r="B9" s="46">
        <v>24</v>
      </c>
      <c r="C9" s="46" t="s">
        <v>133</v>
      </c>
      <c r="D9" s="46">
        <v>241</v>
      </c>
      <c r="E9" s="46" t="s">
        <v>41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58</v>
      </c>
      <c r="L9" s="46">
        <v>28.331757784800001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23</v>
      </c>
      <c r="C6" s="46" t="s">
        <v>132</v>
      </c>
      <c r="D6" s="46">
        <v>2301</v>
      </c>
      <c r="E6" s="46" t="s">
        <v>39</v>
      </c>
      <c r="F6" s="46" t="s">
        <v>120</v>
      </c>
      <c r="G6" s="46" t="s">
        <v>122</v>
      </c>
      <c r="H6" s="46">
        <v>997</v>
      </c>
      <c r="I6" s="46">
        <v>1</v>
      </c>
      <c r="J6" s="46" t="s">
        <v>122</v>
      </c>
      <c r="K6" s="46">
        <v>1</v>
      </c>
      <c r="L6" s="46">
        <v>13.528197288599999</v>
      </c>
    </row>
    <row r="7" spans="1:12">
      <c r="A7" s="46">
        <v>1</v>
      </c>
      <c r="B7" s="46">
        <v>24</v>
      </c>
      <c r="C7" s="46" t="s">
        <v>133</v>
      </c>
      <c r="D7" s="46">
        <v>241</v>
      </c>
      <c r="E7" s="46" t="s">
        <v>41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</v>
      </c>
      <c r="L7" s="46">
        <v>0.62544257609999998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215</v>
      </c>
      <c r="C6" s="46" t="s">
        <v>131</v>
      </c>
      <c r="D6" s="46">
        <v>21512</v>
      </c>
      <c r="E6" s="46" t="s">
        <v>38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4.6582999999999998E-3</v>
      </c>
    </row>
    <row r="7" spans="1:12">
      <c r="A7" s="46">
        <v>1</v>
      </c>
      <c r="B7" s="46">
        <v>23</v>
      </c>
      <c r="C7" s="46" t="s">
        <v>132</v>
      </c>
      <c r="D7" s="46">
        <v>2301</v>
      </c>
      <c r="E7" s="46" t="s">
        <v>39</v>
      </c>
      <c r="F7" s="46" t="s">
        <v>120</v>
      </c>
      <c r="G7" s="46" t="s">
        <v>122</v>
      </c>
      <c r="H7" s="46">
        <v>997</v>
      </c>
      <c r="I7" s="46">
        <v>1</v>
      </c>
      <c r="J7" s="46" t="s">
        <v>122</v>
      </c>
      <c r="K7" s="46">
        <v>1</v>
      </c>
      <c r="L7" s="46">
        <v>7.5807738369999997</v>
      </c>
    </row>
    <row r="8" spans="1:12">
      <c r="A8" s="46">
        <v>2</v>
      </c>
      <c r="B8" s="46">
        <v>24</v>
      </c>
      <c r="C8" s="46" t="s">
        <v>133</v>
      </c>
      <c r="D8" s="46">
        <v>241</v>
      </c>
      <c r="E8" s="46" t="s">
        <v>41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3</v>
      </c>
      <c r="L8" s="46">
        <v>5.4253346318000002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221</v>
      </c>
      <c r="E6" s="46" t="s">
        <v>42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8</v>
      </c>
      <c r="L6" s="46">
        <v>25.7566337451</v>
      </c>
    </row>
    <row r="7" spans="1:12">
      <c r="A7" s="46">
        <v>1</v>
      </c>
      <c r="B7" s="46">
        <v>22</v>
      </c>
      <c r="C7" s="46" t="s">
        <v>137</v>
      </c>
      <c r="D7" s="46">
        <v>222</v>
      </c>
      <c r="E7" s="46" t="s">
        <v>43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17</v>
      </c>
      <c r="L7" s="46">
        <v>25.896736679499998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222</v>
      </c>
      <c r="E6" s="46" t="s">
        <v>43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2</v>
      </c>
      <c r="L6" s="46">
        <v>0.17680934249999999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222</v>
      </c>
      <c r="E6" s="46" t="s">
        <v>43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6</v>
      </c>
      <c r="L6" s="46">
        <v>0.7305446203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10</v>
      </c>
      <c r="L6" s="46">
        <v>6786.0384062599996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3</v>
      </c>
      <c r="L7" s="46">
        <v>243.46535226399999</v>
      </c>
    </row>
    <row r="8" spans="1:12">
      <c r="A8" s="46">
        <v>2</v>
      </c>
      <c r="B8" s="46">
        <v>2</v>
      </c>
      <c r="C8" s="46" t="s">
        <v>141</v>
      </c>
      <c r="D8" s="46">
        <v>23</v>
      </c>
      <c r="E8" s="46" t="s">
        <v>144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1</v>
      </c>
      <c r="L8" s="46">
        <v>25.295303070799999</v>
      </c>
    </row>
    <row r="9" spans="1:12">
      <c r="A9" s="46">
        <v>3</v>
      </c>
      <c r="B9" s="46">
        <v>2</v>
      </c>
      <c r="C9" s="46" t="s">
        <v>141</v>
      </c>
      <c r="D9" s="46">
        <v>24</v>
      </c>
      <c r="E9" s="46" t="s">
        <v>145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9</v>
      </c>
      <c r="L9" s="46">
        <v>922.32089242899997</v>
      </c>
    </row>
    <row r="10" spans="1:12">
      <c r="A10" s="46">
        <v>4</v>
      </c>
      <c r="B10" s="46">
        <v>3</v>
      </c>
      <c r="C10" s="46" t="s">
        <v>146</v>
      </c>
      <c r="D10" s="46">
        <v>31</v>
      </c>
      <c r="E10" s="46" t="s">
        <v>147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2</v>
      </c>
      <c r="L10" s="46">
        <v>128.475905463</v>
      </c>
    </row>
    <row r="11" spans="1:12">
      <c r="A11" s="46">
        <v>5</v>
      </c>
      <c r="B11" s="46">
        <v>3</v>
      </c>
      <c r="C11" s="46" t="s">
        <v>146</v>
      </c>
      <c r="D11" s="46">
        <v>32</v>
      </c>
      <c r="E11" s="46" t="s">
        <v>47</v>
      </c>
      <c r="F11" s="46" t="s">
        <v>142</v>
      </c>
      <c r="G11" s="46" t="s">
        <v>122</v>
      </c>
      <c r="H11" s="46">
        <v>997</v>
      </c>
      <c r="I11" s="46">
        <v>992</v>
      </c>
      <c r="J11" s="46" t="s">
        <v>122</v>
      </c>
      <c r="K11" s="46">
        <v>20</v>
      </c>
      <c r="L11" s="46">
        <v>1405.30788639</v>
      </c>
    </row>
    <row r="12" spans="1:12">
      <c r="A12" s="46">
        <v>6</v>
      </c>
      <c r="B12" s="46">
        <v>3</v>
      </c>
      <c r="C12" s="46" t="s">
        <v>146</v>
      </c>
      <c r="D12" s="46">
        <v>33</v>
      </c>
      <c r="E12" s="46" t="s">
        <v>52</v>
      </c>
      <c r="F12" s="46" t="s">
        <v>142</v>
      </c>
      <c r="G12" s="46" t="s">
        <v>122</v>
      </c>
      <c r="H12" s="46">
        <v>997</v>
      </c>
      <c r="I12" s="46">
        <v>992</v>
      </c>
      <c r="J12" s="46" t="s">
        <v>122</v>
      </c>
      <c r="K12" s="46">
        <v>1</v>
      </c>
      <c r="L12" s="46">
        <v>6.3162795989999996</v>
      </c>
    </row>
    <row r="13" spans="1:12">
      <c r="A13" s="46">
        <v>7</v>
      </c>
      <c r="B13" s="46">
        <v>998</v>
      </c>
      <c r="C13" s="46" t="s">
        <v>46</v>
      </c>
      <c r="D13" s="46">
        <v>998</v>
      </c>
      <c r="E13" s="46" t="s">
        <v>46</v>
      </c>
      <c r="F13" s="46" t="s">
        <v>142</v>
      </c>
      <c r="G13" s="46" t="s">
        <v>122</v>
      </c>
      <c r="H13" s="46">
        <v>997</v>
      </c>
      <c r="I13" s="46">
        <v>992</v>
      </c>
      <c r="J13" s="46" t="s">
        <v>122</v>
      </c>
      <c r="K13" s="46">
        <v>13</v>
      </c>
      <c r="L13" s="46">
        <v>807.99496226500003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5</v>
      </c>
      <c r="L6" s="46">
        <v>170.367925859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1</v>
      </c>
      <c r="L7" s="46">
        <v>4.3307186999999997E-3</v>
      </c>
    </row>
    <row r="8" spans="1:12">
      <c r="A8" s="46">
        <v>2</v>
      </c>
      <c r="B8" s="46">
        <v>2</v>
      </c>
      <c r="C8" s="46" t="s">
        <v>141</v>
      </c>
      <c r="D8" s="46">
        <v>24</v>
      </c>
      <c r="E8" s="46" t="s">
        <v>145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2</v>
      </c>
      <c r="L8" s="46">
        <v>0.32742399210000001</v>
      </c>
    </row>
    <row r="9" spans="1:12">
      <c r="A9" s="46">
        <v>3</v>
      </c>
      <c r="B9" s="46">
        <v>3</v>
      </c>
      <c r="C9" s="46" t="s">
        <v>146</v>
      </c>
      <c r="D9" s="46">
        <v>32</v>
      </c>
      <c r="E9" s="46" t="s">
        <v>47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6</v>
      </c>
      <c r="L9" s="46">
        <v>24.9887630757</v>
      </c>
    </row>
    <row r="10" spans="1:12">
      <c r="A10" s="46">
        <v>4</v>
      </c>
      <c r="B10" s="46">
        <v>998</v>
      </c>
      <c r="C10" s="46" t="s">
        <v>46</v>
      </c>
      <c r="D10" s="46">
        <v>998</v>
      </c>
      <c r="E10" s="46" t="s">
        <v>46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8</v>
      </c>
      <c r="L10" s="46">
        <v>36.9515905481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5</v>
      </c>
      <c r="L6" s="46">
        <v>178.77096639499999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1</v>
      </c>
      <c r="L7" s="46">
        <v>0.45534942740000001</v>
      </c>
    </row>
    <row r="8" spans="1:12">
      <c r="A8" s="46">
        <v>2</v>
      </c>
      <c r="B8" s="46">
        <v>2</v>
      </c>
      <c r="C8" s="46" t="s">
        <v>141</v>
      </c>
      <c r="D8" s="46">
        <v>24</v>
      </c>
      <c r="E8" s="46" t="s">
        <v>145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3</v>
      </c>
      <c r="L8" s="46">
        <v>5.7017763824000003</v>
      </c>
    </row>
    <row r="9" spans="1:12">
      <c r="A9" s="46">
        <v>3</v>
      </c>
      <c r="B9" s="46">
        <v>3</v>
      </c>
      <c r="C9" s="46" t="s">
        <v>146</v>
      </c>
      <c r="D9" s="46">
        <v>32</v>
      </c>
      <c r="E9" s="46" t="s">
        <v>47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7</v>
      </c>
      <c r="L9" s="46">
        <v>41.2266374465</v>
      </c>
    </row>
    <row r="10" spans="1:12">
      <c r="A10" s="46">
        <v>4</v>
      </c>
      <c r="B10" s="46">
        <v>998</v>
      </c>
      <c r="C10" s="46" t="s">
        <v>46</v>
      </c>
      <c r="D10" s="46">
        <v>998</v>
      </c>
      <c r="E10" s="46" t="s">
        <v>46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8</v>
      </c>
      <c r="L10" s="46">
        <v>128.203950666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2026-02-14T13:15:38Z</dcterms:modified>
</cp:coreProperties>
</file>