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O:\CEMS_RM_Emergency\00_ACTIVATIONS\EMSR861-AOI-26-RIOALAGON\08OUTPUT\EMSR861\AOI26\DEL_MONIT02\FCT\"/>
    </mc:Choice>
  </mc:AlternateContent>
  <xr:revisionPtr revIDLastSave="0" documentId="13_ncr:1_{5354A8BE-94C8-4CA8-ACB8-8265DB471A13}" xr6:coauthVersionLast="47" xr6:coauthVersionMax="47" xr10:uidLastSave="{00000000-0000-0000-0000-000000000000}"/>
  <bookViews>
    <workbookView xWindow="-28920" yWindow="-120" windowWidth="29040" windowHeight="15720" tabRatio="844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odelledEventA_v1_aoi" sheetId="5" r:id="rId5"/>
    <sheet name="_builtUpA_v1_aoi" sheetId="6" r:id="rId6"/>
    <sheet name="_builtUpA_v1_aff" sheetId="7" r:id="rId7"/>
    <sheet name="_builtUpA_v1_exflo" sheetId="8" r:id="rId8"/>
    <sheet name="_transportationL_v1_aoi" sheetId="9" r:id="rId9"/>
    <sheet name="_transportationL_v1_aff" sheetId="10" r:id="rId10"/>
    <sheet name="_transportationL_v1_exflo" sheetId="11" r:id="rId11"/>
    <sheet name="_facilitiesA_v1_aoi" sheetId="12" r:id="rId12"/>
    <sheet name="_facilitiesA_v1_aff" sheetId="13" r:id="rId13"/>
    <sheet name="_facilitiesA_v1_exflo" sheetId="14" r:id="rId14"/>
    <sheet name="_facilitiesL_v1_aoi" sheetId="15" r:id="rId15"/>
    <sheet name="_facilitiesL_v1_aff" sheetId="16" r:id="rId16"/>
    <sheet name="_facilitiesL_v1_exflo" sheetId="17" r:id="rId17"/>
    <sheet name="_naturalLandUseA_v1_aoi" sheetId="18" r:id="rId18"/>
    <sheet name="_naturalLandUseA_v1_aff" sheetId="19" r:id="rId19"/>
    <sheet name="_naturalLandUseA_v1_exflo" sheetId="20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2" l="1"/>
  <c r="H4" i="3"/>
  <c r="A64" i="2"/>
  <c r="A61" i="2"/>
  <c r="A60" i="2"/>
  <c r="A59" i="2"/>
  <c r="A43" i="2"/>
  <c r="A42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7" i="2"/>
  <c r="G6" i="2"/>
</calcChain>
</file>

<file path=xl/sharedStrings.xml><?xml version="1.0" encoding="utf-8"?>
<sst xmlns="http://schemas.openxmlformats.org/spreadsheetml/2006/main" count="604" uniqueCount="150">
  <si>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</si>
  <si>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</si>
  <si>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</si>
  <si>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</si>
  <si>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</si>
  <si>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EMSR861 AOI: 26 Coria Delineation-Monit02</t>
  </si>
  <si>
    <t>Consequences within the AOI</t>
  </si>
  <si>
    <t>LATEST IMPACT</t>
  </si>
  <si>
    <t xml:space="preserve">Unit of measurement </t>
  </si>
  <si>
    <t>Imagery-based observation*</t>
  </si>
  <si>
    <t>Model-based output</t>
  </si>
  <si>
    <t>Imagery- and Model-based results</t>
  </si>
  <si>
    <t>Crisis information</t>
  </si>
  <si>
    <t>Flooded area</t>
  </si>
  <si>
    <t>ha</t>
  </si>
  <si>
    <t>Maximum of all extents**</t>
  </si>
  <si>
    <t>POTENTIALLY AFFECTED</t>
  </si>
  <si>
    <t>TOTAL POTENTIALLY AFFECTED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</si>
  <si>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</si>
  <si>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</si>
  <si>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</si>
  <si>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</si>
  <si>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</si>
  <si>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</si>
  <si>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</si>
  <si>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Industrial buildings</t>
  </si>
  <si>
    <t>School, university and research buildings</t>
  </si>
  <si>
    <t>Sports halls</t>
  </si>
  <si>
    <t>Hospital or institutional care buildings</t>
  </si>
  <si>
    <t>Cemetery</t>
  </si>
  <si>
    <t>Transportation</t>
  </si>
  <si>
    <t>Highways</t>
  </si>
  <si>
    <t>km</t>
  </si>
  <si>
    <t>Primary Road</t>
  </si>
  <si>
    <t>Secondary Road</t>
  </si>
  <si>
    <t>Local Road</t>
  </si>
  <si>
    <t>Cart Track</t>
  </si>
  <si>
    <t>Facilities</t>
  </si>
  <si>
    <t>Settling Basin</t>
  </si>
  <si>
    <t>Constructions for mining or extraction</t>
  </si>
  <si>
    <t>Power plant constructions</t>
  </si>
  <si>
    <t>Sport and recreation constructions</t>
  </si>
  <si>
    <t>Long-distance pipelines, communication and electricity lines</t>
  </si>
  <si>
    <t>Local pipelines and cables</t>
  </si>
  <si>
    <t>Land use</t>
  </si>
  <si>
    <t>Arable land</t>
  </si>
  <si>
    <t>Other</t>
  </si>
  <si>
    <t>Shrub and/or herbaceous vegetation association</t>
  </si>
  <si>
    <t xml:space="preserve">Permanent crops </t>
  </si>
  <si>
    <t xml:space="preserve">Pastures </t>
  </si>
  <si>
    <t xml:space="preserve">Heterogeneous agricultural areas </t>
  </si>
  <si>
    <t xml:space="preserve">Forests </t>
  </si>
  <si>
    <t>Open spaces with little or no vegetation</t>
  </si>
  <si>
    <t>* Corresponds to the water observed in the most recent satellite imagery, excluding permanent water</t>
  </si>
  <si>
    <t>** Corresponds to the geographic union (and NOT the sum) of all Crisis Information extents.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</si>
  <si>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</si>
  <si>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</si>
  <si>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</si>
  <si>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</si>
  <si>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</si>
  <si>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</si>
  <si>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</si>
  <si>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</si>
  <si>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</si>
  <si>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</si>
  <si>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</si>
  <si>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</si>
  <si>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</si>
  <si>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</si>
  <si>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</si>
  <si>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</si>
  <si>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26 Coria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</si>
  <si>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</si>
  <si>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</si>
  <si>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</si>
  <si>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</si>
  <si>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</si>
  <si>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</si>
  <si>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</si>
  <si>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</si>
  <si>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</si>
  <si>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</si>
  <si>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</si>
  <si>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</si>
  <si>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</si>
  <si>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</si>
  <si>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</si>
  <si>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</si>
  <si>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</si>
  <si>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</si>
  <si>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</si>
  <si>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</si>
  <si>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</si>
  <si>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good</t>
  </si>
  <si>
    <t>Total Affected (EO-based)</t>
  </si>
  <si>
    <t>very poor</t>
  </si>
  <si>
    <t>Total Affected (Model-based)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</si>
  <si>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</si>
  <si>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</si>
  <si>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</si>
  <si>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</si>
  <si>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</si>
  <si>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</si>
  <si>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</si>
  <si>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</si>
  <si>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</si>
  <si>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</si>
  <si>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</si>
  <si>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</si>
  <si>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_modelledEventA_v1_aoi</t>
  </si>
  <si>
    <t>Modelling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</si>
  <si>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</si>
  <si>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</si>
  <si>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</si>
  <si>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</si>
  <si>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</si>
  <si>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</si>
  <si>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</si>
  <si>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</si>
  <si>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</si>
  <si>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</si>
  <si>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</si>
  <si>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Not Applicable</t>
  </si>
  <si>
    <t>_builtUpA_v1_aff</t>
  </si>
  <si>
    <t>_builtUpA_v1_exflo</t>
  </si>
  <si>
    <t>_transportationL_v1_aoi</t>
  </si>
  <si>
    <t>Length</t>
  </si>
  <si>
    <t>Highways, Streets and Roads</t>
  </si>
  <si>
    <t>_transportationL_v1_aff</t>
  </si>
  <si>
    <t>_transportationL_v1_exflo</t>
  </si>
  <si>
    <t>_facilitiesA_v1_aoi</t>
  </si>
  <si>
    <t>Complex Constructions on Industrial Sites</t>
  </si>
  <si>
    <t>Harbours, waterways, dams and other waterworks</t>
  </si>
  <si>
    <t>Other Civil Engineering Works</t>
  </si>
  <si>
    <t>_facilitiesA_v1_aff</t>
  </si>
  <si>
    <t>_facilitiesA_v1_exflo</t>
  </si>
  <si>
    <t>_facilitiesL_v1_aoi</t>
  </si>
  <si>
    <t>Pipelines, Communication and Electricity Lines</t>
  </si>
  <si>
    <t>_facilitiesL_v1_aff</t>
  </si>
  <si>
    <t>_facilitiesL_v1_exflo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</si>
  <si>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</si>
  <si>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</si>
  <si>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</si>
  <si>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</si>
  <si>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</si>
  <si>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</si>
  <si>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</si>
  <si>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</si>
  <si>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_naturalLandUseA_v1_aff</t>
  </si>
  <si>
    <t>_naturalLandUseA_v1_exflo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</si>
</sst>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A9694"/>
        <bgColor rgb="FFDA9694"/>
      </patternFill>
    </fill>
    <fill>
      <patternFill patternType="solid">
        <fgColor rgb="FFEBF1DE"/>
        <bgColor rgb="FFEBF1DE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CCFF33"/>
        <bgColor rgb="FFCCFF33"/>
      </patternFill>
    </fill>
    <fill>
      <patternFill patternType="solid">
        <fgColor rgb="FFFF6600"/>
        <bgColor rgb="FFFF660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4" fillId="0" borderId="0"/>
    <xf numFmtId="0" fontId="14" fillId="0" borderId="0"/>
  </cellStyleXfs>
  <cellXfs count="121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left" vertical="center"/>
    </xf>
    <xf numFmtId="0" fontId="11" fillId="0" borderId="8" xfId="0" applyFont="1" applyBorder="1" applyAlignment="1">
      <alignment vertical="center" wrapText="1"/>
    </xf>
    <xf numFmtId="0" fontId="11" fillId="0" borderId="6" xfId="0" applyFont="1" applyBorder="1" applyAlignment="1">
      <alignment horizontal="right" vertical="center" wrapText="1"/>
    </xf>
    <xf numFmtId="0" fontId="11" fillId="0" borderId="9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2" fillId="0" borderId="6" xfId="0" applyFont="1" applyBorder="1" applyAlignment="1">
      <alignment vertical="center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2" fillId="0" borderId="0" xfId="0" applyFont="1"/>
    <xf numFmtId="0" fontId="11" fillId="0" borderId="9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7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0" fontId="10" fillId="0" borderId="10" xfId="0" applyFont="1" applyBorder="1" applyAlignment="1">
      <alignment vertical="center"/>
    </xf>
    <xf numFmtId="164" fontId="10" fillId="0" borderId="2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6" fillId="0" borderId="2" xfId="0" applyFont="1" applyBorder="1" applyAlignment="1">
      <alignment horizontal="center" vertical="center"/>
    </xf>
    <xf numFmtId="0" fontId="17" fillId="0" borderId="0" xfId="0" applyFont="1"/>
    <xf numFmtId="0" fontId="18" fillId="0" borderId="0" xfId="0" applyFont="1"/>
    <xf numFmtId="0" fontId="17" fillId="0" borderId="12" xfId="0" applyFont="1" applyBorder="1"/>
    <xf numFmtId="0" fontId="18" fillId="0" borderId="12" xfId="0" applyFont="1" applyBorder="1"/>
    <xf numFmtId="0" fontId="18" fillId="0" borderId="12" xfId="0" applyFont="1" applyBorder="1" applyAlignment="1">
      <alignment horizontal="right" vertical="center"/>
    </xf>
    <xf numFmtId="165" fontId="18" fillId="6" borderId="12" xfId="0" applyNumberFormat="1" applyFont="1" applyFill="1" applyBorder="1" applyAlignment="1">
      <alignment horizontal="center" vertical="center"/>
    </xf>
    <xf numFmtId="165" fontId="18" fillId="7" borderId="12" xfId="0" applyNumberFormat="1" applyFont="1" applyFill="1" applyBorder="1" applyAlignment="1">
      <alignment horizontal="center" vertical="center"/>
    </xf>
    <xf numFmtId="165" fontId="17" fillId="4" borderId="6" xfId="0" applyNumberFormat="1" applyFont="1" applyFill="1" applyBorder="1" applyAlignment="1">
      <alignment horizontal="center" vertical="center" wrapText="1"/>
    </xf>
    <xf numFmtId="165" fontId="17" fillId="7" borderId="6" xfId="0" applyNumberFormat="1" applyFont="1" applyFill="1" applyBorder="1" applyAlignment="1">
      <alignment horizontal="center" vertical="center"/>
    </xf>
    <xf numFmtId="165" fontId="18" fillId="8" borderId="12" xfId="0" applyNumberFormat="1" applyFont="1" applyFill="1" applyBorder="1" applyAlignment="1">
      <alignment horizontal="center" vertical="center"/>
    </xf>
    <xf numFmtId="165" fontId="17" fillId="8" borderId="6" xfId="0" applyNumberFormat="1" applyFont="1" applyFill="1" applyBorder="1" applyAlignment="1">
      <alignment horizontal="center" vertical="center" wrapText="1"/>
    </xf>
    <xf numFmtId="166" fontId="11" fillId="7" borderId="4" xfId="0" applyNumberFormat="1" applyFont="1" applyFill="1" applyBorder="1" applyAlignment="1">
      <alignment horizontal="center" vertical="center"/>
    </xf>
    <xf numFmtId="0" fontId="11" fillId="0" borderId="12" xfId="0" applyFont="1" applyBorder="1" applyAlignment="1">
      <alignment vertical="top" wrapText="1"/>
    </xf>
    <xf numFmtId="0" fontId="11" fillId="0" borderId="12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2" fillId="0" borderId="12" xfId="0" applyFont="1" applyBorder="1"/>
    <xf numFmtId="0" fontId="11" fillId="0" borderId="12" xfId="0" applyFont="1" applyBorder="1" applyAlignment="1">
      <alignment vertical="center" wrapText="1"/>
    </xf>
    <xf numFmtId="165" fontId="18" fillId="4" borderId="12" xfId="0" applyNumberFormat="1" applyFont="1" applyFill="1" applyBorder="1" applyAlignment="1">
      <alignment horizontal="center" vertical="center" wrapText="1"/>
    </xf>
    <xf numFmtId="165" fontId="18" fillId="5" borderId="12" xfId="0" applyNumberFormat="1" applyFont="1" applyFill="1" applyBorder="1" applyAlignment="1">
      <alignment horizontal="center" vertical="center" wrapText="1"/>
    </xf>
    <xf numFmtId="165" fontId="1" fillId="7" borderId="12" xfId="0" applyNumberFormat="1" applyFont="1" applyFill="1" applyBorder="1" applyAlignment="1">
      <alignment horizontal="center" vertical="center"/>
    </xf>
    <xf numFmtId="165" fontId="18" fillId="0" borderId="12" xfId="0" applyNumberFormat="1" applyFont="1" applyBorder="1" applyAlignment="1">
      <alignment horizontal="center" vertical="center" wrapText="1"/>
    </xf>
    <xf numFmtId="0" fontId="12" fillId="0" borderId="14" xfId="0" applyFont="1" applyBorder="1"/>
    <xf numFmtId="0" fontId="11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center"/>
    </xf>
    <xf numFmtId="0" fontId="11" fillId="0" borderId="14" xfId="0" applyFont="1" applyBorder="1" applyAlignment="1">
      <alignment horizontal="right" vertical="center" wrapText="1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5" borderId="14" xfId="0" applyNumberFormat="1" applyFont="1" applyFill="1" applyBorder="1" applyAlignment="1">
      <alignment horizontal="center" vertical="center" wrapText="1"/>
    </xf>
    <xf numFmtId="165" fontId="1" fillId="7" borderId="14" xfId="0" applyNumberFormat="1" applyFont="1" applyFill="1" applyBorder="1" applyAlignment="1">
      <alignment horizontal="center" vertical="center"/>
    </xf>
    <xf numFmtId="165" fontId="18" fillId="0" borderId="14" xfId="0" applyNumberFormat="1" applyFont="1" applyBorder="1" applyAlignment="1">
      <alignment horizontal="center" vertical="center" wrapText="1"/>
    </xf>
    <xf numFmtId="0" fontId="12" fillId="0" borderId="13" xfId="0" applyFont="1" applyBorder="1"/>
    <xf numFmtId="0" fontId="11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1" fillId="0" borderId="13" xfId="0" applyFont="1" applyBorder="1" applyAlignment="1">
      <alignment horizontal="right" vertical="center" wrapText="1"/>
    </xf>
    <xf numFmtId="165" fontId="18" fillId="4" borderId="13" xfId="0" applyNumberFormat="1" applyFont="1" applyFill="1" applyBorder="1" applyAlignment="1">
      <alignment horizontal="center" vertical="center" wrapText="1"/>
    </xf>
    <xf numFmtId="165" fontId="18" fillId="5" borderId="13" xfId="0" applyNumberFormat="1" applyFont="1" applyFill="1" applyBorder="1" applyAlignment="1">
      <alignment horizontal="center" vertical="center" wrapText="1"/>
    </xf>
    <xf numFmtId="165" fontId="1" fillId="7" borderId="13" xfId="0" applyNumberFormat="1" applyFont="1" applyFill="1" applyBorder="1" applyAlignment="1">
      <alignment horizontal="center" vertical="center"/>
    </xf>
    <xf numFmtId="165" fontId="18" fillId="0" borderId="13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165" fontId="11" fillId="7" borderId="12" xfId="0" applyNumberFormat="1" applyFont="1" applyFill="1" applyBorder="1" applyAlignment="1">
      <alignment horizontal="center" vertical="center"/>
    </xf>
    <xf numFmtId="165" fontId="11" fillId="7" borderId="14" xfId="0" applyNumberFormat="1" applyFont="1" applyFill="1" applyBorder="1" applyAlignment="1">
      <alignment horizontal="center" vertical="center"/>
    </xf>
    <xf numFmtId="165" fontId="11" fillId="7" borderId="13" xfId="0" applyNumberFormat="1" applyFont="1" applyFill="1" applyBorder="1" applyAlignment="1">
      <alignment horizontal="center" vertical="center"/>
    </xf>
    <xf numFmtId="0" fontId="0" fillId="0" borderId="12" xfId="0" applyBorder="1"/>
    <xf numFmtId="0" fontId="11" fillId="0" borderId="12" xfId="0" applyFont="1" applyBorder="1"/>
    <xf numFmtId="0" fontId="12" fillId="0" borderId="12" xfId="0" applyFont="1" applyBorder="1" applyAlignment="1">
      <alignment vertical="center"/>
    </xf>
    <xf numFmtId="0" fontId="0" fillId="0" borderId="14" xfId="0" applyBorder="1"/>
    <xf numFmtId="0" fontId="12" fillId="0" borderId="14" xfId="0" applyFont="1" applyBorder="1" applyAlignment="1">
      <alignment vertical="center"/>
    </xf>
    <xf numFmtId="165" fontId="18" fillId="0" borderId="14" xfId="0" applyNumberFormat="1" applyFont="1" applyBorder="1" applyAlignment="1">
      <alignment horizontal="center" vertical="center"/>
    </xf>
    <xf numFmtId="0" fontId="0" fillId="0" borderId="13" xfId="0" applyBorder="1"/>
    <xf numFmtId="0" fontId="12" fillId="0" borderId="13" xfId="0" applyFont="1" applyBorder="1" applyAlignment="1">
      <alignment vertical="center"/>
    </xf>
    <xf numFmtId="165" fontId="18" fillId="0" borderId="13" xfId="0" applyNumberFormat="1" applyFont="1" applyBorder="1" applyAlignment="1">
      <alignment horizontal="center" vertical="center"/>
    </xf>
    <xf numFmtId="167" fontId="18" fillId="0" borderId="2" xfId="0" applyNumberFormat="1" applyFont="1" applyBorder="1" applyAlignment="1">
      <alignment horizontal="center" vertical="center"/>
    </xf>
    <xf numFmtId="168" fontId="18" fillId="4" borderId="4" xfId="0" applyNumberFormat="1" applyFont="1" applyFill="1" applyBorder="1" applyAlignment="1">
      <alignment horizontal="center" vertical="center"/>
    </xf>
    <xf numFmtId="168" fontId="18" fillId="5" borderId="4" xfId="0" applyNumberFormat="1" applyFont="1" applyFill="1" applyBorder="1" applyAlignment="1">
      <alignment horizontal="center" vertical="center" wrapText="1"/>
    </xf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9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10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11" borderId="11" xfId="0" applyFill="1" applyBorder="1"/>
    <xf numFmtId="0" fontId="0" fillId="12" borderId="11" xfId="0" applyFill="1" applyBorder="1"/>
    <xf numFmtId="164" fontId="10" fillId="0" borderId="2" xfId="0" applyNumberFormat="1" applyFont="1" applyBorder="1" applyAlignment="1">
      <alignment horizontal="center" vertical="center" wrapText="1"/>
    </xf>
    <xf numFmtId="0" fontId="0" fillId="0" borderId="4" xfId="0" applyBorder="1"/>
    <xf numFmtId="0" fontId="10" fillId="0" borderId="2" xfId="0" applyFont="1" applyBorder="1" applyAlignment="1">
      <alignment horizontal="center" vertical="center"/>
    </xf>
    <xf numFmtId="0" fontId="0" fillId="0" borderId="5" xfId="0" applyBorder="1"/>
    <xf numFmtId="0" fontId="22" fillId="0" borderId="0" xfId="0" applyFont="1"/>
    <xf numFmtId="0" fontId="22" fillId="0" borderId="0" xfId="0" applyFont="1" applyAlignment="1">
      <alignment vertical="center"/>
    </xf>
    <xf numFmtId="0" fontId="22" fillId="0" borderId="0" xfId="0" applyFont="1" applyAlignment="1">
      <alignment horizontal="right" vertical="center"/>
    </xf>
    <xf numFmtId="164" fontId="22" fillId="0" borderId="0" xfId="0" applyNumberFormat="1" applyFont="1"/>
    <xf numFmtId="0" fontId="22" fillId="2" borderId="0" xfId="0" applyFont="1" applyFill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41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69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/>
  <cols>
    <col min="2" max="2" width="154.7109375" bestFit="1" customWidth="1"/>
  </cols>
  <sheetData>
    <row r="1" spans="2:2">
      <c r="B1" s="23"/>
    </row>
    <row r="2" spans="2:2" ht="20.25" customHeight="1">
      <c r="B2" s="24" t="s">
        <v>0</v>
      </c>
    </row>
    <row r="3" spans="2:2">
      <c r="B3" s="23"/>
    </row>
    <row r="4" spans="2:2" ht="15.75" customHeight="1">
      <c r="B4" s="29" t="s">
        <v>1</v>
      </c>
    </row>
    <row r="5" spans="2:2" ht="15.75" customHeight="1">
      <c r="B5" s="29" t="s">
        <v>2</v>
      </c>
    </row>
    <row r="6" spans="2:2" ht="15.75" customHeight="1">
      <c r="B6" s="29"/>
    </row>
    <row r="7" spans="2:2" ht="15.75" customHeight="1">
      <c r="B7" s="29" t="s">
        <v>3</v>
      </c>
    </row>
    <row r="8" spans="2:2" ht="15.75" customHeight="1">
      <c r="B8" s="29"/>
    </row>
    <row r="9" spans="2:2" ht="30.75" customHeight="1">
      <c r="B9" s="30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68"/>
  <sheetViews>
    <sheetView showGridLines="0" tabSelected="1" zoomScale="70" zoomScaleNormal="70" workbookViewId="0">
      <selection activeCell="C75" sqref="C75"/>
    </sheetView>
  </sheetViews>
  <sheetFormatPr baseColWidth="10" defaultColWidth="9.140625" defaultRowHeight="15"/>
  <cols>
    <col min="1" max="1" width="24" customWidth="1"/>
    <col min="2" max="2" width="28.140625" customWidth="1"/>
    <col min="3" max="3" width="57" style="16" customWidth="1"/>
    <col min="4" max="4" width="14.28515625" style="12" customWidth="1"/>
    <col min="5" max="6" width="32.85546875" style="12" customWidth="1"/>
    <col min="7" max="7" width="34" style="12" customWidth="1"/>
    <col min="8" max="8" width="14.85546875" style="11" customWidth="1"/>
    <col min="9" max="10" width="9.140625" customWidth="1"/>
    <col min="11" max="11" width="56" bestFit="1" customWidth="1"/>
    <col min="12" max="12" width="7.7109375" bestFit="1" customWidth="1"/>
    <col min="13" max="13" width="11.42578125" bestFit="1" customWidth="1"/>
    <col min="14" max="29" width="9.140625" customWidth="1"/>
    <col min="30" max="30" width="9.140625" style="1" customWidth="1"/>
    <col min="31" max="16384" width="9.140625" style="1"/>
  </cols>
  <sheetData>
    <row r="1" spans="1:13">
      <c r="A1" s="59" t="s">
        <v>5</v>
      </c>
      <c r="B1" s="17"/>
    </row>
    <row r="3" spans="1:13">
      <c r="A3" s="32" t="s">
        <v>6</v>
      </c>
      <c r="B3" s="37"/>
      <c r="C3" s="32"/>
      <c r="D3" s="32"/>
      <c r="E3" s="32"/>
      <c r="F3" s="32"/>
      <c r="G3" s="32"/>
      <c r="H3" s="32"/>
      <c r="I3" s="2"/>
      <c r="J3" s="2"/>
      <c r="K3" s="13"/>
      <c r="L3" s="13"/>
      <c r="M3" s="13"/>
    </row>
    <row r="4" spans="1:13">
      <c r="A4" s="32"/>
      <c r="B4" s="32"/>
      <c r="C4" s="32"/>
      <c r="D4" s="35"/>
      <c r="E4" s="114" t="s">
        <v>7</v>
      </c>
      <c r="F4" s="115"/>
      <c r="G4" s="113"/>
      <c r="H4" s="32"/>
      <c r="I4" s="2"/>
      <c r="J4" s="2"/>
      <c r="K4" s="13"/>
      <c r="L4" s="13"/>
      <c r="M4" s="13"/>
    </row>
    <row r="5" spans="1:13" ht="25.5" customHeight="1">
      <c r="A5" s="26"/>
      <c r="B5" s="21"/>
      <c r="C5" s="21"/>
      <c r="D5" s="25" t="s">
        <v>8</v>
      </c>
      <c r="E5" s="44" t="s">
        <v>9</v>
      </c>
      <c r="F5" s="44" t="s">
        <v>10</v>
      </c>
      <c r="G5" s="34" t="s">
        <v>11</v>
      </c>
      <c r="H5" s="26"/>
      <c r="I5" s="2"/>
      <c r="J5" s="2"/>
      <c r="K5" s="7"/>
      <c r="L5" s="7"/>
      <c r="M5" s="4"/>
    </row>
    <row r="6" spans="1:13">
      <c r="A6" s="47" t="s">
        <v>12</v>
      </c>
      <c r="B6" s="48" t="s">
        <v>13</v>
      </c>
      <c r="C6" s="48"/>
      <c r="D6" s="49" t="s">
        <v>14</v>
      </c>
      <c r="E6" s="50">
        <v>96.572274129099995</v>
      </c>
      <c r="F6" s="54">
        <v>230.66472105400001</v>
      </c>
      <c r="G6" s="51">
        <f>E6+F6</f>
        <v>327.23699518310002</v>
      </c>
    </row>
    <row r="7" spans="1:13">
      <c r="A7" s="22"/>
      <c r="B7" s="40" t="s">
        <v>15</v>
      </c>
      <c r="C7" s="19"/>
      <c r="D7" s="39" t="s">
        <v>14</v>
      </c>
      <c r="E7" s="52">
        <v>96.572274129099995</v>
      </c>
      <c r="F7" s="55">
        <v>230.66472105400001</v>
      </c>
      <c r="G7" s="53">
        <f>E7+F7</f>
        <v>327.23699518310002</v>
      </c>
      <c r="H7" s="31"/>
      <c r="I7" s="2"/>
      <c r="J7" s="2"/>
      <c r="K7" s="7"/>
      <c r="L7" s="7"/>
      <c r="M7" s="4"/>
    </row>
    <row r="8" spans="1:13">
      <c r="A8" s="26"/>
      <c r="B8" s="20"/>
      <c r="C8" s="27"/>
      <c r="D8" s="28"/>
      <c r="E8" s="31"/>
      <c r="F8" s="31"/>
      <c r="G8" s="31"/>
      <c r="H8" s="31"/>
      <c r="I8" s="2"/>
      <c r="J8" s="2"/>
      <c r="K8" s="7"/>
      <c r="L8" s="7"/>
      <c r="M8" s="4"/>
    </row>
    <row r="9" spans="1:13" ht="35.1" customHeight="1">
      <c r="A9" s="26"/>
      <c r="B9" s="33"/>
      <c r="C9" s="36"/>
      <c r="D9" s="36"/>
      <c r="E9" s="112" t="s">
        <v>16</v>
      </c>
      <c r="F9" s="113"/>
      <c r="G9" s="38" t="s">
        <v>17</v>
      </c>
      <c r="H9" s="38" t="s">
        <v>18</v>
      </c>
      <c r="I9" s="2"/>
      <c r="J9" s="2"/>
      <c r="K9" s="7"/>
      <c r="L9" s="7"/>
      <c r="M9" s="4"/>
    </row>
    <row r="10" spans="1:13">
      <c r="A10" s="41" t="s">
        <v>19</v>
      </c>
      <c r="B10" s="18"/>
      <c r="C10" s="42" t="s">
        <v>20</v>
      </c>
      <c r="D10" s="43" t="s">
        <v>21</v>
      </c>
      <c r="E10" s="97">
        <v>20</v>
      </c>
      <c r="F10" s="98">
        <v>20</v>
      </c>
      <c r="G10" s="56" t="str">
        <f>"~ "&amp;TEXT((E10+F10),"#######")</f>
        <v>~ 40</v>
      </c>
      <c r="H10" s="96">
        <v>10000</v>
      </c>
      <c r="I10" s="2"/>
      <c r="J10" s="2"/>
      <c r="K10" s="3"/>
      <c r="L10" s="3"/>
      <c r="M10" s="6"/>
    </row>
    <row r="11" spans="1:13">
      <c r="A11" s="61" t="s">
        <v>22</v>
      </c>
      <c r="B11" s="57" t="s">
        <v>23</v>
      </c>
      <c r="C11" s="62" t="s">
        <v>24</v>
      </c>
      <c r="D11" s="58" t="s">
        <v>14</v>
      </c>
      <c r="E11" s="63">
        <v>0.40955840570000002</v>
      </c>
      <c r="F11" s="64">
        <v>0.39766796640000002</v>
      </c>
      <c r="G11" s="65">
        <f t="shared" ref="G11:G35" si="0">E11+F11</f>
        <v>0.80722637210000003</v>
      </c>
      <c r="H11" s="66">
        <v>144.58615627259999</v>
      </c>
      <c r="I11" s="2"/>
      <c r="J11" s="2"/>
      <c r="K11" s="8"/>
      <c r="L11" s="7"/>
      <c r="M11" s="9"/>
    </row>
    <row r="12" spans="1:13">
      <c r="A12" s="67"/>
      <c r="B12" s="68"/>
      <c r="C12" s="69" t="s">
        <v>25</v>
      </c>
      <c r="D12" s="70" t="s">
        <v>14</v>
      </c>
      <c r="E12" s="71">
        <v>0</v>
      </c>
      <c r="F12" s="72">
        <v>0</v>
      </c>
      <c r="G12" s="73">
        <f t="shared" si="0"/>
        <v>0</v>
      </c>
      <c r="H12" s="74">
        <v>41.122965207100002</v>
      </c>
      <c r="I12" s="2"/>
      <c r="J12" s="2"/>
      <c r="K12" s="2"/>
      <c r="L12" s="7"/>
      <c r="M12" s="10"/>
    </row>
    <row r="13" spans="1:13">
      <c r="A13" s="67"/>
      <c r="B13" s="68"/>
      <c r="C13" s="69" t="s">
        <v>26</v>
      </c>
      <c r="D13" s="70" t="s">
        <v>14</v>
      </c>
      <c r="E13" s="71">
        <v>0</v>
      </c>
      <c r="F13" s="72">
        <v>0</v>
      </c>
      <c r="G13" s="73">
        <f t="shared" si="0"/>
        <v>0</v>
      </c>
      <c r="H13" s="74">
        <v>1.9742685199999999E-2</v>
      </c>
      <c r="I13" s="2"/>
      <c r="J13" s="2"/>
      <c r="K13" s="2"/>
      <c r="L13" s="7"/>
      <c r="M13" s="10"/>
    </row>
    <row r="14" spans="1:13">
      <c r="A14" s="67"/>
      <c r="B14" s="68"/>
      <c r="C14" s="69" t="s">
        <v>27</v>
      </c>
      <c r="D14" s="70" t="s">
        <v>14</v>
      </c>
      <c r="E14" s="71">
        <v>0</v>
      </c>
      <c r="F14" s="72">
        <v>2.4407147759000001</v>
      </c>
      <c r="G14" s="73">
        <f t="shared" si="0"/>
        <v>2.4407147759000001</v>
      </c>
      <c r="H14" s="74">
        <v>31.4856003943</v>
      </c>
    </row>
    <row r="15" spans="1:13">
      <c r="A15" s="67"/>
      <c r="B15" s="68"/>
      <c r="C15" s="69" t="s">
        <v>28</v>
      </c>
      <c r="D15" s="70" t="s">
        <v>14</v>
      </c>
      <c r="E15" s="71">
        <v>0</v>
      </c>
      <c r="F15" s="72">
        <v>0</v>
      </c>
      <c r="G15" s="73">
        <f t="shared" si="0"/>
        <v>0</v>
      </c>
      <c r="H15" s="74">
        <v>0.8608501154</v>
      </c>
    </row>
    <row r="16" spans="1:13">
      <c r="A16" s="75"/>
      <c r="B16" s="76"/>
      <c r="C16" s="77" t="s">
        <v>29</v>
      </c>
      <c r="D16" s="78" t="s">
        <v>14</v>
      </c>
      <c r="E16" s="79">
        <v>0</v>
      </c>
      <c r="F16" s="80">
        <v>0</v>
      </c>
      <c r="G16" s="81">
        <f t="shared" si="0"/>
        <v>0</v>
      </c>
      <c r="H16" s="82">
        <v>0.1937888394</v>
      </c>
    </row>
    <row r="17" spans="1:8">
      <c r="A17" s="61"/>
      <c r="B17" s="57" t="s">
        <v>30</v>
      </c>
      <c r="C17" s="83" t="s">
        <v>31</v>
      </c>
      <c r="D17" s="58" t="s">
        <v>32</v>
      </c>
      <c r="E17" s="63">
        <v>0</v>
      </c>
      <c r="F17" s="64">
        <v>0</v>
      </c>
      <c r="G17" s="84">
        <f t="shared" si="0"/>
        <v>0</v>
      </c>
      <c r="H17" s="66">
        <v>21.3966059328</v>
      </c>
    </row>
    <row r="18" spans="1:8">
      <c r="A18" s="67"/>
      <c r="B18" s="68"/>
      <c r="C18" s="69" t="s">
        <v>33</v>
      </c>
      <c r="D18" s="70" t="s">
        <v>32</v>
      </c>
      <c r="E18" s="71">
        <v>0</v>
      </c>
      <c r="F18" s="72">
        <v>8.4115173099999996E-2</v>
      </c>
      <c r="G18" s="85">
        <f t="shared" si="0"/>
        <v>8.4115173099999996E-2</v>
      </c>
      <c r="H18" s="74">
        <v>25.389545018900002</v>
      </c>
    </row>
    <row r="19" spans="1:8">
      <c r="A19" s="67"/>
      <c r="B19" s="68"/>
      <c r="C19" s="69" t="s">
        <v>34</v>
      </c>
      <c r="D19" s="70" t="s">
        <v>32</v>
      </c>
      <c r="E19" s="71">
        <v>0</v>
      </c>
      <c r="F19" s="72">
        <v>0</v>
      </c>
      <c r="G19" s="85">
        <f t="shared" si="0"/>
        <v>0</v>
      </c>
      <c r="H19" s="74">
        <v>15.482509122</v>
      </c>
    </row>
    <row r="20" spans="1:8">
      <c r="A20" s="67"/>
      <c r="B20" s="68"/>
      <c r="C20" s="69" t="s">
        <v>35</v>
      </c>
      <c r="D20" s="70" t="s">
        <v>32</v>
      </c>
      <c r="E20" s="71">
        <v>0</v>
      </c>
      <c r="F20" s="72">
        <v>0.40993444890000003</v>
      </c>
      <c r="G20" s="85">
        <f t="shared" si="0"/>
        <v>0.40993444890000003</v>
      </c>
      <c r="H20" s="74">
        <v>93.825389355300004</v>
      </c>
    </row>
    <row r="21" spans="1:8">
      <c r="A21" s="75"/>
      <c r="B21" s="76"/>
      <c r="C21" s="77" t="s">
        <v>36</v>
      </c>
      <c r="D21" s="78" t="s">
        <v>32</v>
      </c>
      <c r="E21" s="79">
        <v>0.50743632220000001</v>
      </c>
      <c r="F21" s="80">
        <v>1.3935915247999999</v>
      </c>
      <c r="G21" s="86">
        <f t="shared" si="0"/>
        <v>1.9010278469999999</v>
      </c>
      <c r="H21" s="82">
        <v>144.30962423099999</v>
      </c>
    </row>
    <row r="22" spans="1:8">
      <c r="A22" s="61"/>
      <c r="B22" s="57" t="s">
        <v>37</v>
      </c>
      <c r="C22" s="83" t="s">
        <v>38</v>
      </c>
      <c r="D22" s="58" t="s">
        <v>14</v>
      </c>
      <c r="E22" s="63">
        <v>0</v>
      </c>
      <c r="F22" s="64">
        <v>0</v>
      </c>
      <c r="G22" s="84">
        <f t="shared" si="0"/>
        <v>0</v>
      </c>
      <c r="H22" s="66">
        <v>2.3909818132999998</v>
      </c>
    </row>
    <row r="23" spans="1:8">
      <c r="A23" s="67"/>
      <c r="B23" s="68"/>
      <c r="C23" s="69" t="s">
        <v>39</v>
      </c>
      <c r="D23" s="70" t="s">
        <v>14</v>
      </c>
      <c r="E23" s="71">
        <v>10.4007747089</v>
      </c>
      <c r="F23" s="72">
        <v>8.3669001296999994</v>
      </c>
      <c r="G23" s="85">
        <f t="shared" si="0"/>
        <v>18.767674838600001</v>
      </c>
      <c r="H23" s="74">
        <v>22.713401731099999</v>
      </c>
    </row>
    <row r="24" spans="1:8">
      <c r="A24" s="67"/>
      <c r="B24" s="68"/>
      <c r="C24" s="69" t="s">
        <v>40</v>
      </c>
      <c r="D24" s="70" t="s">
        <v>14</v>
      </c>
      <c r="E24" s="71">
        <v>0</v>
      </c>
      <c r="F24" s="72">
        <v>0</v>
      </c>
      <c r="G24" s="85">
        <f t="shared" si="0"/>
        <v>0</v>
      </c>
      <c r="H24" s="74">
        <v>8.5898965273000005</v>
      </c>
    </row>
    <row r="25" spans="1:8">
      <c r="A25" s="67"/>
      <c r="B25" s="68"/>
      <c r="C25" s="69" t="s">
        <v>41</v>
      </c>
      <c r="D25" s="70" t="s">
        <v>14</v>
      </c>
      <c r="E25" s="71">
        <v>0</v>
      </c>
      <c r="F25" s="72">
        <v>2.1312374739000002</v>
      </c>
      <c r="G25" s="85">
        <f t="shared" si="0"/>
        <v>2.1312374739000002</v>
      </c>
      <c r="H25" s="74">
        <v>28.331757784800001</v>
      </c>
    </row>
    <row r="26" spans="1:8">
      <c r="A26" s="67"/>
      <c r="B26" s="68"/>
      <c r="C26" s="69" t="s">
        <v>42</v>
      </c>
      <c r="D26" s="70" t="s">
        <v>32</v>
      </c>
      <c r="E26" s="71">
        <v>0</v>
      </c>
      <c r="F26" s="72">
        <v>1.47879464E-2</v>
      </c>
      <c r="G26" s="85">
        <f t="shared" si="0"/>
        <v>1.47879464E-2</v>
      </c>
      <c r="H26" s="74">
        <v>25.7566337451</v>
      </c>
    </row>
    <row r="27" spans="1:8">
      <c r="A27" s="75"/>
      <c r="B27" s="76"/>
      <c r="C27" s="77" t="s">
        <v>43</v>
      </c>
      <c r="D27" s="78" t="s">
        <v>32</v>
      </c>
      <c r="E27" s="79">
        <v>0.25051759089999998</v>
      </c>
      <c r="F27" s="80">
        <v>0.52420392709999997</v>
      </c>
      <c r="G27" s="86">
        <f t="shared" si="0"/>
        <v>0.774721518</v>
      </c>
      <c r="H27" s="82">
        <v>25.896736679499998</v>
      </c>
    </row>
    <row r="28" spans="1:8">
      <c r="A28" s="87"/>
      <c r="B28" s="88" t="s">
        <v>44</v>
      </c>
      <c r="C28" s="89" t="s">
        <v>45</v>
      </c>
      <c r="D28" s="58" t="s">
        <v>14</v>
      </c>
      <c r="E28" s="63">
        <v>68.535654198200007</v>
      </c>
      <c r="F28" s="64">
        <v>95.290088968700005</v>
      </c>
      <c r="G28" s="84">
        <f t="shared" si="0"/>
        <v>163.8257431669</v>
      </c>
      <c r="H28" s="66">
        <v>6786.0384062599996</v>
      </c>
    </row>
    <row r="29" spans="1:8">
      <c r="A29" s="90"/>
      <c r="B29" s="90"/>
      <c r="C29" s="91" t="s">
        <v>46</v>
      </c>
      <c r="D29" s="70" t="s">
        <v>14</v>
      </c>
      <c r="E29" s="71">
        <v>15.646137680800001</v>
      </c>
      <c r="F29" s="72">
        <v>102.659387643</v>
      </c>
      <c r="G29" s="85">
        <f t="shared" si="0"/>
        <v>118.3055253238</v>
      </c>
      <c r="H29" s="92">
        <v>807.99496226500003</v>
      </c>
    </row>
    <row r="30" spans="1:8">
      <c r="A30" s="90"/>
      <c r="B30" s="90"/>
      <c r="C30" s="91" t="s">
        <v>47</v>
      </c>
      <c r="D30" s="70" t="s">
        <v>14</v>
      </c>
      <c r="E30" s="71">
        <v>12.3904676105</v>
      </c>
      <c r="F30" s="72">
        <v>29.453269797200001</v>
      </c>
      <c r="G30" s="85">
        <f t="shared" si="0"/>
        <v>41.843737407700004</v>
      </c>
      <c r="H30" s="92">
        <v>1405.30788639</v>
      </c>
    </row>
    <row r="31" spans="1:8">
      <c r="A31" s="90"/>
      <c r="B31" s="90"/>
      <c r="C31" s="91" t="s">
        <v>48</v>
      </c>
      <c r="D31" s="70" t="s">
        <v>14</v>
      </c>
      <c r="E31" s="71">
        <v>0</v>
      </c>
      <c r="F31" s="72">
        <v>0.28567305440000001</v>
      </c>
      <c r="G31" s="85">
        <f t="shared" si="0"/>
        <v>0.28567305440000001</v>
      </c>
      <c r="H31" s="74">
        <v>243.46535226399999</v>
      </c>
    </row>
    <row r="32" spans="1:8">
      <c r="A32" s="90"/>
      <c r="B32" s="90"/>
      <c r="C32" s="91" t="s">
        <v>49</v>
      </c>
      <c r="D32" s="70" t="s">
        <v>14</v>
      </c>
      <c r="E32" s="71">
        <v>0</v>
      </c>
      <c r="F32" s="72">
        <v>0</v>
      </c>
      <c r="G32" s="85">
        <f t="shared" si="0"/>
        <v>0</v>
      </c>
      <c r="H32" s="92">
        <v>25.295303070799999</v>
      </c>
    </row>
    <row r="33" spans="1:8">
      <c r="A33" s="90"/>
      <c r="B33" s="90"/>
      <c r="C33" s="91" t="s">
        <v>50</v>
      </c>
      <c r="D33" s="70" t="s">
        <v>14</v>
      </c>
      <c r="E33" s="71">
        <v>0</v>
      </c>
      <c r="F33" s="72">
        <v>2.9761635729</v>
      </c>
      <c r="G33" s="85">
        <f t="shared" si="0"/>
        <v>2.9761635729</v>
      </c>
      <c r="H33" s="92">
        <v>922.32089242899997</v>
      </c>
    </row>
    <row r="34" spans="1:8">
      <c r="A34" s="90"/>
      <c r="B34" s="90"/>
      <c r="C34" s="91" t="s">
        <v>51</v>
      </c>
      <c r="D34" s="70" t="s">
        <v>14</v>
      </c>
      <c r="E34" s="71">
        <v>0</v>
      </c>
      <c r="F34" s="72">
        <v>0</v>
      </c>
      <c r="G34" s="85">
        <f t="shared" si="0"/>
        <v>0</v>
      </c>
      <c r="H34" s="92">
        <v>128.475905463</v>
      </c>
    </row>
    <row r="35" spans="1:8">
      <c r="A35" s="93"/>
      <c r="B35" s="93"/>
      <c r="C35" s="94" t="s">
        <v>52</v>
      </c>
      <c r="D35" s="78" t="s">
        <v>14</v>
      </c>
      <c r="E35" s="79">
        <v>0</v>
      </c>
      <c r="F35" s="80">
        <v>0</v>
      </c>
      <c r="G35" s="86">
        <f t="shared" si="0"/>
        <v>0</v>
      </c>
      <c r="H35" s="95">
        <v>6.3162795989999996</v>
      </c>
    </row>
    <row r="36" spans="1:8">
      <c r="B36" s="5"/>
      <c r="C36" s="14"/>
      <c r="D36" s="7"/>
      <c r="E36" s="7"/>
      <c r="F36" s="7"/>
      <c r="G36" s="7"/>
      <c r="H36" s="10"/>
    </row>
    <row r="37" spans="1:8">
      <c r="A37" s="46" t="s">
        <v>53</v>
      </c>
      <c r="B37" s="5"/>
      <c r="C37" s="14"/>
      <c r="D37" s="7"/>
      <c r="E37" s="7"/>
      <c r="F37" s="7"/>
      <c r="G37" s="7"/>
      <c r="H37" s="10"/>
    </row>
    <row r="38" spans="1:8">
      <c r="A38" s="46" t="s">
        <v>54</v>
      </c>
      <c r="B38" s="5"/>
      <c r="C38" s="14"/>
      <c r="D38" s="7"/>
      <c r="E38" s="7"/>
      <c r="F38" s="7"/>
      <c r="G38" s="7"/>
    </row>
    <row r="39" spans="1:8">
      <c r="B39" s="5"/>
      <c r="C39" s="14"/>
      <c r="D39" s="7"/>
      <c r="E39" s="7"/>
      <c r="F39" s="7"/>
      <c r="G39" s="7"/>
    </row>
    <row r="40" spans="1:8">
      <c r="A40" s="99" t="s">
        <v>55</v>
      </c>
      <c r="B40" s="5"/>
      <c r="C40" s="14"/>
      <c r="D40" s="7"/>
      <c r="E40" s="7"/>
      <c r="F40" s="7"/>
      <c r="G40" s="7"/>
    </row>
    <row r="41" spans="1:8">
      <c r="A41" s="46" t="s">
        <v>56</v>
      </c>
      <c r="B41" s="5"/>
      <c r="C41" s="14"/>
      <c r="D41" s="7"/>
      <c r="E41" s="101" t="s">
        <v>57</v>
      </c>
      <c r="F41" s="7"/>
      <c r="G41" s="7"/>
    </row>
    <row r="42" spans="1:8">
      <c r="A42" s="100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42" s="5"/>
      <c r="C42" s="14"/>
      <c r="D42" s="7"/>
      <c r="E42" s="7"/>
      <c r="F42" s="7"/>
      <c r="G42" s="7"/>
    </row>
    <row r="43" spans="1:8">
      <c r="A43" s="46" t="str">
        <f>CONCATENATE(CHAR(169)," European Union / Copernicus Emergency Management Service")</f>
        <v>© European Union / Copernicus Emergency Management Service</v>
      </c>
      <c r="B43" s="5"/>
      <c r="C43" s="14"/>
      <c r="D43" s="7"/>
      <c r="E43" s="7"/>
      <c r="F43" s="7"/>
      <c r="G43" s="7"/>
    </row>
    <row r="44" spans="1:8">
      <c r="B44" s="5"/>
      <c r="C44" s="14"/>
      <c r="D44" s="7"/>
      <c r="E44" s="7"/>
      <c r="F44" s="7"/>
      <c r="G44" s="7"/>
    </row>
    <row r="45" spans="1:8">
      <c r="B45" s="5"/>
      <c r="C45" s="14"/>
      <c r="D45" s="7"/>
      <c r="E45" s="7"/>
      <c r="F45" s="7"/>
      <c r="G45" s="7"/>
    </row>
    <row r="46" spans="1:8">
      <c r="A46" s="99" t="s">
        <v>58</v>
      </c>
      <c r="B46" s="5"/>
      <c r="C46" s="14"/>
      <c r="D46" s="7"/>
      <c r="E46" s="7"/>
      <c r="F46" s="7"/>
      <c r="G46" s="7"/>
    </row>
    <row r="47" spans="1:8">
      <c r="A47" s="46" t="s">
        <v>59</v>
      </c>
      <c r="B47" s="5"/>
      <c r="C47" s="15"/>
      <c r="D47" s="7"/>
      <c r="E47" s="7"/>
      <c r="F47" s="7"/>
      <c r="G47" s="7"/>
    </row>
    <row r="48" spans="1:8">
      <c r="A48" s="46" t="s">
        <v>60</v>
      </c>
      <c r="B48" s="5"/>
      <c r="C48" s="15"/>
      <c r="D48" s="7"/>
      <c r="E48" s="7"/>
      <c r="F48" s="7"/>
      <c r="G48" s="7"/>
    </row>
    <row r="49" spans="1:7">
      <c r="A49" s="46" t="s">
        <v>61</v>
      </c>
      <c r="B49" s="5"/>
      <c r="C49" s="15"/>
      <c r="D49" s="7"/>
      <c r="E49" s="7"/>
      <c r="F49" s="7"/>
      <c r="G49" s="7"/>
    </row>
    <row r="50" spans="1:7">
      <c r="A50" s="46" t="s">
        <v>62</v>
      </c>
      <c r="B50" s="5"/>
      <c r="C50" s="15"/>
      <c r="D50" s="7"/>
      <c r="E50" s="7"/>
      <c r="F50" s="7"/>
      <c r="G50" s="7"/>
    </row>
    <row r="51" spans="1:7">
      <c r="B51" s="5"/>
      <c r="C51" s="15"/>
      <c r="D51" s="7"/>
      <c r="E51" s="7"/>
      <c r="F51" s="7"/>
      <c r="G51" s="7"/>
    </row>
    <row r="52" spans="1:7">
      <c r="B52" s="5"/>
      <c r="C52" s="15"/>
      <c r="D52" s="7"/>
      <c r="E52" s="7"/>
      <c r="F52" s="7"/>
      <c r="G52" s="7"/>
    </row>
    <row r="53" spans="1:7">
      <c r="A53" s="99" t="s">
        <v>63</v>
      </c>
      <c r="B53" s="5"/>
      <c r="C53" s="15"/>
      <c r="D53" s="7"/>
      <c r="E53" s="7"/>
      <c r="F53" s="7"/>
      <c r="G53" s="7"/>
    </row>
    <row r="54" spans="1:7">
      <c r="A54" s="46" t="s">
        <v>64</v>
      </c>
      <c r="B54" s="5"/>
      <c r="C54" s="15"/>
      <c r="D54" s="7"/>
      <c r="E54" s="7"/>
      <c r="F54" s="7"/>
      <c r="G54" s="7"/>
    </row>
    <row r="55" spans="1:7">
      <c r="A55" s="46" t="s">
        <v>65</v>
      </c>
      <c r="B55" s="5"/>
      <c r="C55" s="15"/>
      <c r="D55" s="7"/>
      <c r="E55" s="7"/>
      <c r="F55" s="7"/>
      <c r="G55" s="7"/>
    </row>
    <row r="56" spans="1:7">
      <c r="B56" s="5"/>
      <c r="C56" s="15"/>
      <c r="D56" s="7"/>
      <c r="E56" s="7"/>
      <c r="F56" s="7"/>
      <c r="G56" s="7"/>
    </row>
    <row r="57" spans="1:7">
      <c r="B57" s="5"/>
      <c r="C57" s="15"/>
      <c r="D57" s="7"/>
      <c r="E57" s="7"/>
      <c r="F57" s="7"/>
      <c r="G57" s="7"/>
    </row>
    <row r="58" spans="1:7">
      <c r="A58" s="99" t="s">
        <v>66</v>
      </c>
      <c r="B58" s="5"/>
      <c r="C58" s="15"/>
      <c r="D58" s="7"/>
      <c r="E58" s="7"/>
      <c r="F58" s="7"/>
      <c r="G58" s="7"/>
    </row>
    <row r="59" spans="1:7">
      <c r="A59" s="46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</row>
    <row r="60" spans="1:7">
      <c r="A60" s="46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61" spans="1:7">
      <c r="A61" s="46" t="str">
        <f>CONCATENATE("Corine Land Cover (CLC) 2018.")</f>
        <v>Corine Land Cover (CLC) 2018.</v>
      </c>
    </row>
    <row r="63" spans="1:7">
      <c r="A63" s="46" t="s">
        <v>67</v>
      </c>
    </row>
    <row r="64" spans="1:7">
      <c r="A64" s="46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66" spans="1:29">
      <c r="A66" s="46" t="s">
        <v>68</v>
      </c>
    </row>
    <row r="67" spans="1:29" s="120" customFormat="1">
      <c r="A67" s="46" t="s">
        <v>69</v>
      </c>
      <c r="B67" s="116"/>
      <c r="C67" s="117"/>
      <c r="D67" s="118"/>
      <c r="E67" s="118"/>
      <c r="F67" s="118"/>
      <c r="G67" s="118"/>
      <c r="H67" s="119"/>
      <c r="I67" s="116"/>
      <c r="J67" s="116"/>
      <c r="K67" s="116"/>
      <c r="L67" s="116"/>
      <c r="M67" s="116"/>
      <c r="N67" s="116"/>
      <c r="O67" s="116"/>
      <c r="P67" s="116"/>
      <c r="Q67" s="116"/>
      <c r="R67" s="116"/>
      <c r="S67" s="116"/>
      <c r="T67" s="116"/>
      <c r="U67" s="116"/>
      <c r="V67" s="116"/>
      <c r="W67" s="116"/>
      <c r="X67" s="116"/>
      <c r="Y67" s="116"/>
      <c r="Z67" s="116"/>
      <c r="AA67" s="116"/>
      <c r="AB67" s="116"/>
      <c r="AC67" s="116"/>
    </row>
    <row r="68" spans="1:29" s="120" customFormat="1">
      <c r="A68" s="46" t="s">
        <v>70</v>
      </c>
      <c r="B68" s="116"/>
      <c r="C68" s="117"/>
      <c r="D68" s="118"/>
      <c r="E68" s="118"/>
      <c r="F68" s="118"/>
      <c r="G68" s="118"/>
      <c r="H68" s="119"/>
      <c r="I68" s="116"/>
      <c r="J68" s="116"/>
      <c r="K68" s="116"/>
      <c r="L68" s="116"/>
      <c r="M68" s="116"/>
      <c r="N68" s="116"/>
      <c r="O68" s="116"/>
      <c r="P68" s="116"/>
      <c r="Q68" s="116"/>
      <c r="R68" s="116"/>
      <c r="S68" s="116"/>
      <c r="T68" s="116"/>
      <c r="U68" s="116"/>
      <c r="V68" s="116"/>
      <c r="W68" s="116"/>
      <c r="X68" s="116"/>
      <c r="Y68" s="116"/>
      <c r="Z68" s="116"/>
      <c r="AA68" s="116"/>
      <c r="AB68" s="116"/>
      <c r="AC68" s="116"/>
    </row>
  </sheetData>
  <mergeCells count="2">
    <mergeCell ref="E9:F9"/>
    <mergeCell ref="E4:G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"/>
  <sheetViews>
    <sheetView workbookViewId="0"/>
  </sheetViews>
  <sheetFormatPr baseColWidth="10" defaultColWidth="9.140625" defaultRowHeight="15"/>
  <cols>
    <col min="1" max="12" width="17" customWidth="1"/>
  </cols>
  <sheetData>
    <row r="1" spans="1:12">
      <c r="A1" t="s">
        <v>71</v>
      </c>
    </row>
    <row r="3" spans="1:12" ht="38.25">
      <c r="A3" s="102" t="s">
        <v>72</v>
      </c>
      <c r="B3" s="102" t="s">
        <v>73</v>
      </c>
      <c r="C3" s="102" t="s">
        <v>74</v>
      </c>
      <c r="D3" s="102" t="s">
        <v>75</v>
      </c>
      <c r="E3" s="102" t="s">
        <v>76</v>
      </c>
      <c r="F3" s="102" t="s">
        <v>77</v>
      </c>
      <c r="G3" s="102" t="s">
        <v>78</v>
      </c>
      <c r="H3" s="102" t="s">
        <v>79</v>
      </c>
      <c r="I3" s="102" t="s">
        <v>80</v>
      </c>
      <c r="J3" s="102" t="s">
        <v>81</v>
      </c>
      <c r="K3" s="102" t="s">
        <v>82</v>
      </c>
      <c r="L3" s="102" t="s">
        <v>83</v>
      </c>
    </row>
    <row r="4" spans="1:12" ht="78.75">
      <c r="A4" s="103" t="s">
        <v>84</v>
      </c>
      <c r="B4" s="104" t="s">
        <v>85</v>
      </c>
      <c r="C4" s="104" t="s">
        <v>86</v>
      </c>
      <c r="D4" s="104" t="s">
        <v>87</v>
      </c>
      <c r="E4" s="104" t="s">
        <v>88</v>
      </c>
      <c r="F4" s="104" t="s">
        <v>89</v>
      </c>
      <c r="G4" s="104" t="s">
        <v>90</v>
      </c>
      <c r="H4" s="104" t="str">
        <f>HYPERLINK("https://www.worldpop.org", "WorldPop (www.worldpop.org)")</f>
        <v>WorldPop (www.worldpop.org)</v>
      </c>
      <c r="I4" s="104" t="s">
        <v>91</v>
      </c>
      <c r="J4" s="104" t="s">
        <v>91</v>
      </c>
      <c r="K4" s="104" t="s">
        <v>91</v>
      </c>
      <c r="L4" s="104" t="s">
        <v>92</v>
      </c>
    </row>
    <row r="5" spans="1:12">
      <c r="A5" s="105" t="s">
        <v>18</v>
      </c>
      <c r="B5" s="106">
        <v>10456</v>
      </c>
      <c r="C5" s="107">
        <v>14093</v>
      </c>
      <c r="D5" s="107">
        <v>9361</v>
      </c>
      <c r="E5" s="107">
        <v>15342</v>
      </c>
      <c r="F5" s="107">
        <v>5486</v>
      </c>
      <c r="G5" s="107">
        <v>11627</v>
      </c>
      <c r="H5" s="107">
        <v>11659</v>
      </c>
      <c r="I5" s="108">
        <v>11146</v>
      </c>
      <c r="J5" s="108">
        <v>2988</v>
      </c>
      <c r="K5" s="109">
        <v>26.8</v>
      </c>
      <c r="L5" s="110" t="s">
        <v>93</v>
      </c>
    </row>
    <row r="6" spans="1:12">
      <c r="A6" s="105" t="s">
        <v>94</v>
      </c>
      <c r="B6" s="106">
        <v>25</v>
      </c>
      <c r="C6" s="107">
        <v>0</v>
      </c>
      <c r="D6" s="107">
        <v>124</v>
      </c>
      <c r="E6" s="107">
        <v>4</v>
      </c>
      <c r="F6" s="107">
        <v>7</v>
      </c>
      <c r="G6" s="107">
        <v>14</v>
      </c>
      <c r="H6" s="107">
        <v>60</v>
      </c>
      <c r="I6" s="108">
        <v>33</v>
      </c>
      <c r="J6" s="108">
        <v>41</v>
      </c>
      <c r="K6" s="109">
        <v>124.1</v>
      </c>
      <c r="L6" s="111" t="s">
        <v>95</v>
      </c>
    </row>
    <row r="7" spans="1:12">
      <c r="A7" s="105" t="s">
        <v>96</v>
      </c>
      <c r="B7" s="106">
        <v>22</v>
      </c>
      <c r="C7" s="107">
        <v>0</v>
      </c>
      <c r="D7" s="107">
        <v>58</v>
      </c>
      <c r="E7" s="107">
        <v>24</v>
      </c>
      <c r="F7" s="107">
        <v>2</v>
      </c>
      <c r="G7" s="107">
        <v>35</v>
      </c>
      <c r="H7" s="107">
        <v>176</v>
      </c>
      <c r="I7" s="108">
        <v>45</v>
      </c>
      <c r="J7" s="108">
        <v>56</v>
      </c>
      <c r="K7" s="109">
        <v>124.6</v>
      </c>
      <c r="L7" s="111" t="s">
        <v>95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baseColWidth="10" defaultColWidth="9.140625" defaultRowHeight="15"/>
  <cols>
    <col min="1" max="1" width="10" customWidth="1"/>
    <col min="2" max="5" width="30" customWidth="1"/>
    <col min="6" max="7" width="10" customWidth="1"/>
  </cols>
  <sheetData>
    <row r="1" spans="1:8">
      <c r="A1" s="60" t="s">
        <v>5</v>
      </c>
    </row>
    <row r="2" spans="1:8">
      <c r="A2" s="60" t="s">
        <v>97</v>
      </c>
    </row>
    <row r="4" spans="1:8">
      <c r="A4" s="45" t="s">
        <v>98</v>
      </c>
      <c r="B4" s="45" t="s">
        <v>99</v>
      </c>
      <c r="C4" s="45" t="s">
        <v>100</v>
      </c>
      <c r="D4" s="45" t="s">
        <v>101</v>
      </c>
      <c r="E4" s="45" t="s">
        <v>102</v>
      </c>
      <c r="F4" s="45" t="s">
        <v>103</v>
      </c>
      <c r="G4" s="45" t="s">
        <v>104</v>
      </c>
      <c r="H4" s="45" t="s">
        <v>105</v>
      </c>
    </row>
    <row r="6" spans="1:8">
      <c r="A6" s="46">
        <v>0</v>
      </c>
      <c r="B6" s="46" t="s">
        <v>106</v>
      </c>
      <c r="C6" s="46" t="s">
        <v>107</v>
      </c>
      <c r="D6" s="46" t="s">
        <v>108</v>
      </c>
      <c r="E6" s="46" t="s">
        <v>13</v>
      </c>
      <c r="F6" s="46">
        <v>5</v>
      </c>
      <c r="G6" s="46">
        <v>49</v>
      </c>
      <c r="H6" s="46">
        <v>96.572274129099995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/>
  </sheetViews>
  <sheetFormatPr baseColWidth="10" defaultColWidth="9.140625" defaultRowHeight="15"/>
  <cols>
    <col min="1" max="1" width="10" customWidth="1"/>
    <col min="2" max="5" width="30" customWidth="1"/>
    <col min="6" max="7" width="10" customWidth="1"/>
  </cols>
  <sheetData>
    <row r="1" spans="1:8">
      <c r="A1" s="60" t="s">
        <v>5</v>
      </c>
    </row>
    <row r="2" spans="1:8">
      <c r="A2" s="60" t="s">
        <v>109</v>
      </c>
    </row>
    <row r="4" spans="1:8">
      <c r="A4" s="45" t="s">
        <v>98</v>
      </c>
      <c r="B4" s="45" t="s">
        <v>99</v>
      </c>
      <c r="C4" s="45" t="s">
        <v>100</v>
      </c>
      <c r="D4" s="45" t="s">
        <v>101</v>
      </c>
      <c r="E4" s="45" t="s">
        <v>102</v>
      </c>
      <c r="F4" s="45" t="s">
        <v>103</v>
      </c>
      <c r="G4" s="45" t="s">
        <v>104</v>
      </c>
      <c r="H4" s="45" t="s">
        <v>105</v>
      </c>
    </row>
    <row r="6" spans="1:8">
      <c r="A6" s="46">
        <v>0</v>
      </c>
      <c r="B6" s="46" t="s">
        <v>106</v>
      </c>
      <c r="C6" s="46" t="s">
        <v>107</v>
      </c>
      <c r="D6" s="46" t="s">
        <v>110</v>
      </c>
      <c r="E6" s="46" t="s">
        <v>13</v>
      </c>
      <c r="F6" s="46">
        <v>997</v>
      </c>
      <c r="G6" s="46">
        <v>340</v>
      </c>
      <c r="H6" s="46">
        <v>230.66472105400001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3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111</v>
      </c>
    </row>
    <row r="4" spans="1:12">
      <c r="A4" s="45" t="s">
        <v>98</v>
      </c>
      <c r="B4" s="45" t="s">
        <v>112</v>
      </c>
      <c r="C4" s="45" t="s">
        <v>113</v>
      </c>
      <c r="D4" s="45" t="s">
        <v>114</v>
      </c>
      <c r="E4" s="45" t="s">
        <v>115</v>
      </c>
      <c r="F4" s="45" t="s">
        <v>116</v>
      </c>
      <c r="G4" s="45" t="s">
        <v>102</v>
      </c>
      <c r="H4" s="45" t="s">
        <v>103</v>
      </c>
      <c r="I4" s="45" t="s">
        <v>117</v>
      </c>
      <c r="J4" s="45" t="s">
        <v>118</v>
      </c>
      <c r="K4" s="45" t="s">
        <v>104</v>
      </c>
      <c r="L4" s="45" t="s">
        <v>105</v>
      </c>
    </row>
    <row r="6" spans="1:12">
      <c r="A6" s="46">
        <v>0</v>
      </c>
      <c r="B6" s="46">
        <v>12</v>
      </c>
      <c r="C6" s="46" t="s">
        <v>119</v>
      </c>
      <c r="D6" s="46">
        <v>1251</v>
      </c>
      <c r="E6" s="46" t="s">
        <v>25</v>
      </c>
      <c r="F6" s="46" t="s">
        <v>120</v>
      </c>
      <c r="G6" s="46" t="s">
        <v>121</v>
      </c>
      <c r="H6" s="46">
        <v>997</v>
      </c>
      <c r="I6" s="46">
        <v>992</v>
      </c>
      <c r="J6" s="46" t="s">
        <v>122</v>
      </c>
      <c r="K6" s="46">
        <v>37</v>
      </c>
      <c r="L6" s="46">
        <v>17.555909535200001</v>
      </c>
    </row>
    <row r="7" spans="1:12">
      <c r="A7" s="46">
        <v>1</v>
      </c>
      <c r="B7" s="46">
        <v>12</v>
      </c>
      <c r="C7" s="46" t="s">
        <v>119</v>
      </c>
      <c r="D7" s="46">
        <v>1265</v>
      </c>
      <c r="E7" s="46" t="s">
        <v>27</v>
      </c>
      <c r="F7" s="46" t="s">
        <v>120</v>
      </c>
      <c r="G7" s="46" t="s">
        <v>121</v>
      </c>
      <c r="H7" s="46">
        <v>997</v>
      </c>
      <c r="I7" s="46">
        <v>992</v>
      </c>
      <c r="J7" s="46" t="s">
        <v>122</v>
      </c>
      <c r="K7" s="46">
        <v>30</v>
      </c>
      <c r="L7" s="46">
        <v>31.4856003943</v>
      </c>
    </row>
    <row r="8" spans="1:12">
      <c r="A8" s="46">
        <v>2</v>
      </c>
      <c r="B8" s="46">
        <v>11</v>
      </c>
      <c r="C8" s="46" t="s">
        <v>24</v>
      </c>
      <c r="D8" s="46">
        <v>997</v>
      </c>
      <c r="E8" s="46" t="s">
        <v>122</v>
      </c>
      <c r="F8" s="46" t="s">
        <v>120</v>
      </c>
      <c r="G8" s="46" t="s">
        <v>121</v>
      </c>
      <c r="H8" s="46">
        <v>997</v>
      </c>
      <c r="I8" s="46">
        <v>992</v>
      </c>
      <c r="J8" s="46" t="s">
        <v>122</v>
      </c>
      <c r="K8" s="46">
        <v>37</v>
      </c>
      <c r="L8" s="46">
        <v>13.2510566866</v>
      </c>
    </row>
    <row r="9" spans="1:12">
      <c r="A9" s="46">
        <v>3</v>
      </c>
      <c r="B9" s="46">
        <v>12</v>
      </c>
      <c r="C9" s="46" t="s">
        <v>119</v>
      </c>
      <c r="D9" s="46">
        <v>1251</v>
      </c>
      <c r="E9" s="46" t="s">
        <v>25</v>
      </c>
      <c r="F9" s="46" t="s">
        <v>120</v>
      </c>
      <c r="G9" s="46" t="s">
        <v>121</v>
      </c>
      <c r="H9" s="46">
        <v>997</v>
      </c>
      <c r="I9" s="46">
        <v>994</v>
      </c>
      <c r="J9" s="46" t="s">
        <v>122</v>
      </c>
      <c r="K9" s="46">
        <v>34</v>
      </c>
      <c r="L9" s="46">
        <v>23.5670556719</v>
      </c>
    </row>
    <row r="10" spans="1:12">
      <c r="A10" s="46">
        <v>4</v>
      </c>
      <c r="B10" s="46">
        <v>12</v>
      </c>
      <c r="C10" s="46" t="s">
        <v>119</v>
      </c>
      <c r="D10" s="46">
        <v>1263</v>
      </c>
      <c r="E10" s="46" t="s">
        <v>26</v>
      </c>
      <c r="F10" s="46" t="s">
        <v>120</v>
      </c>
      <c r="G10" s="46" t="s">
        <v>121</v>
      </c>
      <c r="H10" s="46">
        <v>997</v>
      </c>
      <c r="I10" s="46">
        <v>994</v>
      </c>
      <c r="J10" s="46" t="s">
        <v>122</v>
      </c>
      <c r="K10" s="46">
        <v>1</v>
      </c>
      <c r="L10" s="46">
        <v>1.9742685199999999E-2</v>
      </c>
    </row>
    <row r="11" spans="1:12">
      <c r="A11" s="46">
        <v>5</v>
      </c>
      <c r="B11" s="46">
        <v>12</v>
      </c>
      <c r="C11" s="46" t="s">
        <v>119</v>
      </c>
      <c r="D11" s="46">
        <v>1264</v>
      </c>
      <c r="E11" s="46" t="s">
        <v>28</v>
      </c>
      <c r="F11" s="46" t="s">
        <v>120</v>
      </c>
      <c r="G11" s="46" t="s">
        <v>121</v>
      </c>
      <c r="H11" s="46">
        <v>997</v>
      </c>
      <c r="I11" s="46">
        <v>994</v>
      </c>
      <c r="J11" s="46" t="s">
        <v>122</v>
      </c>
      <c r="K11" s="46">
        <v>2</v>
      </c>
      <c r="L11" s="46">
        <v>0.8608501154</v>
      </c>
    </row>
    <row r="12" spans="1:12">
      <c r="A12" s="46">
        <v>6</v>
      </c>
      <c r="B12" s="46">
        <v>12</v>
      </c>
      <c r="C12" s="46" t="s">
        <v>119</v>
      </c>
      <c r="D12" s="46">
        <v>1280</v>
      </c>
      <c r="E12" s="46" t="s">
        <v>29</v>
      </c>
      <c r="F12" s="46" t="s">
        <v>120</v>
      </c>
      <c r="G12" s="46" t="s">
        <v>121</v>
      </c>
      <c r="H12" s="46">
        <v>997</v>
      </c>
      <c r="I12" s="46">
        <v>994</v>
      </c>
      <c r="J12" s="46" t="s">
        <v>122</v>
      </c>
      <c r="K12" s="46">
        <v>1</v>
      </c>
      <c r="L12" s="46">
        <v>0.1937888394</v>
      </c>
    </row>
    <row r="13" spans="1:12">
      <c r="A13" s="46">
        <v>7</v>
      </c>
      <c r="B13" s="46">
        <v>11</v>
      </c>
      <c r="C13" s="46" t="s">
        <v>24</v>
      </c>
      <c r="D13" s="46">
        <v>997</v>
      </c>
      <c r="E13" s="46" t="s">
        <v>122</v>
      </c>
      <c r="F13" s="46" t="s">
        <v>120</v>
      </c>
      <c r="G13" s="46" t="s">
        <v>121</v>
      </c>
      <c r="H13" s="46">
        <v>997</v>
      </c>
      <c r="I13" s="46">
        <v>994</v>
      </c>
      <c r="J13" s="46" t="s">
        <v>122</v>
      </c>
      <c r="K13" s="46">
        <v>467</v>
      </c>
      <c r="L13" s="46">
        <v>131.33509958600001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123</v>
      </c>
    </row>
    <row r="4" spans="1:12">
      <c r="A4" s="45" t="s">
        <v>98</v>
      </c>
      <c r="B4" s="45" t="s">
        <v>112</v>
      </c>
      <c r="C4" s="45" t="s">
        <v>113</v>
      </c>
      <c r="D4" s="45" t="s">
        <v>114</v>
      </c>
      <c r="E4" s="45" t="s">
        <v>115</v>
      </c>
      <c r="F4" s="45" t="s">
        <v>116</v>
      </c>
      <c r="G4" s="45" t="s">
        <v>102</v>
      </c>
      <c r="H4" s="45" t="s">
        <v>103</v>
      </c>
      <c r="I4" s="45" t="s">
        <v>117</v>
      </c>
      <c r="J4" s="45" t="s">
        <v>118</v>
      </c>
      <c r="K4" s="45" t="s">
        <v>104</v>
      </c>
      <c r="L4" s="45" t="s">
        <v>105</v>
      </c>
    </row>
    <row r="6" spans="1:12">
      <c r="A6" s="46">
        <v>0</v>
      </c>
      <c r="B6" s="46">
        <v>11</v>
      </c>
      <c r="C6" s="46" t="s">
        <v>24</v>
      </c>
      <c r="D6" s="46">
        <v>997</v>
      </c>
      <c r="E6" s="46" t="s">
        <v>122</v>
      </c>
      <c r="F6" s="46" t="s">
        <v>120</v>
      </c>
      <c r="G6" s="46" t="s">
        <v>121</v>
      </c>
      <c r="H6" s="46">
        <v>997</v>
      </c>
      <c r="I6" s="46">
        <v>994</v>
      </c>
      <c r="J6" s="46" t="s">
        <v>122</v>
      </c>
      <c r="K6" s="46">
        <v>1</v>
      </c>
      <c r="L6" s="46">
        <v>0.40955840570000002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7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124</v>
      </c>
    </row>
    <row r="4" spans="1:12">
      <c r="A4" s="45" t="s">
        <v>98</v>
      </c>
      <c r="B4" s="45" t="s">
        <v>112</v>
      </c>
      <c r="C4" s="45" t="s">
        <v>113</v>
      </c>
      <c r="D4" s="45" t="s">
        <v>114</v>
      </c>
      <c r="E4" s="45" t="s">
        <v>115</v>
      </c>
      <c r="F4" s="45" t="s">
        <v>116</v>
      </c>
      <c r="G4" s="45" t="s">
        <v>102</v>
      </c>
      <c r="H4" s="45" t="s">
        <v>103</v>
      </c>
      <c r="I4" s="45" t="s">
        <v>117</v>
      </c>
      <c r="J4" s="45" t="s">
        <v>118</v>
      </c>
      <c r="K4" s="45" t="s">
        <v>104</v>
      </c>
      <c r="L4" s="45" t="s">
        <v>105</v>
      </c>
    </row>
    <row r="6" spans="1:12">
      <c r="A6" s="46">
        <v>0</v>
      </c>
      <c r="B6" s="46">
        <v>12</v>
      </c>
      <c r="C6" s="46" t="s">
        <v>119</v>
      </c>
      <c r="D6" s="46">
        <v>1265</v>
      </c>
      <c r="E6" s="46" t="s">
        <v>27</v>
      </c>
      <c r="F6" s="46" t="s">
        <v>120</v>
      </c>
      <c r="G6" s="46" t="s">
        <v>121</v>
      </c>
      <c r="H6" s="46">
        <v>997</v>
      </c>
      <c r="I6" s="46">
        <v>992</v>
      </c>
      <c r="J6" s="46" t="s">
        <v>122</v>
      </c>
      <c r="K6" s="46">
        <v>10</v>
      </c>
      <c r="L6" s="46">
        <v>2.4407147759000001</v>
      </c>
    </row>
    <row r="7" spans="1:12">
      <c r="A7" s="46">
        <v>1</v>
      </c>
      <c r="B7" s="46">
        <v>11</v>
      </c>
      <c r="C7" s="46" t="s">
        <v>24</v>
      </c>
      <c r="D7" s="46">
        <v>997</v>
      </c>
      <c r="E7" s="46" t="s">
        <v>122</v>
      </c>
      <c r="F7" s="46" t="s">
        <v>120</v>
      </c>
      <c r="G7" s="46" t="s">
        <v>121</v>
      </c>
      <c r="H7" s="46">
        <v>997</v>
      </c>
      <c r="I7" s="46">
        <v>994</v>
      </c>
      <c r="J7" s="46" t="s">
        <v>122</v>
      </c>
      <c r="K7" s="46">
        <v>3</v>
      </c>
      <c r="L7" s="46">
        <v>0.39766796640000002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0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125</v>
      </c>
    </row>
    <row r="4" spans="1:12">
      <c r="A4" s="45" t="s">
        <v>98</v>
      </c>
      <c r="B4" s="45" t="s">
        <v>112</v>
      </c>
      <c r="C4" s="45" t="s">
        <v>113</v>
      </c>
      <c r="D4" s="45" t="s">
        <v>114</v>
      </c>
      <c r="E4" s="45" t="s">
        <v>115</v>
      </c>
      <c r="F4" s="45" t="s">
        <v>116</v>
      </c>
      <c r="G4" s="45" t="s">
        <v>102</v>
      </c>
      <c r="H4" s="45" t="s">
        <v>103</v>
      </c>
      <c r="I4" s="45" t="s">
        <v>117</v>
      </c>
      <c r="J4" s="45" t="s">
        <v>118</v>
      </c>
      <c r="K4" s="45" t="s">
        <v>104</v>
      </c>
      <c r="L4" s="45" t="s">
        <v>126</v>
      </c>
    </row>
    <row r="6" spans="1:12">
      <c r="A6" s="46">
        <v>0</v>
      </c>
      <c r="B6" s="46">
        <v>211</v>
      </c>
      <c r="C6" s="46" t="s">
        <v>127</v>
      </c>
      <c r="D6" s="46">
        <v>2111</v>
      </c>
      <c r="E6" s="46" t="s">
        <v>31</v>
      </c>
      <c r="F6" s="46" t="s">
        <v>120</v>
      </c>
      <c r="G6" s="46" t="s">
        <v>122</v>
      </c>
      <c r="H6" s="46">
        <v>997</v>
      </c>
      <c r="I6" s="46">
        <v>994</v>
      </c>
      <c r="J6" s="46" t="s">
        <v>122</v>
      </c>
      <c r="K6" s="46">
        <v>34</v>
      </c>
      <c r="L6" s="46">
        <v>21.3966059328</v>
      </c>
    </row>
    <row r="7" spans="1:12">
      <c r="A7" s="46">
        <v>1</v>
      </c>
      <c r="B7" s="46">
        <v>211</v>
      </c>
      <c r="C7" s="46" t="s">
        <v>127</v>
      </c>
      <c r="D7" s="46">
        <v>21120</v>
      </c>
      <c r="E7" s="46" t="s">
        <v>33</v>
      </c>
      <c r="F7" s="46" t="s">
        <v>120</v>
      </c>
      <c r="G7" s="46" t="s">
        <v>122</v>
      </c>
      <c r="H7" s="46">
        <v>997</v>
      </c>
      <c r="I7" s="46">
        <v>994</v>
      </c>
      <c r="J7" s="46" t="s">
        <v>122</v>
      </c>
      <c r="K7" s="46">
        <v>159</v>
      </c>
      <c r="L7" s="46">
        <v>25.389545018900002</v>
      </c>
    </row>
    <row r="8" spans="1:12">
      <c r="A8" s="46">
        <v>2</v>
      </c>
      <c r="B8" s="46">
        <v>211</v>
      </c>
      <c r="C8" s="46" t="s">
        <v>127</v>
      </c>
      <c r="D8" s="46">
        <v>21121</v>
      </c>
      <c r="E8" s="46" t="s">
        <v>34</v>
      </c>
      <c r="F8" s="46" t="s">
        <v>120</v>
      </c>
      <c r="G8" s="46" t="s">
        <v>122</v>
      </c>
      <c r="H8" s="46">
        <v>997</v>
      </c>
      <c r="I8" s="46">
        <v>994</v>
      </c>
      <c r="J8" s="46" t="s">
        <v>122</v>
      </c>
      <c r="K8" s="46">
        <v>10</v>
      </c>
      <c r="L8" s="46">
        <v>15.482509122</v>
      </c>
    </row>
    <row r="9" spans="1:12">
      <c r="A9" s="46">
        <v>3</v>
      </c>
      <c r="B9" s="46">
        <v>211</v>
      </c>
      <c r="C9" s="46" t="s">
        <v>127</v>
      </c>
      <c r="D9" s="46">
        <v>21122</v>
      </c>
      <c r="E9" s="46" t="s">
        <v>35</v>
      </c>
      <c r="F9" s="46" t="s">
        <v>120</v>
      </c>
      <c r="G9" s="46" t="s">
        <v>122</v>
      </c>
      <c r="H9" s="46">
        <v>997</v>
      </c>
      <c r="I9" s="46">
        <v>994</v>
      </c>
      <c r="J9" s="46" t="s">
        <v>122</v>
      </c>
      <c r="K9" s="46">
        <v>706</v>
      </c>
      <c r="L9" s="46">
        <v>93.825389355300004</v>
      </c>
    </row>
    <row r="10" spans="1:12">
      <c r="A10" s="46">
        <v>4</v>
      </c>
      <c r="B10" s="46">
        <v>211</v>
      </c>
      <c r="C10" s="46" t="s">
        <v>127</v>
      </c>
      <c r="D10" s="46">
        <v>21124</v>
      </c>
      <c r="E10" s="46" t="s">
        <v>36</v>
      </c>
      <c r="F10" s="46" t="s">
        <v>120</v>
      </c>
      <c r="G10" s="46" t="s">
        <v>122</v>
      </c>
      <c r="H10" s="46">
        <v>997</v>
      </c>
      <c r="I10" s="46">
        <v>994</v>
      </c>
      <c r="J10" s="46" t="s">
        <v>122</v>
      </c>
      <c r="K10" s="46">
        <v>278</v>
      </c>
      <c r="L10" s="46">
        <v>144.30962423099999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6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128</v>
      </c>
    </row>
    <row r="4" spans="1:12">
      <c r="A4" s="45" t="s">
        <v>98</v>
      </c>
      <c r="B4" s="45" t="s">
        <v>112</v>
      </c>
      <c r="C4" s="45" t="s">
        <v>113</v>
      </c>
      <c r="D4" s="45" t="s">
        <v>114</v>
      </c>
      <c r="E4" s="45" t="s">
        <v>115</v>
      </c>
      <c r="F4" s="45" t="s">
        <v>116</v>
      </c>
      <c r="G4" s="45" t="s">
        <v>102</v>
      </c>
      <c r="H4" s="45" t="s">
        <v>103</v>
      </c>
      <c r="I4" s="45" t="s">
        <v>117</v>
      </c>
      <c r="J4" s="45" t="s">
        <v>118</v>
      </c>
      <c r="K4" s="45" t="s">
        <v>104</v>
      </c>
      <c r="L4" s="45" t="s">
        <v>126</v>
      </c>
    </row>
    <row r="6" spans="1:12">
      <c r="A6" s="46">
        <v>0</v>
      </c>
      <c r="B6" s="46">
        <v>211</v>
      </c>
      <c r="C6" s="46" t="s">
        <v>127</v>
      </c>
      <c r="D6" s="46">
        <v>21124</v>
      </c>
      <c r="E6" s="46" t="s">
        <v>36</v>
      </c>
      <c r="F6" s="46" t="s">
        <v>120</v>
      </c>
      <c r="G6" s="46" t="s">
        <v>122</v>
      </c>
      <c r="H6" s="46">
        <v>997</v>
      </c>
      <c r="I6" s="46">
        <v>994</v>
      </c>
      <c r="J6" s="46" t="s">
        <v>122</v>
      </c>
      <c r="K6" s="46">
        <v>4</v>
      </c>
      <c r="L6" s="46">
        <v>0.50743632220000001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8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129</v>
      </c>
    </row>
    <row r="4" spans="1:12">
      <c r="A4" s="45" t="s">
        <v>98</v>
      </c>
      <c r="B4" s="45" t="s">
        <v>112</v>
      </c>
      <c r="C4" s="45" t="s">
        <v>113</v>
      </c>
      <c r="D4" s="45" t="s">
        <v>114</v>
      </c>
      <c r="E4" s="45" t="s">
        <v>115</v>
      </c>
      <c r="F4" s="45" t="s">
        <v>116</v>
      </c>
      <c r="G4" s="45" t="s">
        <v>102</v>
      </c>
      <c r="H4" s="45" t="s">
        <v>103</v>
      </c>
      <c r="I4" s="45" t="s">
        <v>117</v>
      </c>
      <c r="J4" s="45" t="s">
        <v>118</v>
      </c>
      <c r="K4" s="45" t="s">
        <v>104</v>
      </c>
      <c r="L4" s="45" t="s">
        <v>126</v>
      </c>
    </row>
    <row r="6" spans="1:12">
      <c r="A6" s="46">
        <v>0</v>
      </c>
      <c r="B6" s="46">
        <v>211</v>
      </c>
      <c r="C6" s="46" t="s">
        <v>127</v>
      </c>
      <c r="D6" s="46">
        <v>21120</v>
      </c>
      <c r="E6" s="46" t="s">
        <v>33</v>
      </c>
      <c r="F6" s="46" t="s">
        <v>120</v>
      </c>
      <c r="G6" s="46" t="s">
        <v>122</v>
      </c>
      <c r="H6" s="46">
        <v>997</v>
      </c>
      <c r="I6" s="46">
        <v>994</v>
      </c>
      <c r="J6" s="46" t="s">
        <v>122</v>
      </c>
      <c r="K6" s="46">
        <v>2</v>
      </c>
      <c r="L6" s="46">
        <v>8.4115173099999996E-2</v>
      </c>
    </row>
    <row r="7" spans="1:12">
      <c r="A7" s="46">
        <v>1</v>
      </c>
      <c r="B7" s="46">
        <v>211</v>
      </c>
      <c r="C7" s="46" t="s">
        <v>127</v>
      </c>
      <c r="D7" s="46">
        <v>21122</v>
      </c>
      <c r="E7" s="46" t="s">
        <v>35</v>
      </c>
      <c r="F7" s="46" t="s">
        <v>120</v>
      </c>
      <c r="G7" s="46" t="s">
        <v>122</v>
      </c>
      <c r="H7" s="46">
        <v>997</v>
      </c>
      <c r="I7" s="46">
        <v>994</v>
      </c>
      <c r="J7" s="46" t="s">
        <v>122</v>
      </c>
      <c r="K7" s="46">
        <v>7</v>
      </c>
      <c r="L7" s="46">
        <v>0.40993444890000003</v>
      </c>
    </row>
    <row r="8" spans="1:12">
      <c r="A8" s="46">
        <v>2</v>
      </c>
      <c r="B8" s="46">
        <v>211</v>
      </c>
      <c r="C8" s="46" t="s">
        <v>127</v>
      </c>
      <c r="D8" s="46">
        <v>21124</v>
      </c>
      <c r="E8" s="46" t="s">
        <v>36</v>
      </c>
      <c r="F8" s="46" t="s">
        <v>120</v>
      </c>
      <c r="G8" s="46" t="s">
        <v>122</v>
      </c>
      <c r="H8" s="46">
        <v>997</v>
      </c>
      <c r="I8" s="46">
        <v>994</v>
      </c>
      <c r="J8" s="46" t="s">
        <v>122</v>
      </c>
      <c r="K8" s="46">
        <v>21</v>
      </c>
      <c r="L8" s="46">
        <v>1.3935915247999999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9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130</v>
      </c>
    </row>
    <row r="4" spans="1:12">
      <c r="A4" s="45" t="s">
        <v>98</v>
      </c>
      <c r="B4" s="45" t="s">
        <v>112</v>
      </c>
      <c r="C4" s="45" t="s">
        <v>113</v>
      </c>
      <c r="D4" s="45" t="s">
        <v>114</v>
      </c>
      <c r="E4" s="45" t="s">
        <v>115</v>
      </c>
      <c r="F4" s="45" t="s">
        <v>116</v>
      </c>
      <c r="G4" s="45" t="s">
        <v>102</v>
      </c>
      <c r="H4" s="45" t="s">
        <v>103</v>
      </c>
      <c r="I4" s="45" t="s">
        <v>117</v>
      </c>
      <c r="J4" s="45" t="s">
        <v>118</v>
      </c>
      <c r="K4" s="45" t="s">
        <v>104</v>
      </c>
      <c r="L4" s="45" t="s">
        <v>105</v>
      </c>
    </row>
    <row r="6" spans="1:12">
      <c r="A6" s="46">
        <v>0</v>
      </c>
      <c r="B6" s="46">
        <v>23</v>
      </c>
      <c r="C6" s="46" t="s">
        <v>131</v>
      </c>
      <c r="D6" s="46">
        <v>2301</v>
      </c>
      <c r="E6" s="46" t="s">
        <v>39</v>
      </c>
      <c r="F6" s="46" t="s">
        <v>120</v>
      </c>
      <c r="G6" s="46" t="s">
        <v>122</v>
      </c>
      <c r="H6" s="46">
        <v>997</v>
      </c>
      <c r="I6" s="46">
        <v>1</v>
      </c>
      <c r="J6" s="46" t="s">
        <v>122</v>
      </c>
      <c r="K6" s="46">
        <v>1</v>
      </c>
      <c r="L6" s="46">
        <v>22.713401731099999</v>
      </c>
    </row>
    <row r="7" spans="1:12">
      <c r="A7" s="46">
        <v>1</v>
      </c>
      <c r="B7" s="46">
        <v>215</v>
      </c>
      <c r="C7" s="46" t="s">
        <v>132</v>
      </c>
      <c r="D7" s="46">
        <v>21512</v>
      </c>
      <c r="E7" s="46" t="s">
        <v>38</v>
      </c>
      <c r="F7" s="46" t="s">
        <v>120</v>
      </c>
      <c r="G7" s="46" t="s">
        <v>122</v>
      </c>
      <c r="H7" s="46">
        <v>997</v>
      </c>
      <c r="I7" s="46">
        <v>994</v>
      </c>
      <c r="J7" s="46" t="s">
        <v>122</v>
      </c>
      <c r="K7" s="46">
        <v>1</v>
      </c>
      <c r="L7" s="46">
        <v>2.3909818132999998</v>
      </c>
    </row>
    <row r="8" spans="1:12">
      <c r="A8" s="46">
        <v>2</v>
      </c>
      <c r="B8" s="46">
        <v>23</v>
      </c>
      <c r="C8" s="46" t="s">
        <v>131</v>
      </c>
      <c r="D8" s="46">
        <v>2302</v>
      </c>
      <c r="E8" s="46" t="s">
        <v>40</v>
      </c>
      <c r="F8" s="46" t="s">
        <v>120</v>
      </c>
      <c r="G8" s="46" t="s">
        <v>122</v>
      </c>
      <c r="H8" s="46">
        <v>997</v>
      </c>
      <c r="I8" s="46">
        <v>994</v>
      </c>
      <c r="J8" s="46" t="s">
        <v>122</v>
      </c>
      <c r="K8" s="46">
        <v>1</v>
      </c>
      <c r="L8" s="46">
        <v>8.5898965273000005</v>
      </c>
    </row>
    <row r="9" spans="1:12">
      <c r="A9" s="46">
        <v>3</v>
      </c>
      <c r="B9" s="46">
        <v>24</v>
      </c>
      <c r="C9" s="46" t="s">
        <v>133</v>
      </c>
      <c r="D9" s="46">
        <v>241</v>
      </c>
      <c r="E9" s="46" t="s">
        <v>41</v>
      </c>
      <c r="F9" s="46" t="s">
        <v>120</v>
      </c>
      <c r="G9" s="46" t="s">
        <v>122</v>
      </c>
      <c r="H9" s="46">
        <v>997</v>
      </c>
      <c r="I9" s="46">
        <v>994</v>
      </c>
      <c r="J9" s="46" t="s">
        <v>122</v>
      </c>
      <c r="K9" s="46">
        <v>58</v>
      </c>
      <c r="L9" s="46">
        <v>28.331757784800001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6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134</v>
      </c>
    </row>
    <row r="4" spans="1:12">
      <c r="A4" s="45" t="s">
        <v>98</v>
      </c>
      <c r="B4" s="45" t="s">
        <v>112</v>
      </c>
      <c r="C4" s="45" t="s">
        <v>113</v>
      </c>
      <c r="D4" s="45" t="s">
        <v>114</v>
      </c>
      <c r="E4" s="45" t="s">
        <v>115</v>
      </c>
      <c r="F4" s="45" t="s">
        <v>116</v>
      </c>
      <c r="G4" s="45" t="s">
        <v>102</v>
      </c>
      <c r="H4" s="45" t="s">
        <v>103</v>
      </c>
      <c r="I4" s="45" t="s">
        <v>117</v>
      </c>
      <c r="J4" s="45" t="s">
        <v>118</v>
      </c>
      <c r="K4" s="45" t="s">
        <v>104</v>
      </c>
      <c r="L4" s="45" t="s">
        <v>105</v>
      </c>
    </row>
    <row r="6" spans="1:12">
      <c r="A6" s="46">
        <v>0</v>
      </c>
      <c r="B6" s="46">
        <v>23</v>
      </c>
      <c r="C6" s="46" t="s">
        <v>131</v>
      </c>
      <c r="D6" s="46">
        <v>2301</v>
      </c>
      <c r="E6" s="46" t="s">
        <v>39</v>
      </c>
      <c r="F6" s="46" t="s">
        <v>120</v>
      </c>
      <c r="G6" s="46" t="s">
        <v>122</v>
      </c>
      <c r="H6" s="46">
        <v>997</v>
      </c>
      <c r="I6" s="46">
        <v>1</v>
      </c>
      <c r="J6" s="46" t="s">
        <v>122</v>
      </c>
      <c r="K6" s="46">
        <v>1</v>
      </c>
      <c r="L6" s="46">
        <v>10.4007747089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7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135</v>
      </c>
    </row>
    <row r="4" spans="1:12">
      <c r="A4" s="45" t="s">
        <v>98</v>
      </c>
      <c r="B4" s="45" t="s">
        <v>112</v>
      </c>
      <c r="C4" s="45" t="s">
        <v>113</v>
      </c>
      <c r="D4" s="45" t="s">
        <v>114</v>
      </c>
      <c r="E4" s="45" t="s">
        <v>115</v>
      </c>
      <c r="F4" s="45" t="s">
        <v>116</v>
      </c>
      <c r="G4" s="45" t="s">
        <v>102</v>
      </c>
      <c r="H4" s="45" t="s">
        <v>103</v>
      </c>
      <c r="I4" s="45" t="s">
        <v>117</v>
      </c>
      <c r="J4" s="45" t="s">
        <v>118</v>
      </c>
      <c r="K4" s="45" t="s">
        <v>104</v>
      </c>
      <c r="L4" s="45" t="s">
        <v>105</v>
      </c>
    </row>
    <row r="6" spans="1:12">
      <c r="A6" s="46">
        <v>0</v>
      </c>
      <c r="B6" s="46">
        <v>23</v>
      </c>
      <c r="C6" s="46" t="s">
        <v>131</v>
      </c>
      <c r="D6" s="46">
        <v>2301</v>
      </c>
      <c r="E6" s="46" t="s">
        <v>39</v>
      </c>
      <c r="F6" s="46" t="s">
        <v>120</v>
      </c>
      <c r="G6" s="46" t="s">
        <v>122</v>
      </c>
      <c r="H6" s="46">
        <v>997</v>
      </c>
      <c r="I6" s="46">
        <v>1</v>
      </c>
      <c r="J6" s="46" t="s">
        <v>122</v>
      </c>
      <c r="K6" s="46">
        <v>1</v>
      </c>
      <c r="L6" s="46">
        <v>8.3669001296999994</v>
      </c>
    </row>
    <row r="7" spans="1:12">
      <c r="A7" s="46">
        <v>1</v>
      </c>
      <c r="B7" s="46">
        <v>24</v>
      </c>
      <c r="C7" s="46" t="s">
        <v>133</v>
      </c>
      <c r="D7" s="46">
        <v>241</v>
      </c>
      <c r="E7" s="46" t="s">
        <v>41</v>
      </c>
      <c r="F7" s="46" t="s">
        <v>120</v>
      </c>
      <c r="G7" s="46" t="s">
        <v>122</v>
      </c>
      <c r="H7" s="46">
        <v>997</v>
      </c>
      <c r="I7" s="46">
        <v>994</v>
      </c>
      <c r="J7" s="46" t="s">
        <v>122</v>
      </c>
      <c r="K7" s="46">
        <v>1</v>
      </c>
      <c r="L7" s="46">
        <v>2.1312374739000002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7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136</v>
      </c>
    </row>
    <row r="4" spans="1:12">
      <c r="A4" s="45" t="s">
        <v>98</v>
      </c>
      <c r="B4" s="45" t="s">
        <v>112</v>
      </c>
      <c r="C4" s="45" t="s">
        <v>113</v>
      </c>
      <c r="D4" s="45" t="s">
        <v>114</v>
      </c>
      <c r="E4" s="45" t="s">
        <v>115</v>
      </c>
      <c r="F4" s="45" t="s">
        <v>116</v>
      </c>
      <c r="G4" s="45" t="s">
        <v>102</v>
      </c>
      <c r="H4" s="45" t="s">
        <v>103</v>
      </c>
      <c r="I4" s="45" t="s">
        <v>117</v>
      </c>
      <c r="J4" s="45" t="s">
        <v>118</v>
      </c>
      <c r="K4" s="45" t="s">
        <v>104</v>
      </c>
      <c r="L4" s="45" t="s">
        <v>126</v>
      </c>
    </row>
    <row r="6" spans="1:12">
      <c r="A6" s="46">
        <v>0</v>
      </c>
      <c r="B6" s="46">
        <v>22</v>
      </c>
      <c r="C6" s="46" t="s">
        <v>137</v>
      </c>
      <c r="D6" s="46">
        <v>221</v>
      </c>
      <c r="E6" s="46" t="s">
        <v>42</v>
      </c>
      <c r="F6" s="46" t="s">
        <v>120</v>
      </c>
      <c r="G6" s="46" t="s">
        <v>122</v>
      </c>
      <c r="H6" s="46">
        <v>997</v>
      </c>
      <c r="I6" s="46">
        <v>994</v>
      </c>
      <c r="J6" s="46" t="s">
        <v>122</v>
      </c>
      <c r="K6" s="46">
        <v>8</v>
      </c>
      <c r="L6" s="46">
        <v>25.7566337451</v>
      </c>
    </row>
    <row r="7" spans="1:12">
      <c r="A7" s="46">
        <v>1</v>
      </c>
      <c r="B7" s="46">
        <v>22</v>
      </c>
      <c r="C7" s="46" t="s">
        <v>137</v>
      </c>
      <c r="D7" s="46">
        <v>222</v>
      </c>
      <c r="E7" s="46" t="s">
        <v>43</v>
      </c>
      <c r="F7" s="46" t="s">
        <v>120</v>
      </c>
      <c r="G7" s="46" t="s">
        <v>122</v>
      </c>
      <c r="H7" s="46">
        <v>997</v>
      </c>
      <c r="I7" s="46">
        <v>994</v>
      </c>
      <c r="J7" s="46" t="s">
        <v>122</v>
      </c>
      <c r="K7" s="46">
        <v>17</v>
      </c>
      <c r="L7" s="46">
        <v>25.896736679499998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6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138</v>
      </c>
    </row>
    <row r="4" spans="1:12">
      <c r="A4" s="45" t="s">
        <v>98</v>
      </c>
      <c r="B4" s="45" t="s">
        <v>112</v>
      </c>
      <c r="C4" s="45" t="s">
        <v>113</v>
      </c>
      <c r="D4" s="45" t="s">
        <v>114</v>
      </c>
      <c r="E4" s="45" t="s">
        <v>115</v>
      </c>
      <c r="F4" s="45" t="s">
        <v>116</v>
      </c>
      <c r="G4" s="45" t="s">
        <v>102</v>
      </c>
      <c r="H4" s="45" t="s">
        <v>103</v>
      </c>
      <c r="I4" s="45" t="s">
        <v>117</v>
      </c>
      <c r="J4" s="45" t="s">
        <v>118</v>
      </c>
      <c r="K4" s="45" t="s">
        <v>104</v>
      </c>
      <c r="L4" s="45" t="s">
        <v>126</v>
      </c>
    </row>
    <row r="6" spans="1:12">
      <c r="A6" s="46">
        <v>0</v>
      </c>
      <c r="B6" s="46">
        <v>22</v>
      </c>
      <c r="C6" s="46" t="s">
        <v>137</v>
      </c>
      <c r="D6" s="46">
        <v>222</v>
      </c>
      <c r="E6" s="46" t="s">
        <v>43</v>
      </c>
      <c r="F6" s="46" t="s">
        <v>120</v>
      </c>
      <c r="G6" s="46" t="s">
        <v>122</v>
      </c>
      <c r="H6" s="46">
        <v>997</v>
      </c>
      <c r="I6" s="46">
        <v>994</v>
      </c>
      <c r="J6" s="46" t="s">
        <v>122</v>
      </c>
      <c r="K6" s="46">
        <v>2</v>
      </c>
      <c r="L6" s="46">
        <v>0.25051759089999998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7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139</v>
      </c>
    </row>
    <row r="4" spans="1:12">
      <c r="A4" s="45" t="s">
        <v>98</v>
      </c>
      <c r="B4" s="45" t="s">
        <v>112</v>
      </c>
      <c r="C4" s="45" t="s">
        <v>113</v>
      </c>
      <c r="D4" s="45" t="s">
        <v>114</v>
      </c>
      <c r="E4" s="45" t="s">
        <v>115</v>
      </c>
      <c r="F4" s="45" t="s">
        <v>116</v>
      </c>
      <c r="G4" s="45" t="s">
        <v>102</v>
      </c>
      <c r="H4" s="45" t="s">
        <v>103</v>
      </c>
      <c r="I4" s="45" t="s">
        <v>117</v>
      </c>
      <c r="J4" s="45" t="s">
        <v>118</v>
      </c>
      <c r="K4" s="45" t="s">
        <v>104</v>
      </c>
      <c r="L4" s="45" t="s">
        <v>126</v>
      </c>
    </row>
    <row r="6" spans="1:12">
      <c r="A6" s="46">
        <v>0</v>
      </c>
      <c r="B6" s="46">
        <v>22</v>
      </c>
      <c r="C6" s="46" t="s">
        <v>137</v>
      </c>
      <c r="D6" s="46">
        <v>221</v>
      </c>
      <c r="E6" s="46" t="s">
        <v>42</v>
      </c>
      <c r="F6" s="46" t="s">
        <v>120</v>
      </c>
      <c r="G6" s="46" t="s">
        <v>122</v>
      </c>
      <c r="H6" s="46">
        <v>997</v>
      </c>
      <c r="I6" s="46">
        <v>994</v>
      </c>
      <c r="J6" s="46" t="s">
        <v>122</v>
      </c>
      <c r="K6" s="46">
        <v>1</v>
      </c>
      <c r="L6" s="46">
        <v>1.47879464E-2</v>
      </c>
    </row>
    <row r="7" spans="1:12">
      <c r="A7" s="46">
        <v>1</v>
      </c>
      <c r="B7" s="46">
        <v>22</v>
      </c>
      <c r="C7" s="46" t="s">
        <v>137</v>
      </c>
      <c r="D7" s="46">
        <v>222</v>
      </c>
      <c r="E7" s="46" t="s">
        <v>43</v>
      </c>
      <c r="F7" s="46" t="s">
        <v>120</v>
      </c>
      <c r="G7" s="46" t="s">
        <v>122</v>
      </c>
      <c r="H7" s="46">
        <v>997</v>
      </c>
      <c r="I7" s="46">
        <v>994</v>
      </c>
      <c r="J7" s="46" t="s">
        <v>122</v>
      </c>
      <c r="K7" s="46">
        <v>6</v>
      </c>
      <c r="L7" s="46">
        <v>0.52420392709999997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13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140</v>
      </c>
    </row>
    <row r="4" spans="1:12">
      <c r="A4" s="45" t="s">
        <v>98</v>
      </c>
      <c r="B4" s="45" t="s">
        <v>112</v>
      </c>
      <c r="C4" s="45" t="s">
        <v>113</v>
      </c>
      <c r="D4" s="45" t="s">
        <v>114</v>
      </c>
      <c r="E4" s="45" t="s">
        <v>115</v>
      </c>
      <c r="F4" s="45" t="s">
        <v>116</v>
      </c>
      <c r="G4" s="45" t="s">
        <v>102</v>
      </c>
      <c r="H4" s="45" t="s">
        <v>103</v>
      </c>
      <c r="I4" s="45" t="s">
        <v>117</v>
      </c>
      <c r="J4" s="45" t="s">
        <v>118</v>
      </c>
      <c r="K4" s="45" t="s">
        <v>104</v>
      </c>
      <c r="L4" s="45" t="s">
        <v>105</v>
      </c>
    </row>
    <row r="6" spans="1:12">
      <c r="A6" s="46">
        <v>0</v>
      </c>
      <c r="B6" s="46">
        <v>2</v>
      </c>
      <c r="C6" s="46" t="s">
        <v>141</v>
      </c>
      <c r="D6" s="46">
        <v>21</v>
      </c>
      <c r="E6" s="46" t="s">
        <v>45</v>
      </c>
      <c r="F6" s="46" t="s">
        <v>142</v>
      </c>
      <c r="G6" s="46" t="s">
        <v>122</v>
      </c>
      <c r="H6" s="46">
        <v>997</v>
      </c>
      <c r="I6" s="46">
        <v>992</v>
      </c>
      <c r="J6" s="46" t="s">
        <v>122</v>
      </c>
      <c r="K6" s="46">
        <v>10</v>
      </c>
      <c r="L6" s="46">
        <v>6786.0384062599996</v>
      </c>
    </row>
    <row r="7" spans="1:12">
      <c r="A7" s="46">
        <v>1</v>
      </c>
      <c r="B7" s="46">
        <v>2</v>
      </c>
      <c r="C7" s="46" t="s">
        <v>141</v>
      </c>
      <c r="D7" s="46">
        <v>22</v>
      </c>
      <c r="E7" s="46" t="s">
        <v>143</v>
      </c>
      <c r="F7" s="46" t="s">
        <v>142</v>
      </c>
      <c r="G7" s="46" t="s">
        <v>122</v>
      </c>
      <c r="H7" s="46">
        <v>997</v>
      </c>
      <c r="I7" s="46">
        <v>992</v>
      </c>
      <c r="J7" s="46" t="s">
        <v>122</v>
      </c>
      <c r="K7" s="46">
        <v>3</v>
      </c>
      <c r="L7" s="46">
        <v>243.46535226399999</v>
      </c>
    </row>
    <row r="8" spans="1:12">
      <c r="A8" s="46">
        <v>2</v>
      </c>
      <c r="B8" s="46">
        <v>2</v>
      </c>
      <c r="C8" s="46" t="s">
        <v>141</v>
      </c>
      <c r="D8" s="46">
        <v>23</v>
      </c>
      <c r="E8" s="46" t="s">
        <v>144</v>
      </c>
      <c r="F8" s="46" t="s">
        <v>142</v>
      </c>
      <c r="G8" s="46" t="s">
        <v>122</v>
      </c>
      <c r="H8" s="46">
        <v>997</v>
      </c>
      <c r="I8" s="46">
        <v>992</v>
      </c>
      <c r="J8" s="46" t="s">
        <v>122</v>
      </c>
      <c r="K8" s="46">
        <v>1</v>
      </c>
      <c r="L8" s="46">
        <v>25.295303070799999</v>
      </c>
    </row>
    <row r="9" spans="1:12">
      <c r="A9" s="46">
        <v>3</v>
      </c>
      <c r="B9" s="46">
        <v>2</v>
      </c>
      <c r="C9" s="46" t="s">
        <v>141</v>
      </c>
      <c r="D9" s="46">
        <v>24</v>
      </c>
      <c r="E9" s="46" t="s">
        <v>145</v>
      </c>
      <c r="F9" s="46" t="s">
        <v>142</v>
      </c>
      <c r="G9" s="46" t="s">
        <v>122</v>
      </c>
      <c r="H9" s="46">
        <v>997</v>
      </c>
      <c r="I9" s="46">
        <v>992</v>
      </c>
      <c r="J9" s="46" t="s">
        <v>122</v>
      </c>
      <c r="K9" s="46">
        <v>9</v>
      </c>
      <c r="L9" s="46">
        <v>922.32089242899997</v>
      </c>
    </row>
    <row r="10" spans="1:12">
      <c r="A10" s="46">
        <v>4</v>
      </c>
      <c r="B10" s="46">
        <v>3</v>
      </c>
      <c r="C10" s="46" t="s">
        <v>146</v>
      </c>
      <c r="D10" s="46">
        <v>31</v>
      </c>
      <c r="E10" s="46" t="s">
        <v>147</v>
      </c>
      <c r="F10" s="46" t="s">
        <v>142</v>
      </c>
      <c r="G10" s="46" t="s">
        <v>122</v>
      </c>
      <c r="H10" s="46">
        <v>997</v>
      </c>
      <c r="I10" s="46">
        <v>992</v>
      </c>
      <c r="J10" s="46" t="s">
        <v>122</v>
      </c>
      <c r="K10" s="46">
        <v>2</v>
      </c>
      <c r="L10" s="46">
        <v>128.475905463</v>
      </c>
    </row>
    <row r="11" spans="1:12">
      <c r="A11" s="46">
        <v>5</v>
      </c>
      <c r="B11" s="46">
        <v>3</v>
      </c>
      <c r="C11" s="46" t="s">
        <v>146</v>
      </c>
      <c r="D11" s="46">
        <v>32</v>
      </c>
      <c r="E11" s="46" t="s">
        <v>47</v>
      </c>
      <c r="F11" s="46" t="s">
        <v>142</v>
      </c>
      <c r="G11" s="46" t="s">
        <v>122</v>
      </c>
      <c r="H11" s="46">
        <v>997</v>
      </c>
      <c r="I11" s="46">
        <v>992</v>
      </c>
      <c r="J11" s="46" t="s">
        <v>122</v>
      </c>
      <c r="K11" s="46">
        <v>20</v>
      </c>
      <c r="L11" s="46">
        <v>1405.30788639</v>
      </c>
    </row>
    <row r="12" spans="1:12">
      <c r="A12" s="46">
        <v>6</v>
      </c>
      <c r="B12" s="46">
        <v>3</v>
      </c>
      <c r="C12" s="46" t="s">
        <v>146</v>
      </c>
      <c r="D12" s="46">
        <v>33</v>
      </c>
      <c r="E12" s="46" t="s">
        <v>52</v>
      </c>
      <c r="F12" s="46" t="s">
        <v>142</v>
      </c>
      <c r="G12" s="46" t="s">
        <v>122</v>
      </c>
      <c r="H12" s="46">
        <v>997</v>
      </c>
      <c r="I12" s="46">
        <v>992</v>
      </c>
      <c r="J12" s="46" t="s">
        <v>122</v>
      </c>
      <c r="K12" s="46">
        <v>1</v>
      </c>
      <c r="L12" s="46">
        <v>6.3162795989999996</v>
      </c>
    </row>
    <row r="13" spans="1:12">
      <c r="A13" s="46">
        <v>7</v>
      </c>
      <c r="B13" s="46">
        <v>998</v>
      </c>
      <c r="C13" s="46" t="s">
        <v>46</v>
      </c>
      <c r="D13" s="46">
        <v>998</v>
      </c>
      <c r="E13" s="46" t="s">
        <v>46</v>
      </c>
      <c r="F13" s="46" t="s">
        <v>142</v>
      </c>
      <c r="G13" s="46" t="s">
        <v>122</v>
      </c>
      <c r="H13" s="46">
        <v>997</v>
      </c>
      <c r="I13" s="46">
        <v>992</v>
      </c>
      <c r="J13" s="46" t="s">
        <v>122</v>
      </c>
      <c r="K13" s="46">
        <v>13</v>
      </c>
      <c r="L13" s="46">
        <v>807.99496226500003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L8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148</v>
      </c>
    </row>
    <row r="4" spans="1:12">
      <c r="A4" s="45" t="s">
        <v>98</v>
      </c>
      <c r="B4" s="45" t="s">
        <v>112</v>
      </c>
      <c r="C4" s="45" t="s">
        <v>113</v>
      </c>
      <c r="D4" s="45" t="s">
        <v>114</v>
      </c>
      <c r="E4" s="45" t="s">
        <v>115</v>
      </c>
      <c r="F4" s="45" t="s">
        <v>116</v>
      </c>
      <c r="G4" s="45" t="s">
        <v>102</v>
      </c>
      <c r="H4" s="45" t="s">
        <v>103</v>
      </c>
      <c r="I4" s="45" t="s">
        <v>117</v>
      </c>
      <c r="J4" s="45" t="s">
        <v>118</v>
      </c>
      <c r="K4" s="45" t="s">
        <v>104</v>
      </c>
      <c r="L4" s="45" t="s">
        <v>105</v>
      </c>
    </row>
    <row r="6" spans="1:12">
      <c r="A6" s="46">
        <v>0</v>
      </c>
      <c r="B6" s="46">
        <v>2</v>
      </c>
      <c r="C6" s="46" t="s">
        <v>141</v>
      </c>
      <c r="D6" s="46">
        <v>21</v>
      </c>
      <c r="E6" s="46" t="s">
        <v>45</v>
      </c>
      <c r="F6" s="46" t="s">
        <v>142</v>
      </c>
      <c r="G6" s="46" t="s">
        <v>122</v>
      </c>
      <c r="H6" s="46">
        <v>997</v>
      </c>
      <c r="I6" s="46">
        <v>992</v>
      </c>
      <c r="J6" s="46" t="s">
        <v>122</v>
      </c>
      <c r="K6" s="46">
        <v>4</v>
      </c>
      <c r="L6" s="46">
        <v>68.535654198200007</v>
      </c>
    </row>
    <row r="7" spans="1:12">
      <c r="A7" s="46">
        <v>1</v>
      </c>
      <c r="B7" s="46">
        <v>3</v>
      </c>
      <c r="C7" s="46" t="s">
        <v>146</v>
      </c>
      <c r="D7" s="46">
        <v>32</v>
      </c>
      <c r="E7" s="46" t="s">
        <v>47</v>
      </c>
      <c r="F7" s="46" t="s">
        <v>142</v>
      </c>
      <c r="G7" s="46" t="s">
        <v>122</v>
      </c>
      <c r="H7" s="46">
        <v>997</v>
      </c>
      <c r="I7" s="46">
        <v>992</v>
      </c>
      <c r="J7" s="46" t="s">
        <v>122</v>
      </c>
      <c r="K7" s="46">
        <v>2</v>
      </c>
      <c r="L7" s="46">
        <v>12.3904676105</v>
      </c>
    </row>
    <row r="8" spans="1:12">
      <c r="A8" s="46">
        <v>2</v>
      </c>
      <c r="B8" s="46">
        <v>998</v>
      </c>
      <c r="C8" s="46" t="s">
        <v>46</v>
      </c>
      <c r="D8" s="46">
        <v>998</v>
      </c>
      <c r="E8" s="46" t="s">
        <v>46</v>
      </c>
      <c r="F8" s="46" t="s">
        <v>142</v>
      </c>
      <c r="G8" s="46" t="s">
        <v>122</v>
      </c>
      <c r="H8" s="46">
        <v>997</v>
      </c>
      <c r="I8" s="46">
        <v>992</v>
      </c>
      <c r="J8" s="46" t="s">
        <v>122</v>
      </c>
      <c r="K8" s="46">
        <v>4</v>
      </c>
      <c r="L8" s="46">
        <v>15.646137680800001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L10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149</v>
      </c>
    </row>
    <row r="4" spans="1:12">
      <c r="A4" s="45" t="s">
        <v>98</v>
      </c>
      <c r="B4" s="45" t="s">
        <v>112</v>
      </c>
      <c r="C4" s="45" t="s">
        <v>113</v>
      </c>
      <c r="D4" s="45" t="s">
        <v>114</v>
      </c>
      <c r="E4" s="45" t="s">
        <v>115</v>
      </c>
      <c r="F4" s="45" t="s">
        <v>116</v>
      </c>
      <c r="G4" s="45" t="s">
        <v>102</v>
      </c>
      <c r="H4" s="45" t="s">
        <v>103</v>
      </c>
      <c r="I4" s="45" t="s">
        <v>117</v>
      </c>
      <c r="J4" s="45" t="s">
        <v>118</v>
      </c>
      <c r="K4" s="45" t="s">
        <v>104</v>
      </c>
      <c r="L4" s="45" t="s">
        <v>105</v>
      </c>
    </row>
    <row r="6" spans="1:12">
      <c r="A6" s="46">
        <v>0</v>
      </c>
      <c r="B6" s="46">
        <v>2</v>
      </c>
      <c r="C6" s="46" t="s">
        <v>141</v>
      </c>
      <c r="D6" s="46">
        <v>21</v>
      </c>
      <c r="E6" s="46" t="s">
        <v>45</v>
      </c>
      <c r="F6" s="46" t="s">
        <v>142</v>
      </c>
      <c r="G6" s="46" t="s">
        <v>122</v>
      </c>
      <c r="H6" s="46">
        <v>997</v>
      </c>
      <c r="I6" s="46">
        <v>992</v>
      </c>
      <c r="J6" s="46" t="s">
        <v>122</v>
      </c>
      <c r="K6" s="46">
        <v>5</v>
      </c>
      <c r="L6" s="46">
        <v>95.290088968700005</v>
      </c>
    </row>
    <row r="7" spans="1:12">
      <c r="A7" s="46">
        <v>1</v>
      </c>
      <c r="B7" s="46">
        <v>2</v>
      </c>
      <c r="C7" s="46" t="s">
        <v>141</v>
      </c>
      <c r="D7" s="46">
        <v>22</v>
      </c>
      <c r="E7" s="46" t="s">
        <v>143</v>
      </c>
      <c r="F7" s="46" t="s">
        <v>142</v>
      </c>
      <c r="G7" s="46" t="s">
        <v>122</v>
      </c>
      <c r="H7" s="46">
        <v>997</v>
      </c>
      <c r="I7" s="46">
        <v>992</v>
      </c>
      <c r="J7" s="46" t="s">
        <v>122</v>
      </c>
      <c r="K7" s="46">
        <v>1</v>
      </c>
      <c r="L7" s="46">
        <v>0.28567305440000001</v>
      </c>
    </row>
    <row r="8" spans="1:12">
      <c r="A8" s="46">
        <v>2</v>
      </c>
      <c r="B8" s="46">
        <v>2</v>
      </c>
      <c r="C8" s="46" t="s">
        <v>141</v>
      </c>
      <c r="D8" s="46">
        <v>24</v>
      </c>
      <c r="E8" s="46" t="s">
        <v>145</v>
      </c>
      <c r="F8" s="46" t="s">
        <v>142</v>
      </c>
      <c r="G8" s="46" t="s">
        <v>122</v>
      </c>
      <c r="H8" s="46">
        <v>997</v>
      </c>
      <c r="I8" s="46">
        <v>992</v>
      </c>
      <c r="J8" s="46" t="s">
        <v>122</v>
      </c>
      <c r="K8" s="46">
        <v>2</v>
      </c>
      <c r="L8" s="46">
        <v>2.9761635729</v>
      </c>
    </row>
    <row r="9" spans="1:12">
      <c r="A9" s="46">
        <v>3</v>
      </c>
      <c r="B9" s="46">
        <v>3</v>
      </c>
      <c r="C9" s="46" t="s">
        <v>146</v>
      </c>
      <c r="D9" s="46">
        <v>32</v>
      </c>
      <c r="E9" s="46" t="s">
        <v>47</v>
      </c>
      <c r="F9" s="46" t="s">
        <v>142</v>
      </c>
      <c r="G9" s="46" t="s">
        <v>122</v>
      </c>
      <c r="H9" s="46">
        <v>997</v>
      </c>
      <c r="I9" s="46">
        <v>992</v>
      </c>
      <c r="J9" s="46" t="s">
        <v>122</v>
      </c>
      <c r="K9" s="46">
        <v>6</v>
      </c>
      <c r="L9" s="46">
        <v>29.453269797200001</v>
      </c>
    </row>
    <row r="10" spans="1:12">
      <c r="A10" s="46">
        <v>4</v>
      </c>
      <c r="B10" s="46">
        <v>998</v>
      </c>
      <c r="C10" s="46" t="s">
        <v>46</v>
      </c>
      <c r="D10" s="46">
        <v>998</v>
      </c>
      <c r="E10" s="46" t="s">
        <v>46</v>
      </c>
      <c r="F10" s="46" t="s">
        <v>142</v>
      </c>
      <c r="G10" s="46" t="s">
        <v>122</v>
      </c>
      <c r="H10" s="46">
        <v>997</v>
      </c>
      <c r="I10" s="46">
        <v>992</v>
      </c>
      <c r="J10" s="46" t="s">
        <v>122</v>
      </c>
      <c r="K10" s="46">
        <v>7</v>
      </c>
      <c r="L10" s="46">
        <v>102.659387643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20</vt:i4>
      </vt:variant>
    </vt:vector>
  </HeadingPairs>
  <TitlesOfParts>
    <vt:vector size="20" baseType="lpstr">
      <vt:lpstr>Info_Delineation</vt:lpstr>
      <vt:lpstr>Delineation</vt:lpstr>
      <vt:lpstr>Pop_Statistics</vt:lpstr>
      <vt:lpstr>_observedEventA_v1_aoi</vt:lpstr>
      <vt:lpstr>_modelledEventA_v1_aoi</vt:lpstr>
      <vt:lpstr>_builtUpA_v1_aoi</vt:lpstr>
      <vt:lpstr>_builtUpA_v1_aff</vt:lpstr>
      <vt:lpstr>_builtUpA_v1_exflo</vt:lpstr>
      <vt:lpstr>_transportationL_v1_aoi</vt:lpstr>
      <vt:lpstr>_transportationL_v1_aff</vt:lpstr>
      <vt:lpstr>_transportationL_v1_exflo</vt:lpstr>
      <vt:lpstr>_facilitiesA_v1_aoi</vt:lpstr>
      <vt:lpstr>_facilitiesA_v1_aff</vt:lpstr>
      <vt:lpstr>_facilitiesA_v1_exflo</vt:lpstr>
      <vt:lpstr>_facilitiesL_v1_aoi</vt:lpstr>
      <vt:lpstr>_facilitiesL_v1_aff</vt:lpstr>
      <vt:lpstr>_facilitiesL_v1_exflo</vt:lpstr>
      <vt:lpstr>_naturalLandUseA_v1_aoi</vt:lpstr>
      <vt:lpstr>_naturalLandUseA_v1_aff</vt:lpstr>
      <vt:lpstr>_naturalLandUseA_v1_exflo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Naiken Emile</cp:lastModifiedBy>
  <cp:lastPrinted>2020-10-14T12:56:37Z</cp:lastPrinted>
  <dcterms:created xsi:type="dcterms:W3CDTF">2017-04-13T10:25:13Z</dcterms:created>
  <dcterms:modified xsi:type="dcterms:W3CDTF">2026-02-16T15:40:30Z</dcterms:modified>
</cp:coreProperties>
</file>