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861-AOI-27-RIOTIETAR\08OUTPUT\EMSR861\AOI27\DEL_PRODUCT\FCT\"/>
    </mc:Choice>
  </mc:AlternateContent>
  <xr:revisionPtr revIDLastSave="0" documentId="13_ncr:1_{290D4F4C-29CC-473C-B9D7-412F74A53309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facilitiesA_v1_aoi" sheetId="10" r:id="rId10"/>
    <sheet name="_facilitiesL_v1_aoi" sheetId="11" r:id="rId11"/>
    <sheet name="_facilitiesL_v1_aff" sheetId="12" r:id="rId12"/>
    <sheet name="_facilitiesL_v1_exflo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58" i="2"/>
  <c r="A55" i="2"/>
  <c r="A54" i="2"/>
  <c r="A53" i="2"/>
  <c r="A37" i="2"/>
  <c r="A36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<sst xmlns="http://schemas.openxmlformats.org/spreadsheetml/2006/main" count="504" uniqueCount="140">
  <si>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</si>
  <si>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</si>
  <si>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</si>
  <si>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</si>
  <si>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</si>
  <si>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27 Rio Tietar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</si>
  <si>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</si>
  <si>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</si>
  <si>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</si>
  <si>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</si>
  <si>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</si>
  <si>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</si>
  <si>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</si>
  <si>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</si>
  <si>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</si>
  <si>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</si>
  <si>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</si>
  <si>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</si>
  <si>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</si>
  <si>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</si>
  <si>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</si>
  <si>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</si>
  <si>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</si>
  <si>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</si>
  <si>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</si>
  <si>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</si>
  <si>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</si>
  <si>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School, university and research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</si>
  <si>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</si>
  <si>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</si>
  <si>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</si>
  <si>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</si>
  <si>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</si>
  <si>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</si>
  <si>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</si>
  <si>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</si>
  <si>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</si>
  <si>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</si>
  <si>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</si>
  <si>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</si>
  <si>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</si>
  <si>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>Other</t>
  </si>
  <si>
    <t>Shrub and/or herbaceous vegetation association</t>
  </si>
  <si>
    <t xml:space="preserve">Forests </t>
  </si>
  <si>
    <t>Open spaces with little or no vegetation</t>
  </si>
  <si>
    <t xml:space="preserve">Permanent crops </t>
  </si>
  <si>
    <t xml:space="preserve">Pastures </t>
  </si>
  <si>
    <t xml:space="preserve">Heterogeneous agricultural areas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</si>
  <si>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</si>
  <si>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</si>
  <si>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</si>
  <si>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</si>
  <si>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</si>
  <si>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</si>
  <si>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</si>
  <si>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</si>
  <si>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</si>
  <si>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</si>
  <si>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</si>
  <si>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</si>
  <si>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</si>
  <si>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</si>
  <si>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</si>
  <si>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</si>
  <si>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</si>
  <si>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</si>
  <si>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27 Rio Tietar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</si>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</sst>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  <xf numFmtId="168" fontId="1" fillId="5" borderId="4" xfId="0" applyNumberFormat="1" applyFont="1" applyFill="1" applyBorder="1" applyAlignment="1">
      <alignment horizontal="center" vertical="center" wrapText="1"/>
    </xf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2"/>
  <sheetViews>
    <sheetView showGridLines="0" tabSelected="1" zoomScale="70" zoomScaleNormal="70" workbookViewId="0">
      <selection activeCell="K39" sqref="K39"/>
    </sheetView>
  </sheetViews>
  <sheetFormatPr baseColWidth="10"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4" t="s">
        <v>7</v>
      </c>
      <c r="F4" s="115"/>
      <c r="G4" s="113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189.016622184</v>
      </c>
      <c r="F6" s="54">
        <v>161.008256596</v>
      </c>
      <c r="G6" s="51">
        <f>E6+F6</f>
        <v>350.02487877999999</v>
      </c>
    </row>
    <row r="7" spans="1:13">
      <c r="A7" s="22"/>
      <c r="B7" s="40" t="s">
        <v>15</v>
      </c>
      <c r="C7" s="19"/>
      <c r="D7" s="39" t="s">
        <v>14</v>
      </c>
      <c r="E7" s="52">
        <v>189.016622184</v>
      </c>
      <c r="F7" s="55">
        <v>161.008256596</v>
      </c>
      <c r="G7" s="53">
        <f>E7+F7</f>
        <v>350.02487877999999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 t="s">
        <v>22</v>
      </c>
      <c r="F10" s="117" t="s">
        <v>22</v>
      </c>
      <c r="G10" s="56" t="s">
        <v>22</v>
      </c>
      <c r="H10" s="96">
        <v>2100</v>
      </c>
      <c r="I10" s="31"/>
      <c r="J10" s="31"/>
      <c r="K10" s="3"/>
      <c r="L10" s="3"/>
      <c r="M10" s="5"/>
    </row>
    <row r="11" spans="1:13">
      <c r="A11" s="61" t="s">
        <v>23</v>
      </c>
      <c r="B11" s="57" t="s">
        <v>24</v>
      </c>
      <c r="C11" s="62" t="s">
        <v>25</v>
      </c>
      <c r="D11" s="58" t="s">
        <v>14</v>
      </c>
      <c r="E11" s="63">
        <v>0</v>
      </c>
      <c r="F11" s="64">
        <v>0</v>
      </c>
      <c r="G11" s="65">
        <f t="shared" ref="G11:G29" si="0">E11+F11</f>
        <v>0</v>
      </c>
      <c r="H11" s="66">
        <v>31.754884070799999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26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386.120077681</v>
      </c>
      <c r="I12" s="31"/>
      <c r="J12" s="31"/>
      <c r="K12" s="31"/>
      <c r="L12" s="16"/>
      <c r="M12" s="8"/>
    </row>
    <row r="13" spans="1:13">
      <c r="A13" s="75"/>
      <c r="B13" s="76"/>
      <c r="C13" s="77" t="s">
        <v>27</v>
      </c>
      <c r="D13" s="78" t="s">
        <v>14</v>
      </c>
      <c r="E13" s="79">
        <v>0</v>
      </c>
      <c r="F13" s="80">
        <v>0</v>
      </c>
      <c r="G13" s="81">
        <f t="shared" si="0"/>
        <v>0</v>
      </c>
      <c r="H13" s="82">
        <v>9.14151827E-2</v>
      </c>
      <c r="I13" s="31"/>
      <c r="J13" s="31"/>
      <c r="K13" s="31"/>
      <c r="L13" s="16"/>
      <c r="M13" s="8"/>
    </row>
    <row r="14" spans="1:13">
      <c r="A14" s="61"/>
      <c r="B14" s="57" t="s">
        <v>28</v>
      </c>
      <c r="C14" s="83" t="s">
        <v>29</v>
      </c>
      <c r="D14" s="58" t="s">
        <v>30</v>
      </c>
      <c r="E14" s="63">
        <v>0</v>
      </c>
      <c r="F14" s="64">
        <v>9.8237769000000003E-2</v>
      </c>
      <c r="G14" s="84">
        <f t="shared" si="0"/>
        <v>9.8237769000000003E-2</v>
      </c>
      <c r="H14" s="66">
        <v>2.7910962194</v>
      </c>
    </row>
    <row r="15" spans="1:13">
      <c r="A15" s="67"/>
      <c r="B15" s="68"/>
      <c r="C15" s="69" t="s">
        <v>31</v>
      </c>
      <c r="D15" s="70" t="s">
        <v>30</v>
      </c>
      <c r="E15" s="71">
        <v>0</v>
      </c>
      <c r="F15" s="72">
        <v>0</v>
      </c>
      <c r="G15" s="85">
        <f t="shared" si="0"/>
        <v>0</v>
      </c>
      <c r="H15" s="74">
        <v>3.7181489283000002</v>
      </c>
    </row>
    <row r="16" spans="1:13">
      <c r="A16" s="67"/>
      <c r="B16" s="68"/>
      <c r="C16" s="69" t="s">
        <v>32</v>
      </c>
      <c r="D16" s="70" t="s">
        <v>30</v>
      </c>
      <c r="E16" s="71">
        <v>0</v>
      </c>
      <c r="F16" s="72">
        <v>1.5798454E-3</v>
      </c>
      <c r="G16" s="85">
        <f t="shared" si="0"/>
        <v>1.5798454E-3</v>
      </c>
      <c r="H16" s="74">
        <v>40.786355580699997</v>
      </c>
    </row>
    <row r="17" spans="1:8">
      <c r="A17" s="75"/>
      <c r="B17" s="76"/>
      <c r="C17" s="77" t="s">
        <v>33</v>
      </c>
      <c r="D17" s="78" t="s">
        <v>30</v>
      </c>
      <c r="E17" s="79">
        <v>0.5506069992</v>
      </c>
      <c r="F17" s="80">
        <v>0.43494987829999998</v>
      </c>
      <c r="G17" s="86">
        <f t="shared" si="0"/>
        <v>0.98555687749999998</v>
      </c>
      <c r="H17" s="82">
        <v>76.868376895599994</v>
      </c>
    </row>
    <row r="18" spans="1:8">
      <c r="A18" s="61"/>
      <c r="B18" s="57" t="s">
        <v>34</v>
      </c>
      <c r="C18" s="83" t="s">
        <v>35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269.43877354699998</v>
      </c>
    </row>
    <row r="19" spans="1:8">
      <c r="A19" s="67"/>
      <c r="B19" s="68"/>
      <c r="C19" s="69" t="s">
        <v>36</v>
      </c>
      <c r="D19" s="70" t="s">
        <v>14</v>
      </c>
      <c r="E19" s="71">
        <v>0</v>
      </c>
      <c r="F19" s="72">
        <v>0</v>
      </c>
      <c r="G19" s="85">
        <f t="shared" si="0"/>
        <v>0</v>
      </c>
      <c r="H19" s="74">
        <v>0.78345738499999995</v>
      </c>
    </row>
    <row r="20" spans="1:8">
      <c r="A20" s="67"/>
      <c r="B20" s="68"/>
      <c r="C20" s="69" t="s">
        <v>37</v>
      </c>
      <c r="D20" s="70" t="s">
        <v>30</v>
      </c>
      <c r="E20" s="71">
        <v>1.7264454059000001</v>
      </c>
      <c r="F20" s="72">
        <v>1.6030423376</v>
      </c>
      <c r="G20" s="85">
        <f t="shared" si="0"/>
        <v>3.3294877435000001</v>
      </c>
      <c r="H20" s="74">
        <v>38.204552348900002</v>
      </c>
    </row>
    <row r="21" spans="1:8">
      <c r="A21" s="75"/>
      <c r="B21" s="76"/>
      <c r="C21" s="77" t="s">
        <v>38</v>
      </c>
      <c r="D21" s="78" t="s">
        <v>30</v>
      </c>
      <c r="E21" s="79">
        <v>0.1704234593</v>
      </c>
      <c r="F21" s="80">
        <v>0.27473256839999999</v>
      </c>
      <c r="G21" s="86">
        <f t="shared" si="0"/>
        <v>0.44515602769999996</v>
      </c>
      <c r="H21" s="82">
        <v>3.3843106506999998</v>
      </c>
    </row>
    <row r="22" spans="1:8">
      <c r="A22" s="87"/>
      <c r="B22" s="88" t="s">
        <v>39</v>
      </c>
      <c r="C22" s="89" t="s">
        <v>40</v>
      </c>
      <c r="D22" s="58" t="s">
        <v>14</v>
      </c>
      <c r="E22" s="63">
        <v>164.53209127100001</v>
      </c>
      <c r="F22" s="64">
        <v>61.821772576000001</v>
      </c>
      <c r="G22" s="84">
        <f t="shared" si="0"/>
        <v>226.35386384700001</v>
      </c>
      <c r="H22" s="66">
        <v>4316.6122959599998</v>
      </c>
    </row>
    <row r="23" spans="1:8">
      <c r="A23" s="90"/>
      <c r="B23" s="90"/>
      <c r="C23" s="91" t="s">
        <v>41</v>
      </c>
      <c r="D23" s="70" t="s">
        <v>14</v>
      </c>
      <c r="E23" s="71">
        <v>18.1346122347</v>
      </c>
      <c r="F23" s="72">
        <v>91.520757201500004</v>
      </c>
      <c r="G23" s="85">
        <f t="shared" si="0"/>
        <v>109.6553694362</v>
      </c>
      <c r="H23" s="92">
        <v>503.13758839500002</v>
      </c>
    </row>
    <row r="24" spans="1:8">
      <c r="A24" s="90"/>
      <c r="B24" s="90"/>
      <c r="C24" s="91" t="s">
        <v>42</v>
      </c>
      <c r="D24" s="70" t="s">
        <v>14</v>
      </c>
      <c r="E24" s="71">
        <v>2.723779006</v>
      </c>
      <c r="F24" s="72">
        <v>1.6831399983999999</v>
      </c>
      <c r="G24" s="85">
        <f t="shared" si="0"/>
        <v>4.4069190043999997</v>
      </c>
      <c r="H24" s="92">
        <v>1869.9157083600001</v>
      </c>
    </row>
    <row r="25" spans="1:8">
      <c r="A25" s="90"/>
      <c r="B25" s="90"/>
      <c r="C25" s="91" t="s">
        <v>43</v>
      </c>
      <c r="D25" s="70" t="s">
        <v>14</v>
      </c>
      <c r="E25" s="71">
        <v>1.9451789682</v>
      </c>
      <c r="F25" s="72">
        <v>2.1395653376000001</v>
      </c>
      <c r="G25" s="85">
        <f t="shared" si="0"/>
        <v>4.0847443058000001</v>
      </c>
      <c r="H25" s="92">
        <v>671.67395461299998</v>
      </c>
    </row>
    <row r="26" spans="1:8">
      <c r="A26" s="90"/>
      <c r="B26" s="90"/>
      <c r="C26" s="91" t="s">
        <v>44</v>
      </c>
      <c r="D26" s="70" t="s">
        <v>14</v>
      </c>
      <c r="E26" s="71">
        <v>1.6773476294</v>
      </c>
      <c r="F26" s="72">
        <v>3.4847213669000001</v>
      </c>
      <c r="G26" s="85">
        <f t="shared" si="0"/>
        <v>5.1620689963000004</v>
      </c>
      <c r="H26" s="92">
        <v>16.775131104900002</v>
      </c>
    </row>
    <row r="27" spans="1:8">
      <c r="A27" s="90"/>
      <c r="B27" s="90"/>
      <c r="C27" s="91" t="s">
        <v>45</v>
      </c>
      <c r="D27" s="70" t="s">
        <v>14</v>
      </c>
      <c r="E27" s="71">
        <v>3.6138787999999999E-3</v>
      </c>
      <c r="F27" s="72">
        <v>0.35830016269999998</v>
      </c>
      <c r="G27" s="85">
        <f t="shared" si="0"/>
        <v>0.36191404150000001</v>
      </c>
      <c r="H27" s="74">
        <v>350.33774643800001</v>
      </c>
    </row>
    <row r="28" spans="1:8">
      <c r="A28" s="90"/>
      <c r="B28" s="90"/>
      <c r="C28" s="91" t="s">
        <v>46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92">
        <v>46.402728283199998</v>
      </c>
    </row>
    <row r="29" spans="1:8">
      <c r="A29" s="93"/>
      <c r="B29" s="93"/>
      <c r="C29" s="94" t="s">
        <v>47</v>
      </c>
      <c r="D29" s="78" t="s">
        <v>14</v>
      </c>
      <c r="E29" s="79">
        <v>0</v>
      </c>
      <c r="F29" s="80">
        <v>0</v>
      </c>
      <c r="G29" s="86">
        <f t="shared" si="0"/>
        <v>0</v>
      </c>
      <c r="H29" s="95">
        <v>2228.1805860099998</v>
      </c>
    </row>
    <row r="30" spans="1:8">
      <c r="B30" s="11"/>
      <c r="C30" s="13"/>
      <c r="D30" s="16"/>
      <c r="E30" s="16"/>
      <c r="F30" s="16"/>
      <c r="G30" s="16"/>
      <c r="H30" s="8"/>
    </row>
    <row r="31" spans="1:8">
      <c r="A31" s="99" t="s">
        <v>48</v>
      </c>
      <c r="B31" s="11"/>
      <c r="C31" s="13"/>
      <c r="D31" s="16"/>
      <c r="E31" s="16"/>
      <c r="F31" s="16"/>
      <c r="G31" s="16"/>
      <c r="H31" s="8"/>
    </row>
    <row r="32" spans="1:8">
      <c r="A32" s="99" t="s">
        <v>49</v>
      </c>
      <c r="B32" s="11"/>
      <c r="C32" s="13"/>
      <c r="D32" s="16"/>
      <c r="E32" s="16"/>
      <c r="F32" s="16"/>
      <c r="G32" s="16"/>
    </row>
    <row r="33" spans="1:7">
      <c r="B33" s="11"/>
      <c r="C33" s="13"/>
      <c r="D33" s="16"/>
      <c r="E33" s="16"/>
      <c r="F33" s="16"/>
      <c r="G33" s="16"/>
    </row>
    <row r="34" spans="1:7">
      <c r="A34" s="98" t="s">
        <v>50</v>
      </c>
      <c r="B34" s="11"/>
      <c r="C34" s="13"/>
      <c r="D34" s="16"/>
      <c r="E34" s="16"/>
      <c r="F34" s="16"/>
      <c r="G34" s="16"/>
    </row>
    <row r="35" spans="1:7">
      <c r="A35" s="99" t="s">
        <v>51</v>
      </c>
      <c r="B35" s="11"/>
      <c r="C35" s="13"/>
      <c r="D35" s="16"/>
      <c r="E35" s="101" t="s">
        <v>52</v>
      </c>
      <c r="F35" s="16"/>
      <c r="G35" s="16"/>
    </row>
    <row r="36" spans="1:7">
      <c r="A36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11"/>
      <c r="C36" s="13"/>
      <c r="D36" s="16"/>
      <c r="E36" s="16"/>
      <c r="F36" s="16"/>
      <c r="G36" s="16"/>
    </row>
    <row r="37" spans="1:7">
      <c r="A37" s="99" t="str">
        <f>CONCATENATE(CHAR(169)," European Union / Copernicus Emergency Management Service")</f>
        <v>© European Union / Copernicus Emergency Management Service</v>
      </c>
      <c r="B37" s="11"/>
      <c r="C37" s="13"/>
      <c r="D37" s="16"/>
      <c r="E37" s="16"/>
      <c r="F37" s="16"/>
      <c r="G37" s="16"/>
    </row>
    <row r="38" spans="1:7">
      <c r="B38" s="11"/>
      <c r="C38" s="13"/>
      <c r="D38" s="16"/>
      <c r="E38" s="16"/>
      <c r="F38" s="16"/>
      <c r="G38" s="16"/>
    </row>
    <row r="39" spans="1:7">
      <c r="B39" s="11"/>
      <c r="C39" s="13"/>
      <c r="D39" s="16"/>
      <c r="E39" s="16"/>
      <c r="F39" s="16"/>
      <c r="G39" s="16"/>
    </row>
    <row r="40" spans="1:7">
      <c r="A40" s="98" t="s">
        <v>53</v>
      </c>
      <c r="B40" s="11"/>
      <c r="C40" s="13"/>
      <c r="D40" s="16"/>
      <c r="E40" s="16"/>
      <c r="F40" s="16"/>
      <c r="G40" s="16"/>
    </row>
    <row r="41" spans="1:7">
      <c r="A41" s="99" t="s">
        <v>54</v>
      </c>
      <c r="B41" s="11"/>
      <c r="C41" s="14"/>
      <c r="D41" s="16"/>
      <c r="E41" s="16"/>
      <c r="F41" s="16"/>
      <c r="G41" s="16"/>
    </row>
    <row r="42" spans="1:7">
      <c r="A42" s="99" t="s">
        <v>55</v>
      </c>
      <c r="B42" s="11"/>
      <c r="C42" s="14"/>
      <c r="D42" s="16"/>
      <c r="E42" s="16"/>
      <c r="F42" s="16"/>
      <c r="G42" s="16"/>
    </row>
    <row r="43" spans="1:7">
      <c r="A43" s="99" t="s">
        <v>56</v>
      </c>
      <c r="B43" s="11"/>
      <c r="C43" s="14"/>
      <c r="D43" s="16"/>
      <c r="E43" s="16"/>
      <c r="F43" s="16"/>
      <c r="G43" s="16"/>
    </row>
    <row r="44" spans="1:7">
      <c r="A44" s="99" t="s">
        <v>57</v>
      </c>
      <c r="B44" s="11"/>
      <c r="C44" s="14"/>
      <c r="D44" s="16"/>
      <c r="E44" s="16"/>
      <c r="F44" s="16"/>
      <c r="G44" s="16"/>
    </row>
    <row r="45" spans="1:7">
      <c r="B45" s="11"/>
      <c r="C45" s="14"/>
      <c r="D45" s="16"/>
      <c r="E45" s="16"/>
      <c r="F45" s="16"/>
      <c r="G45" s="16"/>
    </row>
    <row r="46" spans="1:7">
      <c r="B46" s="11"/>
      <c r="C46" s="14"/>
      <c r="D46" s="16"/>
      <c r="E46" s="16"/>
      <c r="F46" s="16"/>
      <c r="G46" s="16"/>
    </row>
    <row r="47" spans="1:7">
      <c r="A47" s="98" t="s">
        <v>58</v>
      </c>
      <c r="B47" s="11"/>
      <c r="C47" s="14"/>
      <c r="D47" s="16"/>
      <c r="E47" s="16"/>
      <c r="F47" s="16"/>
      <c r="G47" s="16"/>
    </row>
    <row r="48" spans="1:7">
      <c r="A48" s="99" t="s">
        <v>59</v>
      </c>
      <c r="B48" s="11"/>
      <c r="C48" s="14"/>
      <c r="D48" s="16"/>
      <c r="E48" s="16"/>
      <c r="F48" s="16"/>
      <c r="G48" s="16"/>
    </row>
    <row r="49" spans="1:7">
      <c r="A49" s="99" t="s">
        <v>60</v>
      </c>
      <c r="B49" s="11"/>
      <c r="C49" s="14"/>
      <c r="D49" s="16"/>
      <c r="E49" s="16"/>
      <c r="F49" s="16"/>
      <c r="G49" s="16"/>
    </row>
    <row r="50" spans="1:7">
      <c r="B50" s="11"/>
      <c r="C50" s="14"/>
      <c r="D50" s="16"/>
      <c r="E50" s="16"/>
      <c r="F50" s="16"/>
      <c r="G50" s="16"/>
    </row>
    <row r="51" spans="1:7">
      <c r="B51" s="11"/>
      <c r="C51" s="14"/>
      <c r="D51" s="16"/>
      <c r="E51" s="16"/>
      <c r="F51" s="16"/>
      <c r="G51" s="16"/>
    </row>
    <row r="52" spans="1:7">
      <c r="A52" s="98" t="s">
        <v>61</v>
      </c>
      <c r="B52" s="11"/>
      <c r="C52" s="14"/>
      <c r="D52" s="16"/>
      <c r="E52" s="16"/>
      <c r="F52" s="16"/>
      <c r="G52" s="16"/>
    </row>
    <row r="53" spans="1:7">
      <c r="A53" s="99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4" spans="1:7">
      <c r="A54" s="99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5" spans="1:7">
      <c r="A55" s="99" t="str">
        <f>CONCATENATE("Corine Land Cover (CLC) 2018.")</f>
        <v>Corine Land Cover (CLC) 2018.</v>
      </c>
    </row>
    <row r="57" spans="1:7">
      <c r="A57" s="99" t="s">
        <v>62</v>
      </c>
    </row>
    <row r="58" spans="1:7">
      <c r="A58" s="99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7">
      <c r="A60" s="99" t="s">
        <v>63</v>
      </c>
    </row>
    <row r="61" spans="1:7">
      <c r="A61" s="116" t="s">
        <v>64</v>
      </c>
    </row>
    <row r="62" spans="1:7">
      <c r="A62" s="116" t="s">
        <v>65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22" style="2" customWidth="1"/>
  </cols>
  <sheetData>
    <row r="1" spans="1:12">
      <c r="A1" t="s">
        <v>66</v>
      </c>
    </row>
    <row r="3" spans="1:12" ht="38.25">
      <c r="A3" s="102" t="s">
        <v>67</v>
      </c>
      <c r="B3" s="102" t="s">
        <v>68</v>
      </c>
      <c r="C3" s="102" t="s">
        <v>69</v>
      </c>
      <c r="D3" s="102" t="s">
        <v>70</v>
      </c>
      <c r="E3" s="102" t="s">
        <v>71</v>
      </c>
      <c r="F3" s="102" t="s">
        <v>72</v>
      </c>
      <c r="G3" s="102" t="s">
        <v>73</v>
      </c>
      <c r="H3" s="102" t="s">
        <v>74</v>
      </c>
      <c r="I3" s="102" t="s">
        <v>75</v>
      </c>
      <c r="J3" s="102" t="s">
        <v>76</v>
      </c>
      <c r="K3" s="102" t="s">
        <v>77</v>
      </c>
      <c r="L3" s="102" t="s">
        <v>78</v>
      </c>
    </row>
    <row r="4" spans="1:12" ht="56.25">
      <c r="A4" s="103" t="s">
        <v>79</v>
      </c>
      <c r="B4" s="104" t="s">
        <v>80</v>
      </c>
      <c r="C4" s="104" t="s">
        <v>81</v>
      </c>
      <c r="D4" s="104" t="s">
        <v>82</v>
      </c>
      <c r="E4" s="104" t="s">
        <v>83</v>
      </c>
      <c r="F4" s="104" t="s">
        <v>84</v>
      </c>
      <c r="G4" s="104" t="s">
        <v>85</v>
      </c>
      <c r="H4" s="104" t="str">
        <f>HYPERLINK("https://www.worldpop.org", "WorldPop (www.worldpop.org)")</f>
        <v>WorldPop (www.worldpop.org)</v>
      </c>
      <c r="I4" s="104" t="s">
        <v>86</v>
      </c>
      <c r="J4" s="104" t="s">
        <v>86</v>
      </c>
      <c r="K4" s="104" t="s">
        <v>86</v>
      </c>
      <c r="L4" s="104" t="s">
        <v>87</v>
      </c>
    </row>
    <row r="5" spans="1:12">
      <c r="A5" s="105" t="s">
        <v>18</v>
      </c>
      <c r="B5" s="106">
        <v>2077</v>
      </c>
      <c r="C5" s="107">
        <v>271</v>
      </c>
      <c r="D5" s="107">
        <v>4255</v>
      </c>
      <c r="E5" s="107">
        <v>3086</v>
      </c>
      <c r="F5" s="107">
        <v>812</v>
      </c>
      <c r="G5" s="107">
        <v>1707</v>
      </c>
      <c r="H5" s="107">
        <v>1230</v>
      </c>
      <c r="I5" s="108">
        <v>1920</v>
      </c>
      <c r="J5" s="108">
        <v>1271</v>
      </c>
      <c r="K5" s="109">
        <v>66.2</v>
      </c>
      <c r="L5" s="110" t="s">
        <v>88</v>
      </c>
    </row>
    <row r="6" spans="1:12">
      <c r="A6" s="105" t="s">
        <v>89</v>
      </c>
      <c r="B6" s="106">
        <v>5</v>
      </c>
      <c r="C6" s="107">
        <v>0</v>
      </c>
      <c r="D6" s="107">
        <v>81</v>
      </c>
      <c r="E6" s="107">
        <v>2</v>
      </c>
      <c r="F6" s="107">
        <v>2</v>
      </c>
      <c r="G6" s="107">
        <v>5</v>
      </c>
      <c r="H6" s="107">
        <v>21</v>
      </c>
      <c r="I6" s="108">
        <v>17</v>
      </c>
      <c r="J6" s="108">
        <v>27</v>
      </c>
      <c r="K6" s="109">
        <v>163.5</v>
      </c>
      <c r="L6" s="111" t="s">
        <v>90</v>
      </c>
    </row>
    <row r="7" spans="1:12">
      <c r="A7" s="105" t="s">
        <v>91</v>
      </c>
      <c r="B7" s="106">
        <v>8</v>
      </c>
      <c r="C7" s="107">
        <v>0</v>
      </c>
      <c r="D7" s="107">
        <v>122</v>
      </c>
      <c r="E7" s="107">
        <v>10</v>
      </c>
      <c r="F7" s="107">
        <v>2</v>
      </c>
      <c r="G7" s="107">
        <v>5</v>
      </c>
      <c r="H7" s="107">
        <v>20</v>
      </c>
      <c r="I7" s="108">
        <v>24</v>
      </c>
      <c r="J7" s="108">
        <v>41</v>
      </c>
      <c r="K7" s="109">
        <v>169.8</v>
      </c>
      <c r="L7" s="111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92</v>
      </c>
    </row>
    <row r="4" spans="1:8">
      <c r="A4" s="46" t="s">
        <v>93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99</v>
      </c>
      <c r="H4" s="46" t="s">
        <v>100</v>
      </c>
    </row>
    <row r="6" spans="1:8">
      <c r="A6" s="99">
        <v>0</v>
      </c>
      <c r="B6" s="99" t="s">
        <v>101</v>
      </c>
      <c r="C6" s="99" t="s">
        <v>102</v>
      </c>
      <c r="D6" s="99" t="s">
        <v>103</v>
      </c>
      <c r="E6" s="99" t="s">
        <v>13</v>
      </c>
      <c r="F6" s="99">
        <v>2</v>
      </c>
      <c r="G6" s="99">
        <v>28</v>
      </c>
      <c r="H6" s="99">
        <v>189.016622184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104</v>
      </c>
    </row>
    <row r="4" spans="1:8">
      <c r="A4" s="46" t="s">
        <v>93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99</v>
      </c>
      <c r="H4" s="46" t="s">
        <v>100</v>
      </c>
    </row>
    <row r="6" spans="1:8">
      <c r="A6" s="99">
        <v>0</v>
      </c>
      <c r="B6" s="99" t="s">
        <v>101</v>
      </c>
      <c r="C6" s="99" t="s">
        <v>102</v>
      </c>
      <c r="D6" s="99" t="s">
        <v>105</v>
      </c>
      <c r="E6" s="99" t="s">
        <v>13</v>
      </c>
      <c r="F6" s="99">
        <v>997</v>
      </c>
      <c r="G6" s="99">
        <v>51</v>
      </c>
      <c r="H6" s="99">
        <v>161.008256596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106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99">
        <v>0</v>
      </c>
      <c r="B6" s="99">
        <v>12</v>
      </c>
      <c r="C6" s="99" t="s">
        <v>114</v>
      </c>
      <c r="D6" s="99">
        <v>1251</v>
      </c>
      <c r="E6" s="99" t="s">
        <v>26</v>
      </c>
      <c r="F6" s="99" t="s">
        <v>115</v>
      </c>
      <c r="G6" s="99" t="s">
        <v>116</v>
      </c>
      <c r="H6" s="99">
        <v>997</v>
      </c>
      <c r="I6" s="99">
        <v>992</v>
      </c>
      <c r="J6" s="99" t="s">
        <v>117</v>
      </c>
      <c r="K6" s="99">
        <v>19</v>
      </c>
      <c r="L6" s="99">
        <v>181.15510316699999</v>
      </c>
    </row>
    <row r="7" spans="1:12">
      <c r="A7" s="99">
        <v>1</v>
      </c>
      <c r="B7" s="99">
        <v>12</v>
      </c>
      <c r="C7" s="99" t="s">
        <v>114</v>
      </c>
      <c r="D7" s="99">
        <v>1251</v>
      </c>
      <c r="E7" s="99" t="s">
        <v>26</v>
      </c>
      <c r="F7" s="99" t="s">
        <v>115</v>
      </c>
      <c r="G7" s="99" t="s">
        <v>116</v>
      </c>
      <c r="H7" s="99">
        <v>997</v>
      </c>
      <c r="I7" s="99">
        <v>994</v>
      </c>
      <c r="J7" s="99" t="s">
        <v>117</v>
      </c>
      <c r="K7" s="99">
        <v>27</v>
      </c>
      <c r="L7" s="99">
        <v>204.96497451400001</v>
      </c>
    </row>
    <row r="8" spans="1:12">
      <c r="A8" s="99">
        <v>2</v>
      </c>
      <c r="B8" s="99">
        <v>12</v>
      </c>
      <c r="C8" s="99" t="s">
        <v>114</v>
      </c>
      <c r="D8" s="99">
        <v>1263</v>
      </c>
      <c r="E8" s="99" t="s">
        <v>27</v>
      </c>
      <c r="F8" s="99" t="s">
        <v>115</v>
      </c>
      <c r="G8" s="99" t="s">
        <v>116</v>
      </c>
      <c r="H8" s="99">
        <v>997</v>
      </c>
      <c r="I8" s="99">
        <v>994</v>
      </c>
      <c r="J8" s="99" t="s">
        <v>117</v>
      </c>
      <c r="K8" s="99">
        <v>1</v>
      </c>
      <c r="L8" s="99">
        <v>9.14151827E-2</v>
      </c>
    </row>
    <row r="9" spans="1:12">
      <c r="A9" s="99">
        <v>3</v>
      </c>
      <c r="B9" s="99">
        <v>11</v>
      </c>
      <c r="C9" s="99" t="s">
        <v>25</v>
      </c>
      <c r="D9" s="99">
        <v>997</v>
      </c>
      <c r="E9" s="99" t="s">
        <v>117</v>
      </c>
      <c r="F9" s="99" t="s">
        <v>115</v>
      </c>
      <c r="G9" s="99" t="s">
        <v>116</v>
      </c>
      <c r="H9" s="99">
        <v>997</v>
      </c>
      <c r="I9" s="99">
        <v>992</v>
      </c>
      <c r="J9" s="99" t="s">
        <v>117</v>
      </c>
      <c r="K9" s="99">
        <v>17</v>
      </c>
      <c r="L9" s="99">
        <v>23.479789575200002</v>
      </c>
    </row>
    <row r="10" spans="1:12">
      <c r="A10" s="99">
        <v>4</v>
      </c>
      <c r="B10" s="99">
        <v>11</v>
      </c>
      <c r="C10" s="99" t="s">
        <v>25</v>
      </c>
      <c r="D10" s="99">
        <v>997</v>
      </c>
      <c r="E10" s="99" t="s">
        <v>117</v>
      </c>
      <c r="F10" s="99" t="s">
        <v>115</v>
      </c>
      <c r="G10" s="99" t="s">
        <v>116</v>
      </c>
      <c r="H10" s="99">
        <v>997</v>
      </c>
      <c r="I10" s="99">
        <v>994</v>
      </c>
      <c r="J10" s="99" t="s">
        <v>117</v>
      </c>
      <c r="K10" s="99">
        <v>13</v>
      </c>
      <c r="L10" s="99">
        <v>8.2750944955999994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99">
        <v>0</v>
      </c>
      <c r="B6" s="99">
        <v>211</v>
      </c>
      <c r="C6" s="99" t="s">
        <v>120</v>
      </c>
      <c r="D6" s="99">
        <v>21120</v>
      </c>
      <c r="E6" s="99" t="s">
        <v>29</v>
      </c>
      <c r="F6" s="99" t="s">
        <v>115</v>
      </c>
      <c r="G6" s="99" t="s">
        <v>117</v>
      </c>
      <c r="H6" s="99">
        <v>997</v>
      </c>
      <c r="I6" s="99">
        <v>994</v>
      </c>
      <c r="J6" s="99" t="s">
        <v>117</v>
      </c>
      <c r="K6" s="99">
        <v>4</v>
      </c>
      <c r="L6" s="99">
        <v>2.7910962194</v>
      </c>
    </row>
    <row r="7" spans="1:12">
      <c r="A7" s="99">
        <v>1</v>
      </c>
      <c r="B7" s="99">
        <v>211</v>
      </c>
      <c r="C7" s="99" t="s">
        <v>120</v>
      </c>
      <c r="D7" s="99">
        <v>21121</v>
      </c>
      <c r="E7" s="99" t="s">
        <v>31</v>
      </c>
      <c r="F7" s="99" t="s">
        <v>115</v>
      </c>
      <c r="G7" s="99" t="s">
        <v>117</v>
      </c>
      <c r="H7" s="99">
        <v>997</v>
      </c>
      <c r="I7" s="99">
        <v>994</v>
      </c>
      <c r="J7" s="99" t="s">
        <v>117</v>
      </c>
      <c r="K7" s="99">
        <v>15</v>
      </c>
      <c r="L7" s="99">
        <v>3.7181489283000002</v>
      </c>
    </row>
    <row r="8" spans="1:12">
      <c r="A8" s="99">
        <v>2</v>
      </c>
      <c r="B8" s="99">
        <v>211</v>
      </c>
      <c r="C8" s="99" t="s">
        <v>120</v>
      </c>
      <c r="D8" s="99">
        <v>21122</v>
      </c>
      <c r="E8" s="99" t="s">
        <v>32</v>
      </c>
      <c r="F8" s="99" t="s">
        <v>115</v>
      </c>
      <c r="G8" s="99" t="s">
        <v>117</v>
      </c>
      <c r="H8" s="99">
        <v>997</v>
      </c>
      <c r="I8" s="99">
        <v>994</v>
      </c>
      <c r="J8" s="99" t="s">
        <v>117</v>
      </c>
      <c r="K8" s="99">
        <v>45</v>
      </c>
      <c r="L8" s="99">
        <v>40.786355580699997</v>
      </c>
    </row>
    <row r="9" spans="1:12">
      <c r="A9" s="99">
        <v>3</v>
      </c>
      <c r="B9" s="99">
        <v>211</v>
      </c>
      <c r="C9" s="99" t="s">
        <v>120</v>
      </c>
      <c r="D9" s="99">
        <v>21124</v>
      </c>
      <c r="E9" s="99" t="s">
        <v>33</v>
      </c>
      <c r="F9" s="99" t="s">
        <v>115</v>
      </c>
      <c r="G9" s="99" t="s">
        <v>117</v>
      </c>
      <c r="H9" s="99">
        <v>997</v>
      </c>
      <c r="I9" s="99">
        <v>994</v>
      </c>
      <c r="J9" s="99" t="s">
        <v>117</v>
      </c>
      <c r="K9" s="99">
        <v>72</v>
      </c>
      <c r="L9" s="99">
        <v>76.868376895599994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99">
        <v>0</v>
      </c>
      <c r="B6" s="99">
        <v>211</v>
      </c>
      <c r="C6" s="99" t="s">
        <v>120</v>
      </c>
      <c r="D6" s="99">
        <v>21124</v>
      </c>
      <c r="E6" s="99" t="s">
        <v>33</v>
      </c>
      <c r="F6" s="99" t="s">
        <v>115</v>
      </c>
      <c r="G6" s="99" t="s">
        <v>117</v>
      </c>
      <c r="H6" s="99">
        <v>997</v>
      </c>
      <c r="I6" s="99">
        <v>994</v>
      </c>
      <c r="J6" s="99" t="s">
        <v>117</v>
      </c>
      <c r="K6" s="99">
        <v>5</v>
      </c>
      <c r="L6" s="99">
        <v>0.5506069992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99">
        <v>0</v>
      </c>
      <c r="B6" s="99">
        <v>211</v>
      </c>
      <c r="C6" s="99" t="s">
        <v>120</v>
      </c>
      <c r="D6" s="99">
        <v>21120</v>
      </c>
      <c r="E6" s="99" t="s">
        <v>29</v>
      </c>
      <c r="F6" s="99" t="s">
        <v>115</v>
      </c>
      <c r="G6" s="99" t="s">
        <v>117</v>
      </c>
      <c r="H6" s="99">
        <v>997</v>
      </c>
      <c r="I6" s="99">
        <v>994</v>
      </c>
      <c r="J6" s="99" t="s">
        <v>117</v>
      </c>
      <c r="K6" s="99">
        <v>2</v>
      </c>
      <c r="L6" s="99">
        <v>9.8237769000000003E-2</v>
      </c>
    </row>
    <row r="7" spans="1:12">
      <c r="A7" s="99">
        <v>1</v>
      </c>
      <c r="B7" s="99">
        <v>211</v>
      </c>
      <c r="C7" s="99" t="s">
        <v>120</v>
      </c>
      <c r="D7" s="99">
        <v>21122</v>
      </c>
      <c r="E7" s="99" t="s">
        <v>32</v>
      </c>
      <c r="F7" s="99" t="s">
        <v>115</v>
      </c>
      <c r="G7" s="99" t="s">
        <v>117</v>
      </c>
      <c r="H7" s="99">
        <v>997</v>
      </c>
      <c r="I7" s="99">
        <v>994</v>
      </c>
      <c r="J7" s="99" t="s">
        <v>117</v>
      </c>
      <c r="K7" s="99">
        <v>1</v>
      </c>
      <c r="L7" s="99">
        <v>1.5798454E-3</v>
      </c>
    </row>
    <row r="8" spans="1:12">
      <c r="A8" s="99">
        <v>2</v>
      </c>
      <c r="B8" s="99">
        <v>211</v>
      </c>
      <c r="C8" s="99" t="s">
        <v>120</v>
      </c>
      <c r="D8" s="99">
        <v>21124</v>
      </c>
      <c r="E8" s="99" t="s">
        <v>33</v>
      </c>
      <c r="F8" s="99" t="s">
        <v>115</v>
      </c>
      <c r="G8" s="99" t="s">
        <v>117</v>
      </c>
      <c r="H8" s="99">
        <v>997</v>
      </c>
      <c r="I8" s="99">
        <v>994</v>
      </c>
      <c r="J8" s="99" t="s">
        <v>117</v>
      </c>
      <c r="K8" s="99">
        <v>6</v>
      </c>
      <c r="L8" s="99">
        <v>0.43494987829999998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99">
        <v>0</v>
      </c>
      <c r="B6" s="99">
        <v>23</v>
      </c>
      <c r="C6" s="99" t="s">
        <v>124</v>
      </c>
      <c r="D6" s="99">
        <v>2302</v>
      </c>
      <c r="E6" s="99" t="s">
        <v>35</v>
      </c>
      <c r="F6" s="99" t="s">
        <v>115</v>
      </c>
      <c r="G6" s="99" t="s">
        <v>117</v>
      </c>
      <c r="H6" s="99">
        <v>997</v>
      </c>
      <c r="I6" s="99">
        <v>994</v>
      </c>
      <c r="J6" s="99" t="s">
        <v>117</v>
      </c>
      <c r="K6" s="99">
        <v>3</v>
      </c>
      <c r="L6" s="99">
        <v>269.43877354699998</v>
      </c>
    </row>
    <row r="7" spans="1:12">
      <c r="A7" s="99">
        <v>1</v>
      </c>
      <c r="B7" s="99">
        <v>24</v>
      </c>
      <c r="C7" s="99" t="s">
        <v>125</v>
      </c>
      <c r="D7" s="99">
        <v>241</v>
      </c>
      <c r="E7" s="99" t="s">
        <v>36</v>
      </c>
      <c r="F7" s="99" t="s">
        <v>115</v>
      </c>
      <c r="G7" s="99" t="s">
        <v>117</v>
      </c>
      <c r="H7" s="99">
        <v>997</v>
      </c>
      <c r="I7" s="99">
        <v>994</v>
      </c>
      <c r="J7" s="99" t="s">
        <v>117</v>
      </c>
      <c r="K7" s="99">
        <v>3</v>
      </c>
      <c r="L7" s="99">
        <v>0.78345738499999995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99">
        <v>0</v>
      </c>
      <c r="B6" s="99">
        <v>22</v>
      </c>
      <c r="C6" s="99" t="s">
        <v>127</v>
      </c>
      <c r="D6" s="99">
        <v>221</v>
      </c>
      <c r="E6" s="99" t="s">
        <v>37</v>
      </c>
      <c r="F6" s="99" t="s">
        <v>115</v>
      </c>
      <c r="G6" s="99" t="s">
        <v>117</v>
      </c>
      <c r="H6" s="99">
        <v>997</v>
      </c>
      <c r="I6" s="99">
        <v>994</v>
      </c>
      <c r="J6" s="99" t="s">
        <v>117</v>
      </c>
      <c r="K6" s="99">
        <v>12</v>
      </c>
      <c r="L6" s="99">
        <v>38.204552348900002</v>
      </c>
    </row>
    <row r="7" spans="1:12">
      <c r="A7" s="99">
        <v>1</v>
      </c>
      <c r="B7" s="99">
        <v>22</v>
      </c>
      <c r="C7" s="99" t="s">
        <v>127</v>
      </c>
      <c r="D7" s="99">
        <v>222</v>
      </c>
      <c r="E7" s="99" t="s">
        <v>38</v>
      </c>
      <c r="F7" s="99" t="s">
        <v>115</v>
      </c>
      <c r="G7" s="99" t="s">
        <v>117</v>
      </c>
      <c r="H7" s="99">
        <v>997</v>
      </c>
      <c r="I7" s="99">
        <v>994</v>
      </c>
      <c r="J7" s="99" t="s">
        <v>117</v>
      </c>
      <c r="K7" s="99">
        <v>2</v>
      </c>
      <c r="L7" s="99">
        <v>3.3843106506999998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99">
        <v>0</v>
      </c>
      <c r="B6" s="99">
        <v>22</v>
      </c>
      <c r="C6" s="99" t="s">
        <v>127</v>
      </c>
      <c r="D6" s="99">
        <v>221</v>
      </c>
      <c r="E6" s="99" t="s">
        <v>37</v>
      </c>
      <c r="F6" s="99" t="s">
        <v>115</v>
      </c>
      <c r="G6" s="99" t="s">
        <v>117</v>
      </c>
      <c r="H6" s="99">
        <v>997</v>
      </c>
      <c r="I6" s="99">
        <v>994</v>
      </c>
      <c r="J6" s="99" t="s">
        <v>117</v>
      </c>
      <c r="K6" s="99">
        <v>6</v>
      </c>
      <c r="L6" s="99">
        <v>1.7264454059000001</v>
      </c>
    </row>
    <row r="7" spans="1:12">
      <c r="A7" s="99">
        <v>1</v>
      </c>
      <c r="B7" s="99">
        <v>22</v>
      </c>
      <c r="C7" s="99" t="s">
        <v>127</v>
      </c>
      <c r="D7" s="99">
        <v>222</v>
      </c>
      <c r="E7" s="99" t="s">
        <v>38</v>
      </c>
      <c r="F7" s="99" t="s">
        <v>115</v>
      </c>
      <c r="G7" s="99" t="s">
        <v>117</v>
      </c>
      <c r="H7" s="99">
        <v>997</v>
      </c>
      <c r="I7" s="99">
        <v>994</v>
      </c>
      <c r="J7" s="99" t="s">
        <v>117</v>
      </c>
      <c r="K7" s="99">
        <v>1</v>
      </c>
      <c r="L7" s="99">
        <v>0.1704234593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119</v>
      </c>
    </row>
    <row r="6" spans="1:12">
      <c r="A6" s="99">
        <v>0</v>
      </c>
      <c r="B6" s="99">
        <v>22</v>
      </c>
      <c r="C6" s="99" t="s">
        <v>127</v>
      </c>
      <c r="D6" s="99">
        <v>221</v>
      </c>
      <c r="E6" s="99" t="s">
        <v>37</v>
      </c>
      <c r="F6" s="99" t="s">
        <v>115</v>
      </c>
      <c r="G6" s="99" t="s">
        <v>117</v>
      </c>
      <c r="H6" s="99">
        <v>997</v>
      </c>
      <c r="I6" s="99">
        <v>994</v>
      </c>
      <c r="J6" s="99" t="s">
        <v>117</v>
      </c>
      <c r="K6" s="99">
        <v>7</v>
      </c>
      <c r="L6" s="99">
        <v>1.6030423376</v>
      </c>
    </row>
    <row r="7" spans="1:12">
      <c r="A7" s="99">
        <v>1</v>
      </c>
      <c r="B7" s="99">
        <v>22</v>
      </c>
      <c r="C7" s="99" t="s">
        <v>127</v>
      </c>
      <c r="D7" s="99">
        <v>222</v>
      </c>
      <c r="E7" s="99" t="s">
        <v>38</v>
      </c>
      <c r="F7" s="99" t="s">
        <v>115</v>
      </c>
      <c r="G7" s="99" t="s">
        <v>117</v>
      </c>
      <c r="H7" s="99">
        <v>997</v>
      </c>
      <c r="I7" s="99">
        <v>994</v>
      </c>
      <c r="J7" s="99" t="s">
        <v>117</v>
      </c>
      <c r="K7" s="99">
        <v>1</v>
      </c>
      <c r="L7" s="99">
        <v>0.27473256839999999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99">
        <v>0</v>
      </c>
      <c r="B6" s="99">
        <v>2</v>
      </c>
      <c r="C6" s="99" t="s">
        <v>131</v>
      </c>
      <c r="D6" s="99">
        <v>21</v>
      </c>
      <c r="E6" s="99" t="s">
        <v>40</v>
      </c>
      <c r="F6" s="99" t="s">
        <v>132</v>
      </c>
      <c r="G6" s="99" t="s">
        <v>117</v>
      </c>
      <c r="H6" s="99">
        <v>997</v>
      </c>
      <c r="I6" s="99">
        <v>992</v>
      </c>
      <c r="J6" s="99" t="s">
        <v>117</v>
      </c>
      <c r="K6" s="99">
        <v>16</v>
      </c>
      <c r="L6" s="99">
        <v>4316.6122959599998</v>
      </c>
    </row>
    <row r="7" spans="1:12">
      <c r="A7" s="99">
        <v>1</v>
      </c>
      <c r="B7" s="99">
        <v>2</v>
      </c>
      <c r="C7" s="99" t="s">
        <v>131</v>
      </c>
      <c r="D7" s="99">
        <v>22</v>
      </c>
      <c r="E7" s="99" t="s">
        <v>133</v>
      </c>
      <c r="F7" s="99" t="s">
        <v>132</v>
      </c>
      <c r="G7" s="99" t="s">
        <v>117</v>
      </c>
      <c r="H7" s="99">
        <v>997</v>
      </c>
      <c r="I7" s="99">
        <v>992</v>
      </c>
      <c r="J7" s="99" t="s">
        <v>117</v>
      </c>
      <c r="K7" s="99">
        <v>5</v>
      </c>
      <c r="L7" s="99">
        <v>350.33774643800001</v>
      </c>
    </row>
    <row r="8" spans="1:12">
      <c r="A8" s="99">
        <v>2</v>
      </c>
      <c r="B8" s="99">
        <v>2</v>
      </c>
      <c r="C8" s="99" t="s">
        <v>131</v>
      </c>
      <c r="D8" s="99">
        <v>23</v>
      </c>
      <c r="E8" s="99" t="s">
        <v>134</v>
      </c>
      <c r="F8" s="99" t="s">
        <v>132</v>
      </c>
      <c r="G8" s="99" t="s">
        <v>117</v>
      </c>
      <c r="H8" s="99">
        <v>997</v>
      </c>
      <c r="I8" s="99">
        <v>992</v>
      </c>
      <c r="J8" s="99" t="s">
        <v>117</v>
      </c>
      <c r="K8" s="99">
        <v>1</v>
      </c>
      <c r="L8" s="99">
        <v>46.402728283199998</v>
      </c>
    </row>
    <row r="9" spans="1:12">
      <c r="A9" s="99">
        <v>3</v>
      </c>
      <c r="B9" s="99">
        <v>2</v>
      </c>
      <c r="C9" s="99" t="s">
        <v>131</v>
      </c>
      <c r="D9" s="99">
        <v>24</v>
      </c>
      <c r="E9" s="99" t="s">
        <v>135</v>
      </c>
      <c r="F9" s="99" t="s">
        <v>132</v>
      </c>
      <c r="G9" s="99" t="s">
        <v>117</v>
      </c>
      <c r="H9" s="99">
        <v>997</v>
      </c>
      <c r="I9" s="99">
        <v>992</v>
      </c>
      <c r="J9" s="99" t="s">
        <v>117</v>
      </c>
      <c r="K9" s="99">
        <v>7</v>
      </c>
      <c r="L9" s="99">
        <v>2228.1805860099998</v>
      </c>
    </row>
    <row r="10" spans="1:12">
      <c r="A10" s="99">
        <v>4</v>
      </c>
      <c r="B10" s="99">
        <v>3</v>
      </c>
      <c r="C10" s="99" t="s">
        <v>136</v>
      </c>
      <c r="D10" s="99">
        <v>31</v>
      </c>
      <c r="E10" s="99" t="s">
        <v>137</v>
      </c>
      <c r="F10" s="99" t="s">
        <v>132</v>
      </c>
      <c r="G10" s="99" t="s">
        <v>117</v>
      </c>
      <c r="H10" s="99">
        <v>997</v>
      </c>
      <c r="I10" s="99">
        <v>992</v>
      </c>
      <c r="J10" s="99" t="s">
        <v>117</v>
      </c>
      <c r="K10" s="99">
        <v>8</v>
      </c>
      <c r="L10" s="99">
        <v>671.67395461299998</v>
      </c>
    </row>
    <row r="11" spans="1:12">
      <c r="A11" s="99">
        <v>5</v>
      </c>
      <c r="B11" s="99">
        <v>3</v>
      </c>
      <c r="C11" s="99" t="s">
        <v>136</v>
      </c>
      <c r="D11" s="99">
        <v>32</v>
      </c>
      <c r="E11" s="99" t="s">
        <v>42</v>
      </c>
      <c r="F11" s="99" t="s">
        <v>132</v>
      </c>
      <c r="G11" s="99" t="s">
        <v>117</v>
      </c>
      <c r="H11" s="99">
        <v>997</v>
      </c>
      <c r="I11" s="99">
        <v>992</v>
      </c>
      <c r="J11" s="99" t="s">
        <v>117</v>
      </c>
      <c r="K11" s="99">
        <v>24</v>
      </c>
      <c r="L11" s="99">
        <v>1869.9157083600001</v>
      </c>
    </row>
    <row r="12" spans="1:12">
      <c r="A12" s="99">
        <v>6</v>
      </c>
      <c r="B12" s="99">
        <v>3</v>
      </c>
      <c r="C12" s="99" t="s">
        <v>136</v>
      </c>
      <c r="D12" s="99">
        <v>33</v>
      </c>
      <c r="E12" s="99" t="s">
        <v>44</v>
      </c>
      <c r="F12" s="99" t="s">
        <v>132</v>
      </c>
      <c r="G12" s="99" t="s">
        <v>117</v>
      </c>
      <c r="H12" s="99">
        <v>997</v>
      </c>
      <c r="I12" s="99">
        <v>992</v>
      </c>
      <c r="J12" s="99" t="s">
        <v>117</v>
      </c>
      <c r="K12" s="99">
        <v>1</v>
      </c>
      <c r="L12" s="99">
        <v>16.775131104900002</v>
      </c>
    </row>
    <row r="13" spans="1:12">
      <c r="A13" s="99">
        <v>7</v>
      </c>
      <c r="B13" s="99">
        <v>998</v>
      </c>
      <c r="C13" s="99" t="s">
        <v>41</v>
      </c>
      <c r="D13" s="99">
        <v>998</v>
      </c>
      <c r="E13" s="99" t="s">
        <v>41</v>
      </c>
      <c r="F13" s="99" t="s">
        <v>132</v>
      </c>
      <c r="G13" s="99" t="s">
        <v>117</v>
      </c>
      <c r="H13" s="99">
        <v>997</v>
      </c>
      <c r="I13" s="99">
        <v>992</v>
      </c>
      <c r="J13" s="99" t="s">
        <v>117</v>
      </c>
      <c r="K13" s="99">
        <v>4</v>
      </c>
      <c r="L13" s="99">
        <v>503.13758839500002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99">
        <v>0</v>
      </c>
      <c r="B6" s="99">
        <v>2</v>
      </c>
      <c r="C6" s="99" t="s">
        <v>131</v>
      </c>
      <c r="D6" s="99">
        <v>21</v>
      </c>
      <c r="E6" s="99" t="s">
        <v>40</v>
      </c>
      <c r="F6" s="99" t="s">
        <v>132</v>
      </c>
      <c r="G6" s="99" t="s">
        <v>117</v>
      </c>
      <c r="H6" s="99">
        <v>997</v>
      </c>
      <c r="I6" s="99">
        <v>992</v>
      </c>
      <c r="J6" s="99" t="s">
        <v>117</v>
      </c>
      <c r="K6" s="99">
        <v>3</v>
      </c>
      <c r="L6" s="99">
        <v>164.53209127100001</v>
      </c>
    </row>
    <row r="7" spans="1:12">
      <c r="A7" s="99">
        <v>1</v>
      </c>
      <c r="B7" s="99">
        <v>2</v>
      </c>
      <c r="C7" s="99" t="s">
        <v>131</v>
      </c>
      <c r="D7" s="99">
        <v>22</v>
      </c>
      <c r="E7" s="99" t="s">
        <v>133</v>
      </c>
      <c r="F7" s="99" t="s">
        <v>132</v>
      </c>
      <c r="G7" s="99" t="s">
        <v>117</v>
      </c>
      <c r="H7" s="99">
        <v>997</v>
      </c>
      <c r="I7" s="99">
        <v>992</v>
      </c>
      <c r="J7" s="99" t="s">
        <v>117</v>
      </c>
      <c r="K7" s="99">
        <v>1</v>
      </c>
      <c r="L7" s="99">
        <v>3.6138787999999999E-3</v>
      </c>
    </row>
    <row r="8" spans="1:12">
      <c r="A8" s="99">
        <v>2</v>
      </c>
      <c r="B8" s="99">
        <v>3</v>
      </c>
      <c r="C8" s="99" t="s">
        <v>136</v>
      </c>
      <c r="D8" s="99">
        <v>31</v>
      </c>
      <c r="E8" s="99" t="s">
        <v>137</v>
      </c>
      <c r="F8" s="99" t="s">
        <v>132</v>
      </c>
      <c r="G8" s="99" t="s">
        <v>117</v>
      </c>
      <c r="H8" s="99">
        <v>997</v>
      </c>
      <c r="I8" s="99">
        <v>992</v>
      </c>
      <c r="J8" s="99" t="s">
        <v>117</v>
      </c>
      <c r="K8" s="99">
        <v>2</v>
      </c>
      <c r="L8" s="99">
        <v>1.9451789682</v>
      </c>
    </row>
    <row r="9" spans="1:12">
      <c r="A9" s="99">
        <v>3</v>
      </c>
      <c r="B9" s="99">
        <v>3</v>
      </c>
      <c r="C9" s="99" t="s">
        <v>136</v>
      </c>
      <c r="D9" s="99">
        <v>32</v>
      </c>
      <c r="E9" s="99" t="s">
        <v>42</v>
      </c>
      <c r="F9" s="99" t="s">
        <v>132</v>
      </c>
      <c r="G9" s="99" t="s">
        <v>117</v>
      </c>
      <c r="H9" s="99">
        <v>997</v>
      </c>
      <c r="I9" s="99">
        <v>992</v>
      </c>
      <c r="J9" s="99" t="s">
        <v>117</v>
      </c>
      <c r="K9" s="99">
        <v>1</v>
      </c>
      <c r="L9" s="99">
        <v>2.723779006</v>
      </c>
    </row>
    <row r="10" spans="1:12">
      <c r="A10" s="99">
        <v>4</v>
      </c>
      <c r="B10" s="99">
        <v>3</v>
      </c>
      <c r="C10" s="99" t="s">
        <v>136</v>
      </c>
      <c r="D10" s="99">
        <v>33</v>
      </c>
      <c r="E10" s="99" t="s">
        <v>44</v>
      </c>
      <c r="F10" s="99" t="s">
        <v>132</v>
      </c>
      <c r="G10" s="99" t="s">
        <v>117</v>
      </c>
      <c r="H10" s="99">
        <v>997</v>
      </c>
      <c r="I10" s="99">
        <v>992</v>
      </c>
      <c r="J10" s="99" t="s">
        <v>117</v>
      </c>
      <c r="K10" s="99">
        <v>1</v>
      </c>
      <c r="L10" s="99">
        <v>1.6773476294</v>
      </c>
    </row>
    <row r="11" spans="1:12">
      <c r="A11" s="99">
        <v>5</v>
      </c>
      <c r="B11" s="99">
        <v>998</v>
      </c>
      <c r="C11" s="99" t="s">
        <v>41</v>
      </c>
      <c r="D11" s="99">
        <v>998</v>
      </c>
      <c r="E11" s="99" t="s">
        <v>41</v>
      </c>
      <c r="F11" s="99" t="s">
        <v>132</v>
      </c>
      <c r="G11" s="99" t="s">
        <v>117</v>
      </c>
      <c r="H11" s="99">
        <v>997</v>
      </c>
      <c r="I11" s="99">
        <v>992</v>
      </c>
      <c r="J11" s="99" t="s">
        <v>117</v>
      </c>
      <c r="K11" s="99">
        <v>1</v>
      </c>
      <c r="L11" s="99">
        <v>18.1346122347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99">
        <v>0</v>
      </c>
      <c r="B6" s="99">
        <v>2</v>
      </c>
      <c r="C6" s="99" t="s">
        <v>131</v>
      </c>
      <c r="D6" s="99">
        <v>21</v>
      </c>
      <c r="E6" s="99" t="s">
        <v>40</v>
      </c>
      <c r="F6" s="99" t="s">
        <v>132</v>
      </c>
      <c r="G6" s="99" t="s">
        <v>117</v>
      </c>
      <c r="H6" s="99">
        <v>997</v>
      </c>
      <c r="I6" s="99">
        <v>992</v>
      </c>
      <c r="J6" s="99" t="s">
        <v>117</v>
      </c>
      <c r="K6" s="99">
        <v>3</v>
      </c>
      <c r="L6" s="99">
        <v>61.821772576000001</v>
      </c>
    </row>
    <row r="7" spans="1:12">
      <c r="A7" s="99">
        <v>1</v>
      </c>
      <c r="B7" s="99">
        <v>2</v>
      </c>
      <c r="C7" s="99" t="s">
        <v>131</v>
      </c>
      <c r="D7" s="99">
        <v>22</v>
      </c>
      <c r="E7" s="99" t="s">
        <v>133</v>
      </c>
      <c r="F7" s="99" t="s">
        <v>132</v>
      </c>
      <c r="G7" s="99" t="s">
        <v>117</v>
      </c>
      <c r="H7" s="99">
        <v>997</v>
      </c>
      <c r="I7" s="99">
        <v>992</v>
      </c>
      <c r="J7" s="99" t="s">
        <v>117</v>
      </c>
      <c r="K7" s="99">
        <v>1</v>
      </c>
      <c r="L7" s="99">
        <v>0.35830016269999998</v>
      </c>
    </row>
    <row r="8" spans="1:12">
      <c r="A8" s="99">
        <v>2</v>
      </c>
      <c r="B8" s="99">
        <v>3</v>
      </c>
      <c r="C8" s="99" t="s">
        <v>136</v>
      </c>
      <c r="D8" s="99">
        <v>31</v>
      </c>
      <c r="E8" s="99" t="s">
        <v>137</v>
      </c>
      <c r="F8" s="99" t="s">
        <v>132</v>
      </c>
      <c r="G8" s="99" t="s">
        <v>117</v>
      </c>
      <c r="H8" s="99">
        <v>997</v>
      </c>
      <c r="I8" s="99">
        <v>992</v>
      </c>
      <c r="J8" s="99" t="s">
        <v>117</v>
      </c>
      <c r="K8" s="99">
        <v>4</v>
      </c>
      <c r="L8" s="99">
        <v>2.1395653376000001</v>
      </c>
    </row>
    <row r="9" spans="1:12">
      <c r="A9" s="99">
        <v>3</v>
      </c>
      <c r="B9" s="99">
        <v>3</v>
      </c>
      <c r="C9" s="99" t="s">
        <v>136</v>
      </c>
      <c r="D9" s="99">
        <v>32</v>
      </c>
      <c r="E9" s="99" t="s">
        <v>42</v>
      </c>
      <c r="F9" s="99" t="s">
        <v>132</v>
      </c>
      <c r="G9" s="99" t="s">
        <v>117</v>
      </c>
      <c r="H9" s="99">
        <v>997</v>
      </c>
      <c r="I9" s="99">
        <v>992</v>
      </c>
      <c r="J9" s="99" t="s">
        <v>117</v>
      </c>
      <c r="K9" s="99">
        <v>3</v>
      </c>
      <c r="L9" s="99">
        <v>1.6831399983999999</v>
      </c>
    </row>
    <row r="10" spans="1:12">
      <c r="A10" s="99">
        <v>4</v>
      </c>
      <c r="B10" s="99">
        <v>3</v>
      </c>
      <c r="C10" s="99" t="s">
        <v>136</v>
      </c>
      <c r="D10" s="99">
        <v>33</v>
      </c>
      <c r="E10" s="99" t="s">
        <v>44</v>
      </c>
      <c r="F10" s="99" t="s">
        <v>132</v>
      </c>
      <c r="G10" s="99" t="s">
        <v>117</v>
      </c>
      <c r="H10" s="99">
        <v>997</v>
      </c>
      <c r="I10" s="99">
        <v>992</v>
      </c>
      <c r="J10" s="99" t="s">
        <v>117</v>
      </c>
      <c r="K10" s="99">
        <v>1</v>
      </c>
      <c r="L10" s="99">
        <v>3.4847213669000001</v>
      </c>
    </row>
    <row r="11" spans="1:12">
      <c r="A11" s="99">
        <v>5</v>
      </c>
      <c r="B11" s="99">
        <v>998</v>
      </c>
      <c r="C11" s="99" t="s">
        <v>41</v>
      </c>
      <c r="D11" s="99">
        <v>998</v>
      </c>
      <c r="E11" s="99" t="s">
        <v>41</v>
      </c>
      <c r="F11" s="99" t="s">
        <v>132</v>
      </c>
      <c r="G11" s="99" t="s">
        <v>117</v>
      </c>
      <c r="H11" s="99">
        <v>997</v>
      </c>
      <c r="I11" s="99">
        <v>992</v>
      </c>
      <c r="J11" s="99" t="s">
        <v>117</v>
      </c>
      <c r="K11" s="99">
        <v>1</v>
      </c>
      <c r="L11" s="99">
        <v>91.520757201500004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2026-02-13T14:26:47Z</dcterms:modified>
</cp:coreProperties>
</file>