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local-activations\EMSR861\08OUTPUT\EMSR861\AOI28\DEL_PRODUCT\FCT\"/>
    </mc:Choice>
  </mc:AlternateContent>
  <xr:revisionPtr revIDLastSave="0" documentId="13_ncr:1_{210CA279-F4E2-4DF4-BBCB-DFB148947F4F}" xr6:coauthVersionLast="47" xr6:coauthVersionMax="47" xr10:uidLastSave="{00000000-0000-0000-0000-000000000000}"/>
  <bookViews>
    <workbookView xWindow="15225" yWindow="555" windowWidth="12675" windowHeight="10395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67" i="2"/>
  <c r="A64" i="2"/>
  <c r="A63" i="2"/>
  <c r="A62" i="2"/>
  <c r="A46" i="2"/>
  <c r="A45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<sst xmlns="http://schemas.openxmlformats.org/spreadsheetml/2006/main" count="670" uniqueCount="158">
  <si>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</si>
  <si>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</si>
  <si>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</si>
  <si>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</si>
  <si>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</si>
  <si>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28 Huelva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</si>
  <si>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</si>
  <si>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</si>
  <si>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</si>
  <si>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</si>
  <si>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</si>
  <si>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</si>
  <si>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</si>
  <si>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</si>
  <si>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</si>
  <si>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</si>
  <si>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</si>
  <si>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</si>
  <si>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</si>
  <si>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</si>
  <si>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</si>
  <si>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</si>
  <si>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</si>
  <si>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</si>
  <si>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</si>
  <si>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</si>
  <si>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</si>
  <si>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</si>
  <si>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</si>
  <si>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Other non-residential buildings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</si>
  <si>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</si>
  <si>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</si>
  <si>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</si>
  <si>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</si>
  <si>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</si>
  <si>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</si>
  <si>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</si>
  <si>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</si>
  <si>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</si>
  <si>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</si>
  <si>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</si>
  <si>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</si>
  <si>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</si>
  <si>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</si>
  <si>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</si>
  <si>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</si>
  <si>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</si>
  <si>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</si>
  <si>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Coastal wetlands </t>
  </si>
  <si>
    <t>Other</t>
  </si>
  <si>
    <t>Arable land</t>
  </si>
  <si>
    <t>Shrub and/or herbaceous vegetation association</t>
  </si>
  <si>
    <t xml:space="preserve">Permanent crops </t>
  </si>
  <si>
    <t xml:space="preserve">Pastures </t>
  </si>
  <si>
    <t xml:space="preserve">Heterogeneous agricultural areas </t>
  </si>
  <si>
    <t xml:space="preserve">Forests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</si>
  <si>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</si>
  <si>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</si>
  <si>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</si>
  <si>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</si>
  <si>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</si>
  <si>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</si>
  <si>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</si>
  <si>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</si>
  <si>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</si>
  <si>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</si>
  <si>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</si>
  <si>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</si>
  <si>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</si>
  <si>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</si>
  <si>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</si>
  <si>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</si>
  <si>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</si>
  <si>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</si>
  <si>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28 Huelva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</si>
  <si>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</si>
  <si>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</si>
  <si>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</si>
  <si>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</si>
  <si>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</si>
  <si>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</si>
  <si>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</si>
  <si>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</si>
  <si>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</si>
  <si>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</si>
  <si>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</si>
  <si>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</si>
  <si>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</si>
  <si>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</si>
  <si>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</si>
  <si>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</si>
  <si>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</si>
  <si>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</si>
  <si>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</si>
  <si>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</si>
  <si>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</si>
  <si>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</si>
  <si>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</si>
  <si>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</si>
  <si>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</si>
  <si>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</si>
  <si>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</si>
  <si>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</si>
  <si>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</si>
  <si>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</si>
  <si>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</si>
  <si>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</si>
  <si>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</si>
  <si>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</si>
  <si>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</si>
  <si>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</si>
  <si>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</si>
  <si>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_modelledEventA_v1_aoi</t>
  </si>
  <si>
    <t>Riverine flood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</si>
  <si>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</si>
  <si>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</si>
  <si>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</si>
  <si>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</si>
  <si>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</si>
  <si>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</si>
  <si>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</si>
  <si>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</si>
  <si>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</si>
  <si>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</si>
  <si>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</si>
  <si>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</si>
  <si>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</si>
  <si>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</si>
  <si>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</si>
  <si>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</si>
  <si>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</si>
  <si>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</si>
  <si>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</si>
  <si>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</si>
  <si>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</si>
  <si>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_transportationL_v1_exflo</t>
  </si>
  <si>
    <t>_facilitiesA_v1_aoi</t>
  </si>
  <si>
    <t>Other Civil Engineering Works</t>
  </si>
  <si>
    <t>Harbours, waterways, dams and other waterworks</t>
  </si>
  <si>
    <t>Complex Constructions on Industrial Sites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</si>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</sst>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1"/>
  <sheetViews>
    <sheetView showGridLines="0" tabSelected="1" topLeftCell="C1" zoomScale="70" zoomScaleNormal="70" workbookViewId="0">
      <selection activeCell="G10" sqref="G10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458.854000606</v>
      </c>
      <c r="F6" s="54">
        <v>2865.3181202199999</v>
      </c>
      <c r="G6" s="51">
        <f>E6+F6</f>
        <v>3324.1721208259996</v>
      </c>
    </row>
    <row r="7" spans="1:13">
      <c r="A7" s="22"/>
      <c r="B7" s="40" t="s">
        <v>15</v>
      </c>
      <c r="C7" s="19"/>
      <c r="D7" s="39" t="s">
        <v>14</v>
      </c>
      <c r="E7" s="52">
        <v>458.854000606</v>
      </c>
      <c r="F7" s="55">
        <v>2865.3181202199999</v>
      </c>
      <c r="G7" s="53">
        <f>E7+F7</f>
        <v>3324.1721208259996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10</v>
      </c>
      <c r="F10" s="99">
        <v>1700</v>
      </c>
      <c r="G10" s="56" t="str">
        <f>"~ "&amp;TEXT((E10+F10),"#,###,###")</f>
        <v>~ 1,710</v>
      </c>
      <c r="H10" s="97">
        <v>160000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6.1487401985999997</v>
      </c>
      <c r="G11" s="65">
        <f t="shared" ref="G11:G38" si="0">E11+F11</f>
        <v>6.1487401985999997</v>
      </c>
      <c r="H11" s="66">
        <v>987.70625840599996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4.7611929329000002</v>
      </c>
      <c r="G12" s="73">
        <f t="shared" si="0"/>
        <v>4.7611929329000002</v>
      </c>
      <c r="H12" s="74">
        <v>7.5115930638000004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0.2399771252</v>
      </c>
      <c r="F13" s="72">
        <v>10.0127833943</v>
      </c>
      <c r="G13" s="73">
        <f t="shared" si="0"/>
        <v>10.252760519499999</v>
      </c>
      <c r="H13" s="74">
        <v>639.60908641200001</v>
      </c>
      <c r="I13" s="2"/>
      <c r="J13" s="2"/>
      <c r="K13" s="2"/>
      <c r="L13" s="7"/>
      <c r="M13" s="10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55.827256502899999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10.4916775938</v>
      </c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0.91692525280000003</v>
      </c>
      <c r="G16" s="73">
        <f t="shared" si="0"/>
        <v>0.91692525280000003</v>
      </c>
      <c r="H16" s="74">
        <v>43.971233147299998</v>
      </c>
    </row>
    <row r="17" spans="1:8">
      <c r="A17" s="75"/>
      <c r="B17" s="76"/>
      <c r="C17" s="77" t="s">
        <v>30</v>
      </c>
      <c r="D17" s="78" t="s">
        <v>14</v>
      </c>
      <c r="E17" s="79">
        <v>0</v>
      </c>
      <c r="F17" s="80">
        <v>0</v>
      </c>
      <c r="G17" s="81">
        <f t="shared" si="0"/>
        <v>0</v>
      </c>
      <c r="H17" s="82">
        <v>1.6922089025</v>
      </c>
    </row>
    <row r="18" spans="1:8">
      <c r="A18" s="61"/>
      <c r="B18" s="57" t="s">
        <v>31</v>
      </c>
      <c r="C18" s="83" t="s">
        <v>32</v>
      </c>
      <c r="D18" s="58" t="s">
        <v>14</v>
      </c>
      <c r="E18" s="63">
        <v>0</v>
      </c>
      <c r="F18" s="64">
        <v>0</v>
      </c>
      <c r="G18" s="84">
        <f t="shared" si="0"/>
        <v>0</v>
      </c>
      <c r="H18" s="66">
        <v>9.7254848800000002E-2</v>
      </c>
    </row>
    <row r="19" spans="1:8">
      <c r="A19" s="67"/>
      <c r="B19" s="68"/>
      <c r="C19" s="69" t="s">
        <v>33</v>
      </c>
      <c r="D19" s="70" t="s">
        <v>34</v>
      </c>
      <c r="E19" s="71">
        <v>0</v>
      </c>
      <c r="F19" s="72">
        <v>3.3639941365000001</v>
      </c>
      <c r="G19" s="85">
        <f t="shared" si="0"/>
        <v>3.3639941365000001</v>
      </c>
      <c r="H19" s="74">
        <v>133.974137915</v>
      </c>
    </row>
    <row r="20" spans="1:8">
      <c r="A20" s="67"/>
      <c r="B20" s="68"/>
      <c r="C20" s="69" t="s">
        <v>35</v>
      </c>
      <c r="D20" s="70" t="s">
        <v>34</v>
      </c>
      <c r="E20" s="71">
        <v>0</v>
      </c>
      <c r="F20" s="72">
        <v>2.5075713146999998</v>
      </c>
      <c r="G20" s="85">
        <f t="shared" si="0"/>
        <v>2.5075713146999998</v>
      </c>
      <c r="H20" s="74">
        <v>20.783596580400001</v>
      </c>
    </row>
    <row r="21" spans="1:8">
      <c r="A21" s="67"/>
      <c r="B21" s="68"/>
      <c r="C21" s="69" t="s">
        <v>36</v>
      </c>
      <c r="D21" s="70" t="s">
        <v>34</v>
      </c>
      <c r="E21" s="71">
        <v>0</v>
      </c>
      <c r="F21" s="72">
        <v>1.1986155441999999</v>
      </c>
      <c r="G21" s="85">
        <f t="shared" si="0"/>
        <v>1.1986155441999999</v>
      </c>
      <c r="H21" s="74">
        <v>53.591731944199999</v>
      </c>
    </row>
    <row r="22" spans="1:8">
      <c r="A22" s="67"/>
      <c r="B22" s="68"/>
      <c r="C22" s="69" t="s">
        <v>37</v>
      </c>
      <c r="D22" s="70" t="s">
        <v>34</v>
      </c>
      <c r="E22" s="71">
        <v>0</v>
      </c>
      <c r="F22" s="72">
        <v>11.163630835899999</v>
      </c>
      <c r="G22" s="85">
        <f t="shared" si="0"/>
        <v>11.163630835899999</v>
      </c>
      <c r="H22" s="74">
        <v>362.68890350700002</v>
      </c>
    </row>
    <row r="23" spans="1:8">
      <c r="A23" s="67"/>
      <c r="B23" s="68"/>
      <c r="C23" s="69" t="s">
        <v>38</v>
      </c>
      <c r="D23" s="70" t="s">
        <v>34</v>
      </c>
      <c r="E23" s="71">
        <v>0</v>
      </c>
      <c r="F23" s="72">
        <v>7.1069866928999996</v>
      </c>
      <c r="G23" s="85">
        <f t="shared" si="0"/>
        <v>7.1069866928999996</v>
      </c>
      <c r="H23" s="74">
        <v>209.916102494</v>
      </c>
    </row>
    <row r="24" spans="1:8">
      <c r="A24" s="75"/>
      <c r="B24" s="76"/>
      <c r="C24" s="77" t="s">
        <v>39</v>
      </c>
      <c r="D24" s="78" t="s">
        <v>34</v>
      </c>
      <c r="E24" s="79">
        <v>0</v>
      </c>
      <c r="F24" s="80">
        <v>2.8754280982</v>
      </c>
      <c r="G24" s="86">
        <f t="shared" si="0"/>
        <v>2.8754280982</v>
      </c>
      <c r="H24" s="82">
        <v>74.903427382199993</v>
      </c>
    </row>
    <row r="25" spans="1:8">
      <c r="A25" s="61"/>
      <c r="B25" s="57" t="s">
        <v>40</v>
      </c>
      <c r="C25" s="83" t="s">
        <v>41</v>
      </c>
      <c r="D25" s="58" t="s">
        <v>14</v>
      </c>
      <c r="E25" s="63">
        <v>0</v>
      </c>
      <c r="F25" s="64">
        <v>0</v>
      </c>
      <c r="G25" s="84">
        <f t="shared" si="0"/>
        <v>0</v>
      </c>
      <c r="H25" s="66">
        <v>9.7327321142999992</v>
      </c>
    </row>
    <row r="26" spans="1:8">
      <c r="A26" s="67"/>
      <c r="B26" s="68"/>
      <c r="C26" s="69" t="s">
        <v>42</v>
      </c>
      <c r="D26" s="70" t="s">
        <v>14</v>
      </c>
      <c r="E26" s="71">
        <v>0</v>
      </c>
      <c r="F26" s="72">
        <v>1.5369402417</v>
      </c>
      <c r="G26" s="85">
        <f t="shared" si="0"/>
        <v>1.5369402417</v>
      </c>
      <c r="H26" s="74">
        <v>187.07678505600001</v>
      </c>
    </row>
    <row r="27" spans="1:8">
      <c r="A27" s="67"/>
      <c r="B27" s="68"/>
      <c r="C27" s="69" t="s">
        <v>43</v>
      </c>
      <c r="D27" s="70" t="s">
        <v>14</v>
      </c>
      <c r="E27" s="71">
        <v>0</v>
      </c>
      <c r="F27" s="72">
        <v>7.0402349485000002</v>
      </c>
      <c r="G27" s="85">
        <f t="shared" si="0"/>
        <v>7.0402349485000002</v>
      </c>
      <c r="H27" s="74">
        <v>181.71563534000001</v>
      </c>
    </row>
    <row r="28" spans="1:8">
      <c r="A28" s="67"/>
      <c r="B28" s="68"/>
      <c r="C28" s="87" t="s">
        <v>44</v>
      </c>
      <c r="D28" s="70" t="s">
        <v>14</v>
      </c>
      <c r="E28" s="71">
        <v>13.645107942399999</v>
      </c>
      <c r="F28" s="72">
        <v>31.545749453399999</v>
      </c>
      <c r="G28" s="85">
        <f t="shared" si="0"/>
        <v>45.190857395799995</v>
      </c>
      <c r="H28" s="74">
        <v>464.26701625200002</v>
      </c>
    </row>
    <row r="29" spans="1:8">
      <c r="A29" s="67"/>
      <c r="B29" s="68"/>
      <c r="C29" s="69" t="s">
        <v>45</v>
      </c>
      <c r="D29" s="70" t="s">
        <v>34</v>
      </c>
      <c r="E29" s="71">
        <v>0.97520539120000005</v>
      </c>
      <c r="F29" s="72">
        <v>8.0530172898999997</v>
      </c>
      <c r="G29" s="85">
        <f t="shared" si="0"/>
        <v>9.028222681099999</v>
      </c>
      <c r="H29" s="74">
        <v>200.80647161499999</v>
      </c>
    </row>
    <row r="30" spans="1:8">
      <c r="A30" s="75"/>
      <c r="B30" s="76"/>
      <c r="C30" s="77" t="s">
        <v>46</v>
      </c>
      <c r="D30" s="78" t="s">
        <v>34</v>
      </c>
      <c r="E30" s="79">
        <v>0</v>
      </c>
      <c r="F30" s="80">
        <v>2.6379362600000001E-2</v>
      </c>
      <c r="G30" s="86">
        <f t="shared" si="0"/>
        <v>2.6379362600000001E-2</v>
      </c>
      <c r="H30" s="82">
        <v>6.9679823434000001</v>
      </c>
    </row>
    <row r="31" spans="1:8">
      <c r="A31" s="88"/>
      <c r="B31" s="89" t="s">
        <v>47</v>
      </c>
      <c r="C31" s="90" t="s">
        <v>48</v>
      </c>
      <c r="D31" s="58" t="s">
        <v>14</v>
      </c>
      <c r="E31" s="63">
        <v>443.52463509299997</v>
      </c>
      <c r="F31" s="64">
        <v>2643.40072973</v>
      </c>
      <c r="G31" s="84">
        <f t="shared" si="0"/>
        <v>3086.9253648230001</v>
      </c>
      <c r="H31" s="91">
        <v>5194.0199644000004</v>
      </c>
    </row>
    <row r="32" spans="1:8">
      <c r="A32" s="92"/>
      <c r="B32" s="92"/>
      <c r="C32" s="87" t="s">
        <v>49</v>
      </c>
      <c r="D32" s="70" t="s">
        <v>14</v>
      </c>
      <c r="E32" s="71">
        <v>13.8850850676</v>
      </c>
      <c r="F32" s="72">
        <v>188.68932877699999</v>
      </c>
      <c r="G32" s="85">
        <f t="shared" si="0"/>
        <v>202.57441384459997</v>
      </c>
      <c r="H32" s="93">
        <v>4750.9524050999999</v>
      </c>
    </row>
    <row r="33" spans="1:8">
      <c r="A33" s="92"/>
      <c r="B33" s="92"/>
      <c r="C33" s="87" t="s">
        <v>50</v>
      </c>
      <c r="D33" s="70" t="s">
        <v>14</v>
      </c>
      <c r="E33" s="71">
        <v>1.2043045807999999</v>
      </c>
      <c r="F33" s="72">
        <v>4.7951932907000003</v>
      </c>
      <c r="G33" s="85">
        <f t="shared" si="0"/>
        <v>5.9994978715</v>
      </c>
      <c r="H33" s="74">
        <v>4269.7138906500004</v>
      </c>
    </row>
    <row r="34" spans="1:8">
      <c r="A34" s="92"/>
      <c r="B34" s="92"/>
      <c r="C34" s="87" t="s">
        <v>51</v>
      </c>
      <c r="D34" s="70" t="s">
        <v>14</v>
      </c>
      <c r="E34" s="71">
        <v>0.2400005824</v>
      </c>
      <c r="F34" s="72">
        <v>2.8185314395000001</v>
      </c>
      <c r="G34" s="85">
        <f t="shared" si="0"/>
        <v>3.0585320219000001</v>
      </c>
      <c r="H34" s="93">
        <v>495.24642494599999</v>
      </c>
    </row>
    <row r="35" spans="1:8">
      <c r="A35" s="92"/>
      <c r="B35" s="92"/>
      <c r="C35" s="87" t="s">
        <v>52</v>
      </c>
      <c r="D35" s="70" t="s">
        <v>14</v>
      </c>
      <c r="E35" s="71">
        <v>0</v>
      </c>
      <c r="F35" s="72">
        <v>1.5662178806</v>
      </c>
      <c r="G35" s="85">
        <f t="shared" si="0"/>
        <v>1.5662178806</v>
      </c>
      <c r="H35" s="74">
        <v>585.622680468</v>
      </c>
    </row>
    <row r="36" spans="1:8">
      <c r="A36" s="92"/>
      <c r="B36" s="92"/>
      <c r="C36" s="87" t="s">
        <v>53</v>
      </c>
      <c r="D36" s="70" t="s">
        <v>14</v>
      </c>
      <c r="E36" s="71">
        <v>0</v>
      </c>
      <c r="F36" s="72">
        <v>23.515268677000002</v>
      </c>
      <c r="G36" s="85">
        <f t="shared" si="0"/>
        <v>23.515268677000002</v>
      </c>
      <c r="H36" s="93">
        <v>677.479807317</v>
      </c>
    </row>
    <row r="37" spans="1:8">
      <c r="A37" s="92"/>
      <c r="B37" s="92"/>
      <c r="C37" s="87" t="s">
        <v>54</v>
      </c>
      <c r="D37" s="70" t="s">
        <v>14</v>
      </c>
      <c r="E37" s="71">
        <v>0</v>
      </c>
      <c r="F37" s="72">
        <v>9.0950368399999995E-2</v>
      </c>
      <c r="G37" s="85">
        <f t="shared" si="0"/>
        <v>9.0950368399999995E-2</v>
      </c>
      <c r="H37" s="93">
        <v>585.93808817299998</v>
      </c>
    </row>
    <row r="38" spans="1:8">
      <c r="A38" s="94"/>
      <c r="B38" s="94"/>
      <c r="C38" s="95" t="s">
        <v>55</v>
      </c>
      <c r="D38" s="78" t="s">
        <v>14</v>
      </c>
      <c r="E38" s="79">
        <v>0</v>
      </c>
      <c r="F38" s="80">
        <v>0.44317296579999998</v>
      </c>
      <c r="G38" s="86">
        <f t="shared" si="0"/>
        <v>0.44317296579999998</v>
      </c>
      <c r="H38" s="96">
        <v>111.24063049199999</v>
      </c>
    </row>
    <row r="39" spans="1:8">
      <c r="B39" s="5"/>
      <c r="C39" s="14"/>
      <c r="D39" s="7"/>
      <c r="E39" s="7"/>
      <c r="F39" s="7"/>
      <c r="G39" s="7"/>
      <c r="H39" s="10"/>
    </row>
    <row r="40" spans="1:8">
      <c r="A40" s="46" t="s">
        <v>56</v>
      </c>
      <c r="B40" s="5"/>
      <c r="C40" s="14"/>
      <c r="D40" s="7"/>
      <c r="E40" s="7"/>
      <c r="F40" s="7"/>
      <c r="G40" s="7"/>
      <c r="H40" s="10"/>
    </row>
    <row r="41" spans="1:8">
      <c r="A41" s="46" t="s">
        <v>57</v>
      </c>
      <c r="B41" s="5"/>
      <c r="C41" s="14"/>
      <c r="D41" s="7"/>
      <c r="E41" s="7"/>
      <c r="F41" s="7"/>
      <c r="G41" s="7"/>
    </row>
    <row r="42" spans="1:8">
      <c r="B42" s="5"/>
      <c r="C42" s="14"/>
      <c r="D42" s="7"/>
      <c r="E42" s="7"/>
      <c r="F42" s="7"/>
      <c r="G42" s="7"/>
    </row>
    <row r="43" spans="1:8">
      <c r="A43" s="100" t="s">
        <v>58</v>
      </c>
      <c r="B43" s="5"/>
      <c r="C43" s="14"/>
      <c r="D43" s="7"/>
      <c r="E43" s="7"/>
      <c r="F43" s="7"/>
      <c r="G43" s="7"/>
    </row>
    <row r="44" spans="1:8">
      <c r="A44" s="46" t="s">
        <v>59</v>
      </c>
      <c r="B44" s="5"/>
      <c r="C44" s="14"/>
      <c r="D44" s="7"/>
      <c r="E44" s="102" t="s">
        <v>60</v>
      </c>
      <c r="F44" s="7"/>
      <c r="G44" s="7"/>
    </row>
    <row r="45" spans="1:8">
      <c r="A45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5" s="5"/>
      <c r="C45" s="14"/>
      <c r="D45" s="7"/>
      <c r="E45" s="7"/>
      <c r="F45" s="7"/>
      <c r="G45" s="7"/>
    </row>
    <row r="46" spans="1:8">
      <c r="A46" s="46" t="str">
        <f>CONCATENATE(CHAR(169)," European Union / Copernicus Emergency Management Service")</f>
        <v>© European Union / Copernicus Emergency Management Service</v>
      </c>
      <c r="B46" s="5"/>
      <c r="C46" s="14"/>
      <c r="D46" s="7"/>
      <c r="E46" s="7"/>
      <c r="F46" s="7"/>
      <c r="G46" s="7"/>
    </row>
    <row r="47" spans="1:8">
      <c r="B47" s="5"/>
      <c r="C47" s="14"/>
      <c r="D47" s="7"/>
      <c r="E47" s="7"/>
      <c r="F47" s="7"/>
      <c r="G47" s="7"/>
    </row>
    <row r="48" spans="1:8">
      <c r="B48" s="5"/>
      <c r="C48" s="14"/>
      <c r="D48" s="7"/>
      <c r="E48" s="7"/>
      <c r="F48" s="7"/>
      <c r="G48" s="7"/>
    </row>
    <row r="49" spans="1:7">
      <c r="A49" s="100" t="s">
        <v>61</v>
      </c>
      <c r="B49" s="5"/>
      <c r="C49" s="14"/>
      <c r="D49" s="7"/>
      <c r="E49" s="7"/>
      <c r="F49" s="7"/>
      <c r="G49" s="7"/>
    </row>
    <row r="50" spans="1:7">
      <c r="A50" s="46" t="s">
        <v>62</v>
      </c>
      <c r="B50" s="5"/>
      <c r="C50" s="15"/>
      <c r="D50" s="7"/>
      <c r="E50" s="7"/>
      <c r="F50" s="7"/>
      <c r="G50" s="7"/>
    </row>
    <row r="51" spans="1:7">
      <c r="A51" s="46" t="s">
        <v>63</v>
      </c>
      <c r="B51" s="5"/>
      <c r="C51" s="15"/>
      <c r="D51" s="7"/>
      <c r="E51" s="7"/>
      <c r="F51" s="7"/>
      <c r="G51" s="7"/>
    </row>
    <row r="52" spans="1:7">
      <c r="A52" s="46" t="s">
        <v>64</v>
      </c>
      <c r="B52" s="5"/>
      <c r="C52" s="15"/>
      <c r="D52" s="7"/>
      <c r="E52" s="7"/>
      <c r="F52" s="7"/>
      <c r="G52" s="7"/>
    </row>
    <row r="53" spans="1:7">
      <c r="A53" s="46" t="s">
        <v>65</v>
      </c>
      <c r="B53" s="5"/>
      <c r="C53" s="15"/>
      <c r="D53" s="7"/>
      <c r="E53" s="7"/>
      <c r="F53" s="7"/>
      <c r="G53" s="7"/>
    </row>
    <row r="54" spans="1:7">
      <c r="B54" s="5"/>
      <c r="C54" s="15"/>
      <c r="D54" s="7"/>
      <c r="E54" s="7"/>
      <c r="F54" s="7"/>
      <c r="G54" s="7"/>
    </row>
    <row r="55" spans="1:7">
      <c r="B55" s="5"/>
      <c r="C55" s="15"/>
      <c r="D55" s="7"/>
      <c r="E55" s="7"/>
      <c r="F55" s="7"/>
      <c r="G55" s="7"/>
    </row>
    <row r="56" spans="1:7">
      <c r="A56" s="100" t="s">
        <v>66</v>
      </c>
      <c r="B56" s="5"/>
      <c r="C56" s="15"/>
      <c r="D56" s="7"/>
      <c r="E56" s="7"/>
      <c r="F56" s="7"/>
      <c r="G56" s="7"/>
    </row>
    <row r="57" spans="1:7">
      <c r="A57" s="46" t="s">
        <v>67</v>
      </c>
      <c r="B57" s="5"/>
      <c r="C57" s="15"/>
      <c r="D57" s="7"/>
      <c r="E57" s="7"/>
      <c r="F57" s="7"/>
      <c r="G57" s="7"/>
    </row>
    <row r="58" spans="1:7">
      <c r="A58" s="46" t="s">
        <v>68</v>
      </c>
      <c r="B58" s="5"/>
      <c r="C58" s="15"/>
      <c r="D58" s="7"/>
      <c r="E58" s="7"/>
      <c r="F58" s="7"/>
      <c r="G58" s="7"/>
    </row>
    <row r="59" spans="1:7">
      <c r="B59" s="5"/>
      <c r="C59" s="15"/>
      <c r="D59" s="7"/>
      <c r="E59" s="7"/>
      <c r="F59" s="7"/>
      <c r="G59" s="7"/>
    </row>
    <row r="60" spans="1:7">
      <c r="B60" s="5"/>
      <c r="C60" s="15"/>
      <c r="D60" s="7"/>
      <c r="E60" s="7"/>
      <c r="F60" s="7"/>
      <c r="G60" s="7"/>
    </row>
    <row r="61" spans="1:7">
      <c r="A61" s="100" t="s">
        <v>69</v>
      </c>
      <c r="B61" s="5"/>
      <c r="C61" s="15"/>
      <c r="D61" s="7"/>
      <c r="E61" s="7"/>
      <c r="F61" s="7"/>
      <c r="G61" s="7"/>
    </row>
    <row r="62" spans="1:7">
      <c r="A62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3" spans="1:7">
      <c r="A6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4" spans="1:7">
      <c r="A64" s="46" t="str">
        <f>CONCATENATE("Corine Land Cover (CLC) 2018.")</f>
        <v>Corine Land Cover (CLC) 2018.</v>
      </c>
    </row>
    <row r="66" spans="1:1">
      <c r="A66" s="46" t="s">
        <v>70</v>
      </c>
    </row>
    <row r="67" spans="1:1">
      <c r="A67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9" spans="1:1">
      <c r="A69" s="46" t="s">
        <v>71</v>
      </c>
    </row>
    <row r="70" spans="1:1">
      <c r="A70" s="46" t="s">
        <v>72</v>
      </c>
    </row>
    <row r="71" spans="1:1">
      <c r="A71" s="46" t="s">
        <v>73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8" customWidth="1"/>
  </cols>
  <sheetData>
    <row r="1" spans="1:12">
      <c r="A1" t="s">
        <v>74</v>
      </c>
    </row>
    <row r="3" spans="1:12" ht="38.25">
      <c r="A3" s="103" t="s">
        <v>75</v>
      </c>
      <c r="B3" s="103" t="s">
        <v>76</v>
      </c>
      <c r="C3" s="103" t="s">
        <v>77</v>
      </c>
      <c r="D3" s="103" t="s">
        <v>78</v>
      </c>
      <c r="E3" s="103" t="s">
        <v>79</v>
      </c>
      <c r="F3" s="103" t="s">
        <v>80</v>
      </c>
      <c r="G3" s="103" t="s">
        <v>81</v>
      </c>
      <c r="H3" s="103" t="s">
        <v>82</v>
      </c>
      <c r="I3" s="103" t="s">
        <v>83</v>
      </c>
      <c r="J3" s="103" t="s">
        <v>84</v>
      </c>
      <c r="K3" s="103" t="s">
        <v>85</v>
      </c>
      <c r="L3" s="103" t="s">
        <v>86</v>
      </c>
    </row>
    <row r="4" spans="1:12" ht="78.75">
      <c r="A4" s="104" t="s">
        <v>87</v>
      </c>
      <c r="B4" s="105" t="s">
        <v>88</v>
      </c>
      <c r="C4" s="105" t="s">
        <v>89</v>
      </c>
      <c r="D4" s="105" t="s">
        <v>90</v>
      </c>
      <c r="E4" s="105" t="s">
        <v>91</v>
      </c>
      <c r="F4" s="105" t="s">
        <v>92</v>
      </c>
      <c r="G4" s="105" t="s">
        <v>93</v>
      </c>
      <c r="H4" s="105" t="str">
        <f>HYPERLINK("https://www.worldpop.org", "WorldPop (www.worldpop.org)")</f>
        <v>WorldPop (www.worldpop.org)</v>
      </c>
      <c r="I4" s="105" t="s">
        <v>94</v>
      </c>
      <c r="J4" s="105" t="s">
        <v>94</v>
      </c>
      <c r="K4" s="105" t="s">
        <v>94</v>
      </c>
      <c r="L4" s="105" t="s">
        <v>95</v>
      </c>
    </row>
    <row r="5" spans="1:12">
      <c r="A5" s="106" t="s">
        <v>18</v>
      </c>
      <c r="B5" s="107">
        <v>162910</v>
      </c>
      <c r="C5" s="108">
        <v>131061</v>
      </c>
      <c r="D5" s="108">
        <v>131296</v>
      </c>
      <c r="E5" s="108">
        <v>211249</v>
      </c>
      <c r="F5" s="108">
        <v>129010</v>
      </c>
      <c r="G5" s="108">
        <v>152751</v>
      </c>
      <c r="H5" s="108">
        <v>151636</v>
      </c>
      <c r="I5" s="109">
        <v>152845</v>
      </c>
      <c r="J5" s="109">
        <v>26782</v>
      </c>
      <c r="K5" s="110">
        <v>17.5</v>
      </c>
      <c r="L5" s="111" t="s">
        <v>96</v>
      </c>
    </row>
    <row r="6" spans="1:12">
      <c r="A6" s="106" t="s">
        <v>97</v>
      </c>
      <c r="B6" s="107">
        <v>9</v>
      </c>
      <c r="C6" s="108">
        <v>14</v>
      </c>
      <c r="D6" s="108">
        <v>2668</v>
      </c>
      <c r="E6" s="108">
        <v>0</v>
      </c>
      <c r="F6" s="108">
        <v>7</v>
      </c>
      <c r="G6" s="108">
        <v>12</v>
      </c>
      <c r="H6" s="108">
        <v>619</v>
      </c>
      <c r="I6" s="109">
        <v>476</v>
      </c>
      <c r="J6" s="109">
        <v>920</v>
      </c>
      <c r="K6" s="110">
        <v>193.4</v>
      </c>
      <c r="L6" s="112" t="s">
        <v>98</v>
      </c>
    </row>
    <row r="7" spans="1:12">
      <c r="A7" s="106" t="s">
        <v>99</v>
      </c>
      <c r="B7" s="107">
        <v>1699</v>
      </c>
      <c r="C7" s="108">
        <v>2368</v>
      </c>
      <c r="D7" s="108">
        <v>26609</v>
      </c>
      <c r="E7" s="108">
        <v>5555</v>
      </c>
      <c r="F7" s="108">
        <v>3356</v>
      </c>
      <c r="G7" s="108">
        <v>1336</v>
      </c>
      <c r="H7" s="108">
        <v>8750</v>
      </c>
      <c r="I7" s="109">
        <v>7096</v>
      </c>
      <c r="J7" s="109">
        <v>8320</v>
      </c>
      <c r="K7" s="110">
        <v>117.2</v>
      </c>
      <c r="L7" s="112" t="s">
        <v>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100</v>
      </c>
    </row>
    <row r="4" spans="1:8">
      <c r="A4" s="45" t="s">
        <v>101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107</v>
      </c>
      <c r="H4" s="45" t="s">
        <v>108</v>
      </c>
    </row>
    <row r="6" spans="1:8">
      <c r="A6" s="46">
        <v>0</v>
      </c>
      <c r="B6" s="46" t="s">
        <v>109</v>
      </c>
      <c r="C6" s="46" t="s">
        <v>110</v>
      </c>
      <c r="D6" s="46" t="s">
        <v>111</v>
      </c>
      <c r="E6" s="46" t="s">
        <v>13</v>
      </c>
      <c r="F6" s="46">
        <v>2</v>
      </c>
      <c r="G6" s="46">
        <v>129</v>
      </c>
      <c r="H6" s="46">
        <v>458.854000606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112</v>
      </c>
    </row>
    <row r="4" spans="1:8">
      <c r="A4" s="45" t="s">
        <v>101</v>
      </c>
      <c r="B4" s="45" t="s">
        <v>102</v>
      </c>
      <c r="C4" s="45" t="s">
        <v>103</v>
      </c>
      <c r="D4" s="45" t="s">
        <v>104</v>
      </c>
      <c r="E4" s="45" t="s">
        <v>105</v>
      </c>
      <c r="F4" s="45" t="s">
        <v>106</v>
      </c>
      <c r="G4" s="45" t="s">
        <v>107</v>
      </c>
      <c r="H4" s="45" t="s">
        <v>108</v>
      </c>
    </row>
    <row r="6" spans="1:8">
      <c r="A6" s="46">
        <v>0</v>
      </c>
      <c r="B6" s="46" t="s">
        <v>113</v>
      </c>
      <c r="C6" s="46" t="s">
        <v>110</v>
      </c>
      <c r="D6" s="46" t="s">
        <v>114</v>
      </c>
      <c r="E6" s="46" t="s">
        <v>13</v>
      </c>
      <c r="F6" s="46">
        <v>997</v>
      </c>
      <c r="G6" s="46">
        <v>313</v>
      </c>
      <c r="H6" s="46">
        <v>2865.3181202199999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123</v>
      </c>
      <c r="F6" s="46" t="s">
        <v>124</v>
      </c>
      <c r="G6" s="46" t="s">
        <v>125</v>
      </c>
      <c r="H6" s="46">
        <v>997</v>
      </c>
      <c r="I6" s="46">
        <v>1</v>
      </c>
      <c r="J6" s="46" t="s">
        <v>123</v>
      </c>
      <c r="K6" s="46">
        <v>66</v>
      </c>
      <c r="L6" s="46">
        <v>328.09255136100001</v>
      </c>
    </row>
    <row r="7" spans="1:12">
      <c r="A7" s="46">
        <v>1</v>
      </c>
      <c r="B7" s="46">
        <v>12</v>
      </c>
      <c r="C7" s="46" t="s">
        <v>126</v>
      </c>
      <c r="D7" s="46">
        <v>127</v>
      </c>
      <c r="E7" s="46" t="s">
        <v>29</v>
      </c>
      <c r="F7" s="46" t="s">
        <v>124</v>
      </c>
      <c r="G7" s="46" t="s">
        <v>125</v>
      </c>
      <c r="H7" s="46">
        <v>997</v>
      </c>
      <c r="I7" s="46">
        <v>1</v>
      </c>
      <c r="J7" s="46" t="s">
        <v>123</v>
      </c>
      <c r="K7" s="46">
        <v>14</v>
      </c>
      <c r="L7" s="46">
        <v>43.971233147299998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123</v>
      </c>
      <c r="F8" s="46" t="s">
        <v>124</v>
      </c>
      <c r="G8" s="46" t="s">
        <v>125</v>
      </c>
      <c r="H8" s="46">
        <v>997</v>
      </c>
      <c r="I8" s="46">
        <v>994</v>
      </c>
      <c r="J8" s="46" t="s">
        <v>123</v>
      </c>
      <c r="K8" s="46">
        <v>1402</v>
      </c>
      <c r="L8" s="46">
        <v>659.61370704499996</v>
      </c>
    </row>
    <row r="9" spans="1:12">
      <c r="A9" s="46">
        <v>3</v>
      </c>
      <c r="B9" s="46">
        <v>12</v>
      </c>
      <c r="C9" s="46" t="s">
        <v>126</v>
      </c>
      <c r="D9" s="46">
        <v>122</v>
      </c>
      <c r="E9" s="46" t="s">
        <v>25</v>
      </c>
      <c r="F9" s="46" t="s">
        <v>124</v>
      </c>
      <c r="G9" s="46" t="s">
        <v>125</v>
      </c>
      <c r="H9" s="46">
        <v>997</v>
      </c>
      <c r="I9" s="46">
        <v>994</v>
      </c>
      <c r="J9" s="46" t="s">
        <v>123</v>
      </c>
      <c r="K9" s="46">
        <v>8</v>
      </c>
      <c r="L9" s="46">
        <v>7.5115930638000004</v>
      </c>
    </row>
    <row r="10" spans="1:12">
      <c r="A10" s="46">
        <v>4</v>
      </c>
      <c r="B10" s="46">
        <v>12</v>
      </c>
      <c r="C10" s="46" t="s">
        <v>126</v>
      </c>
      <c r="D10" s="46">
        <v>1251</v>
      </c>
      <c r="E10" s="46" t="s">
        <v>26</v>
      </c>
      <c r="F10" s="46" t="s">
        <v>124</v>
      </c>
      <c r="G10" s="46" t="s">
        <v>125</v>
      </c>
      <c r="H10" s="46">
        <v>997</v>
      </c>
      <c r="I10" s="46">
        <v>994</v>
      </c>
      <c r="J10" s="46" t="s">
        <v>123</v>
      </c>
      <c r="K10" s="46">
        <v>178</v>
      </c>
      <c r="L10" s="46">
        <v>639.60908641200001</v>
      </c>
    </row>
    <row r="11" spans="1:12">
      <c r="A11" s="46">
        <v>5</v>
      </c>
      <c r="B11" s="46">
        <v>12</v>
      </c>
      <c r="C11" s="46" t="s">
        <v>126</v>
      </c>
      <c r="D11" s="46">
        <v>1263</v>
      </c>
      <c r="E11" s="46" t="s">
        <v>27</v>
      </c>
      <c r="F11" s="46" t="s">
        <v>124</v>
      </c>
      <c r="G11" s="46" t="s">
        <v>125</v>
      </c>
      <c r="H11" s="46">
        <v>997</v>
      </c>
      <c r="I11" s="46">
        <v>994</v>
      </c>
      <c r="J11" s="46" t="s">
        <v>123</v>
      </c>
      <c r="K11" s="46">
        <v>82</v>
      </c>
      <c r="L11" s="46">
        <v>55.827256502899999</v>
      </c>
    </row>
    <row r="12" spans="1:12">
      <c r="A12" s="46">
        <v>6</v>
      </c>
      <c r="B12" s="46">
        <v>12</v>
      </c>
      <c r="C12" s="46" t="s">
        <v>126</v>
      </c>
      <c r="D12" s="46">
        <v>1264</v>
      </c>
      <c r="E12" s="46" t="s">
        <v>28</v>
      </c>
      <c r="F12" s="46" t="s">
        <v>124</v>
      </c>
      <c r="G12" s="46" t="s">
        <v>125</v>
      </c>
      <c r="H12" s="46">
        <v>997</v>
      </c>
      <c r="I12" s="46">
        <v>994</v>
      </c>
      <c r="J12" s="46" t="s">
        <v>123</v>
      </c>
      <c r="K12" s="46">
        <v>13</v>
      </c>
      <c r="L12" s="46">
        <v>10.4916775938</v>
      </c>
    </row>
    <row r="13" spans="1:12">
      <c r="A13" s="46">
        <v>7</v>
      </c>
      <c r="B13" s="46">
        <v>12</v>
      </c>
      <c r="C13" s="46" t="s">
        <v>126</v>
      </c>
      <c r="D13" s="46">
        <v>1280</v>
      </c>
      <c r="E13" s="46" t="s">
        <v>30</v>
      </c>
      <c r="F13" s="46" t="s">
        <v>124</v>
      </c>
      <c r="G13" s="46" t="s">
        <v>125</v>
      </c>
      <c r="H13" s="46">
        <v>997</v>
      </c>
      <c r="I13" s="46">
        <v>994</v>
      </c>
      <c r="J13" s="46" t="s">
        <v>123</v>
      </c>
      <c r="K13" s="46">
        <v>10</v>
      </c>
      <c r="L13" s="46">
        <v>1.6922089025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12</v>
      </c>
      <c r="C6" s="46" t="s">
        <v>126</v>
      </c>
      <c r="D6" s="46">
        <v>1251</v>
      </c>
      <c r="E6" s="46" t="s">
        <v>26</v>
      </c>
      <c r="F6" s="46" t="s">
        <v>124</v>
      </c>
      <c r="G6" s="46" t="s">
        <v>125</v>
      </c>
      <c r="H6" s="46">
        <v>997</v>
      </c>
      <c r="I6" s="46">
        <v>994</v>
      </c>
      <c r="J6" s="46" t="s">
        <v>123</v>
      </c>
      <c r="K6" s="46">
        <v>1</v>
      </c>
      <c r="L6" s="46">
        <v>0.2399771252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123</v>
      </c>
      <c r="F6" s="46" t="s">
        <v>124</v>
      </c>
      <c r="G6" s="46" t="s">
        <v>125</v>
      </c>
      <c r="H6" s="46">
        <v>997</v>
      </c>
      <c r="I6" s="46">
        <v>1</v>
      </c>
      <c r="J6" s="46" t="s">
        <v>123</v>
      </c>
      <c r="K6" s="46">
        <v>3</v>
      </c>
      <c r="L6" s="46">
        <v>0.26616356289999998</v>
      </c>
    </row>
    <row r="7" spans="1:12">
      <c r="A7" s="46">
        <v>1</v>
      </c>
      <c r="B7" s="46">
        <v>12</v>
      </c>
      <c r="C7" s="46" t="s">
        <v>126</v>
      </c>
      <c r="D7" s="46">
        <v>127</v>
      </c>
      <c r="E7" s="46" t="s">
        <v>29</v>
      </c>
      <c r="F7" s="46" t="s">
        <v>124</v>
      </c>
      <c r="G7" s="46" t="s">
        <v>125</v>
      </c>
      <c r="H7" s="46">
        <v>997</v>
      </c>
      <c r="I7" s="46">
        <v>1</v>
      </c>
      <c r="J7" s="46" t="s">
        <v>123</v>
      </c>
      <c r="K7" s="46">
        <v>1</v>
      </c>
      <c r="L7" s="46">
        <v>0.91692525280000003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123</v>
      </c>
      <c r="F8" s="46" t="s">
        <v>124</v>
      </c>
      <c r="G8" s="46" t="s">
        <v>125</v>
      </c>
      <c r="H8" s="46">
        <v>997</v>
      </c>
      <c r="I8" s="46">
        <v>994</v>
      </c>
      <c r="J8" s="46" t="s">
        <v>123</v>
      </c>
      <c r="K8" s="46">
        <v>15</v>
      </c>
      <c r="L8" s="46">
        <v>5.8825766356999996</v>
      </c>
    </row>
    <row r="9" spans="1:12">
      <c r="A9" s="46">
        <v>3</v>
      </c>
      <c r="B9" s="46">
        <v>12</v>
      </c>
      <c r="C9" s="46" t="s">
        <v>126</v>
      </c>
      <c r="D9" s="46">
        <v>122</v>
      </c>
      <c r="E9" s="46" t="s">
        <v>25</v>
      </c>
      <c r="F9" s="46" t="s">
        <v>124</v>
      </c>
      <c r="G9" s="46" t="s">
        <v>125</v>
      </c>
      <c r="H9" s="46">
        <v>997</v>
      </c>
      <c r="I9" s="46">
        <v>994</v>
      </c>
      <c r="J9" s="46" t="s">
        <v>123</v>
      </c>
      <c r="K9" s="46">
        <v>8</v>
      </c>
      <c r="L9" s="46">
        <v>4.7611929329000002</v>
      </c>
    </row>
    <row r="10" spans="1:12">
      <c r="A10" s="46">
        <v>4</v>
      </c>
      <c r="B10" s="46">
        <v>12</v>
      </c>
      <c r="C10" s="46" t="s">
        <v>126</v>
      </c>
      <c r="D10" s="46">
        <v>1251</v>
      </c>
      <c r="E10" s="46" t="s">
        <v>26</v>
      </c>
      <c r="F10" s="46" t="s">
        <v>124</v>
      </c>
      <c r="G10" s="46" t="s">
        <v>125</v>
      </c>
      <c r="H10" s="46">
        <v>997</v>
      </c>
      <c r="I10" s="46">
        <v>994</v>
      </c>
      <c r="J10" s="46" t="s">
        <v>123</v>
      </c>
      <c r="K10" s="46">
        <v>9</v>
      </c>
      <c r="L10" s="46">
        <v>10.0127833943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213</v>
      </c>
      <c r="C6" s="46" t="s">
        <v>130</v>
      </c>
      <c r="D6" s="46">
        <v>21312</v>
      </c>
      <c r="E6" s="46" t="s">
        <v>32</v>
      </c>
      <c r="F6" s="46" t="s">
        <v>124</v>
      </c>
      <c r="G6" s="46" t="s">
        <v>123</v>
      </c>
      <c r="H6" s="46">
        <v>997</v>
      </c>
      <c r="I6" s="46">
        <v>994</v>
      </c>
      <c r="J6" s="46" t="s">
        <v>123</v>
      </c>
      <c r="K6" s="46">
        <v>1</v>
      </c>
      <c r="L6" s="46">
        <v>9.7254848800000002E-2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132</v>
      </c>
    </row>
    <row r="6" spans="1:12">
      <c r="A6" s="46">
        <v>0</v>
      </c>
      <c r="B6" s="46">
        <v>211</v>
      </c>
      <c r="C6" s="46" t="s">
        <v>133</v>
      </c>
      <c r="D6" s="46">
        <v>2111</v>
      </c>
      <c r="E6" s="46" t="s">
        <v>33</v>
      </c>
      <c r="F6" s="46" t="s">
        <v>124</v>
      </c>
      <c r="G6" s="46" t="s">
        <v>123</v>
      </c>
      <c r="H6" s="46">
        <v>997</v>
      </c>
      <c r="I6" s="46">
        <v>994</v>
      </c>
      <c r="J6" s="46" t="s">
        <v>123</v>
      </c>
      <c r="K6" s="46">
        <v>317</v>
      </c>
      <c r="L6" s="46">
        <v>133.974137915</v>
      </c>
    </row>
    <row r="7" spans="1:12">
      <c r="A7" s="46">
        <v>1</v>
      </c>
      <c r="B7" s="46">
        <v>211</v>
      </c>
      <c r="C7" s="46" t="s">
        <v>133</v>
      </c>
      <c r="D7" s="46">
        <v>21120</v>
      </c>
      <c r="E7" s="46" t="s">
        <v>35</v>
      </c>
      <c r="F7" s="46" t="s">
        <v>124</v>
      </c>
      <c r="G7" s="46" t="s">
        <v>123</v>
      </c>
      <c r="H7" s="46">
        <v>997</v>
      </c>
      <c r="I7" s="46">
        <v>994</v>
      </c>
      <c r="J7" s="46" t="s">
        <v>123</v>
      </c>
      <c r="K7" s="46">
        <v>148</v>
      </c>
      <c r="L7" s="46">
        <v>20.783596580400001</v>
      </c>
    </row>
    <row r="8" spans="1:12">
      <c r="A8" s="46">
        <v>2</v>
      </c>
      <c r="B8" s="46">
        <v>211</v>
      </c>
      <c r="C8" s="46" t="s">
        <v>133</v>
      </c>
      <c r="D8" s="46">
        <v>21121</v>
      </c>
      <c r="E8" s="46" t="s">
        <v>36</v>
      </c>
      <c r="F8" s="46" t="s">
        <v>124</v>
      </c>
      <c r="G8" s="46" t="s">
        <v>123</v>
      </c>
      <c r="H8" s="46">
        <v>997</v>
      </c>
      <c r="I8" s="46">
        <v>994</v>
      </c>
      <c r="J8" s="46" t="s">
        <v>123</v>
      </c>
      <c r="K8" s="46">
        <v>481</v>
      </c>
      <c r="L8" s="46">
        <v>53.591731944199999</v>
      </c>
    </row>
    <row r="9" spans="1:12">
      <c r="A9" s="46">
        <v>3</v>
      </c>
      <c r="B9" s="46">
        <v>211</v>
      </c>
      <c r="C9" s="46" t="s">
        <v>133</v>
      </c>
      <c r="D9" s="46">
        <v>21122</v>
      </c>
      <c r="E9" s="46" t="s">
        <v>37</v>
      </c>
      <c r="F9" s="46" t="s">
        <v>124</v>
      </c>
      <c r="G9" s="46" t="s">
        <v>123</v>
      </c>
      <c r="H9" s="46">
        <v>997</v>
      </c>
      <c r="I9" s="46">
        <v>994</v>
      </c>
      <c r="J9" s="46" t="s">
        <v>123</v>
      </c>
      <c r="K9" s="46">
        <v>2814</v>
      </c>
      <c r="L9" s="46">
        <v>362.68890350700002</v>
      </c>
    </row>
    <row r="10" spans="1:12">
      <c r="A10" s="46">
        <v>4</v>
      </c>
      <c r="B10" s="46">
        <v>211</v>
      </c>
      <c r="C10" s="46" t="s">
        <v>133</v>
      </c>
      <c r="D10" s="46">
        <v>21124</v>
      </c>
      <c r="E10" s="46" t="s">
        <v>38</v>
      </c>
      <c r="F10" s="46" t="s">
        <v>124</v>
      </c>
      <c r="G10" s="46" t="s">
        <v>123</v>
      </c>
      <c r="H10" s="46">
        <v>997</v>
      </c>
      <c r="I10" s="46">
        <v>994</v>
      </c>
      <c r="J10" s="46" t="s">
        <v>123</v>
      </c>
      <c r="K10" s="46">
        <v>349</v>
      </c>
      <c r="L10" s="46">
        <v>209.916102494</v>
      </c>
    </row>
    <row r="11" spans="1:12">
      <c r="A11" s="46">
        <v>5</v>
      </c>
      <c r="B11" s="46">
        <v>212</v>
      </c>
      <c r="C11" s="46" t="s">
        <v>134</v>
      </c>
      <c r="D11" s="46">
        <v>2121</v>
      </c>
      <c r="E11" s="46" t="s">
        <v>39</v>
      </c>
      <c r="F11" s="46" t="s">
        <v>124</v>
      </c>
      <c r="G11" s="46" t="s">
        <v>123</v>
      </c>
      <c r="H11" s="46">
        <v>997</v>
      </c>
      <c r="I11" s="46">
        <v>994</v>
      </c>
      <c r="J11" s="46" t="s">
        <v>123</v>
      </c>
      <c r="K11" s="46">
        <v>101</v>
      </c>
      <c r="L11" s="46">
        <v>74.903427382199993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132</v>
      </c>
    </row>
    <row r="6" spans="1:12">
      <c r="A6" s="46">
        <v>0</v>
      </c>
      <c r="B6" s="46">
        <v>211</v>
      </c>
      <c r="C6" s="46" t="s">
        <v>133</v>
      </c>
      <c r="D6" s="46">
        <v>2111</v>
      </c>
      <c r="E6" s="46" t="s">
        <v>33</v>
      </c>
      <c r="F6" s="46" t="s">
        <v>124</v>
      </c>
      <c r="G6" s="46" t="s">
        <v>123</v>
      </c>
      <c r="H6" s="46">
        <v>997</v>
      </c>
      <c r="I6" s="46">
        <v>994</v>
      </c>
      <c r="J6" s="46" t="s">
        <v>123</v>
      </c>
      <c r="K6" s="46">
        <v>25</v>
      </c>
      <c r="L6" s="46">
        <v>3.3639941365000001</v>
      </c>
    </row>
    <row r="7" spans="1:12">
      <c r="A7" s="46">
        <v>1</v>
      </c>
      <c r="B7" s="46">
        <v>211</v>
      </c>
      <c r="C7" s="46" t="s">
        <v>133</v>
      </c>
      <c r="D7" s="46">
        <v>21120</v>
      </c>
      <c r="E7" s="46" t="s">
        <v>35</v>
      </c>
      <c r="F7" s="46" t="s">
        <v>124</v>
      </c>
      <c r="G7" s="46" t="s">
        <v>123</v>
      </c>
      <c r="H7" s="46">
        <v>997</v>
      </c>
      <c r="I7" s="46">
        <v>994</v>
      </c>
      <c r="J7" s="46" t="s">
        <v>123</v>
      </c>
      <c r="K7" s="46">
        <v>18</v>
      </c>
      <c r="L7" s="46">
        <v>2.5075713146999998</v>
      </c>
    </row>
    <row r="8" spans="1:12">
      <c r="A8" s="46">
        <v>2</v>
      </c>
      <c r="B8" s="46">
        <v>211</v>
      </c>
      <c r="C8" s="46" t="s">
        <v>133</v>
      </c>
      <c r="D8" s="46">
        <v>21121</v>
      </c>
      <c r="E8" s="46" t="s">
        <v>36</v>
      </c>
      <c r="F8" s="46" t="s">
        <v>124</v>
      </c>
      <c r="G8" s="46" t="s">
        <v>123</v>
      </c>
      <c r="H8" s="46">
        <v>997</v>
      </c>
      <c r="I8" s="46">
        <v>994</v>
      </c>
      <c r="J8" s="46" t="s">
        <v>123</v>
      </c>
      <c r="K8" s="46">
        <v>12</v>
      </c>
      <c r="L8" s="46">
        <v>1.1986155441999999</v>
      </c>
    </row>
    <row r="9" spans="1:12">
      <c r="A9" s="46">
        <v>3</v>
      </c>
      <c r="B9" s="46">
        <v>211</v>
      </c>
      <c r="C9" s="46" t="s">
        <v>133</v>
      </c>
      <c r="D9" s="46">
        <v>21122</v>
      </c>
      <c r="E9" s="46" t="s">
        <v>37</v>
      </c>
      <c r="F9" s="46" t="s">
        <v>124</v>
      </c>
      <c r="G9" s="46" t="s">
        <v>123</v>
      </c>
      <c r="H9" s="46">
        <v>997</v>
      </c>
      <c r="I9" s="46">
        <v>994</v>
      </c>
      <c r="J9" s="46" t="s">
        <v>123</v>
      </c>
      <c r="K9" s="46">
        <v>110</v>
      </c>
      <c r="L9" s="46">
        <v>11.163630835899999</v>
      </c>
    </row>
    <row r="10" spans="1:12">
      <c r="A10" s="46">
        <v>4</v>
      </c>
      <c r="B10" s="46">
        <v>211</v>
      </c>
      <c r="C10" s="46" t="s">
        <v>133</v>
      </c>
      <c r="D10" s="46">
        <v>21124</v>
      </c>
      <c r="E10" s="46" t="s">
        <v>38</v>
      </c>
      <c r="F10" s="46" t="s">
        <v>124</v>
      </c>
      <c r="G10" s="46" t="s">
        <v>123</v>
      </c>
      <c r="H10" s="46">
        <v>997</v>
      </c>
      <c r="I10" s="46">
        <v>994</v>
      </c>
      <c r="J10" s="46" t="s">
        <v>123</v>
      </c>
      <c r="K10" s="46">
        <v>38</v>
      </c>
      <c r="L10" s="46">
        <v>7.1069866928999996</v>
      </c>
    </row>
    <row r="11" spans="1:12">
      <c r="A11" s="46">
        <v>5</v>
      </c>
      <c r="B11" s="46">
        <v>212</v>
      </c>
      <c r="C11" s="46" t="s">
        <v>134</v>
      </c>
      <c r="D11" s="46">
        <v>2121</v>
      </c>
      <c r="E11" s="46" t="s">
        <v>39</v>
      </c>
      <c r="F11" s="46" t="s">
        <v>124</v>
      </c>
      <c r="G11" s="46" t="s">
        <v>123</v>
      </c>
      <c r="H11" s="46">
        <v>997</v>
      </c>
      <c r="I11" s="46">
        <v>994</v>
      </c>
      <c r="J11" s="46" t="s">
        <v>123</v>
      </c>
      <c r="K11" s="46">
        <v>15</v>
      </c>
      <c r="L11" s="46">
        <v>2.8754280982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24</v>
      </c>
      <c r="C6" s="46" t="s">
        <v>137</v>
      </c>
      <c r="D6" s="46">
        <v>242</v>
      </c>
      <c r="E6" s="46" t="s">
        <v>44</v>
      </c>
      <c r="F6" s="46" t="s">
        <v>124</v>
      </c>
      <c r="G6" s="46" t="s">
        <v>123</v>
      </c>
      <c r="H6" s="46">
        <v>997</v>
      </c>
      <c r="I6" s="46">
        <v>992</v>
      </c>
      <c r="J6" s="46" t="s">
        <v>123</v>
      </c>
      <c r="K6" s="46">
        <v>1</v>
      </c>
      <c r="L6" s="46">
        <v>464.26701625200002</v>
      </c>
    </row>
    <row r="7" spans="1:12">
      <c r="A7" s="46">
        <v>1</v>
      </c>
      <c r="B7" s="46">
        <v>215</v>
      </c>
      <c r="C7" s="46" t="s">
        <v>138</v>
      </c>
      <c r="D7" s="46">
        <v>21512</v>
      </c>
      <c r="E7" s="46" t="s">
        <v>41</v>
      </c>
      <c r="F7" s="46" t="s">
        <v>124</v>
      </c>
      <c r="G7" s="46" t="s">
        <v>123</v>
      </c>
      <c r="H7" s="46">
        <v>997</v>
      </c>
      <c r="I7" s="46">
        <v>994</v>
      </c>
      <c r="J7" s="46" t="s">
        <v>123</v>
      </c>
      <c r="K7" s="46">
        <v>4</v>
      </c>
      <c r="L7" s="46">
        <v>9.7327321142999992</v>
      </c>
    </row>
    <row r="8" spans="1:12">
      <c r="A8" s="46">
        <v>2</v>
      </c>
      <c r="B8" s="46">
        <v>23</v>
      </c>
      <c r="C8" s="46" t="s">
        <v>139</v>
      </c>
      <c r="D8" s="46">
        <v>2302</v>
      </c>
      <c r="E8" s="46" t="s">
        <v>42</v>
      </c>
      <c r="F8" s="46" t="s">
        <v>124</v>
      </c>
      <c r="G8" s="46" t="s">
        <v>123</v>
      </c>
      <c r="H8" s="46">
        <v>997</v>
      </c>
      <c r="I8" s="46">
        <v>994</v>
      </c>
      <c r="J8" s="46" t="s">
        <v>123</v>
      </c>
      <c r="K8" s="46">
        <v>16</v>
      </c>
      <c r="L8" s="46">
        <v>187.07678505600001</v>
      </c>
    </row>
    <row r="9" spans="1:12">
      <c r="A9" s="46">
        <v>3</v>
      </c>
      <c r="B9" s="46">
        <v>24</v>
      </c>
      <c r="C9" s="46" t="s">
        <v>137</v>
      </c>
      <c r="D9" s="46">
        <v>241</v>
      </c>
      <c r="E9" s="46" t="s">
        <v>43</v>
      </c>
      <c r="F9" s="46" t="s">
        <v>124</v>
      </c>
      <c r="G9" s="46" t="s">
        <v>123</v>
      </c>
      <c r="H9" s="46">
        <v>997</v>
      </c>
      <c r="I9" s="46">
        <v>994</v>
      </c>
      <c r="J9" s="46" t="s">
        <v>123</v>
      </c>
      <c r="K9" s="46">
        <v>311</v>
      </c>
      <c r="L9" s="46">
        <v>181.71563534000001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24</v>
      </c>
      <c r="C6" s="46" t="s">
        <v>137</v>
      </c>
      <c r="D6" s="46">
        <v>242</v>
      </c>
      <c r="E6" s="46" t="s">
        <v>44</v>
      </c>
      <c r="F6" s="46" t="s">
        <v>124</v>
      </c>
      <c r="G6" s="46" t="s">
        <v>123</v>
      </c>
      <c r="H6" s="46">
        <v>997</v>
      </c>
      <c r="I6" s="46">
        <v>992</v>
      </c>
      <c r="J6" s="46" t="s">
        <v>123</v>
      </c>
      <c r="K6" s="46">
        <v>1</v>
      </c>
      <c r="L6" s="46">
        <v>13.645107942399999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24</v>
      </c>
      <c r="C6" s="46" t="s">
        <v>137</v>
      </c>
      <c r="D6" s="46">
        <v>242</v>
      </c>
      <c r="E6" s="46" t="s">
        <v>44</v>
      </c>
      <c r="F6" s="46" t="s">
        <v>124</v>
      </c>
      <c r="G6" s="46" t="s">
        <v>123</v>
      </c>
      <c r="H6" s="46">
        <v>997</v>
      </c>
      <c r="I6" s="46">
        <v>992</v>
      </c>
      <c r="J6" s="46" t="s">
        <v>123</v>
      </c>
      <c r="K6" s="46">
        <v>1</v>
      </c>
      <c r="L6" s="46">
        <v>31.545749453399999</v>
      </c>
    </row>
    <row r="7" spans="1:12">
      <c r="A7" s="46">
        <v>1</v>
      </c>
      <c r="B7" s="46">
        <v>23</v>
      </c>
      <c r="C7" s="46" t="s">
        <v>139</v>
      </c>
      <c r="D7" s="46">
        <v>2302</v>
      </c>
      <c r="E7" s="46" t="s">
        <v>42</v>
      </c>
      <c r="F7" s="46" t="s">
        <v>124</v>
      </c>
      <c r="G7" s="46" t="s">
        <v>123</v>
      </c>
      <c r="H7" s="46">
        <v>997</v>
      </c>
      <c r="I7" s="46">
        <v>994</v>
      </c>
      <c r="J7" s="46" t="s">
        <v>123</v>
      </c>
      <c r="K7" s="46">
        <v>1</v>
      </c>
      <c r="L7" s="46">
        <v>1.5369402417</v>
      </c>
    </row>
    <row r="8" spans="1:12">
      <c r="A8" s="46">
        <v>2</v>
      </c>
      <c r="B8" s="46">
        <v>24</v>
      </c>
      <c r="C8" s="46" t="s">
        <v>137</v>
      </c>
      <c r="D8" s="46">
        <v>241</v>
      </c>
      <c r="E8" s="46" t="s">
        <v>43</v>
      </c>
      <c r="F8" s="46" t="s">
        <v>124</v>
      </c>
      <c r="G8" s="46" t="s">
        <v>123</v>
      </c>
      <c r="H8" s="46">
        <v>997</v>
      </c>
      <c r="I8" s="46">
        <v>994</v>
      </c>
      <c r="J8" s="46" t="s">
        <v>123</v>
      </c>
      <c r="K8" s="46">
        <v>5</v>
      </c>
      <c r="L8" s="46">
        <v>7.0402349485000002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142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132</v>
      </c>
    </row>
    <row r="6" spans="1:12">
      <c r="A6" s="46">
        <v>0</v>
      </c>
      <c r="B6" s="46">
        <v>22</v>
      </c>
      <c r="C6" s="46" t="s">
        <v>143</v>
      </c>
      <c r="D6" s="46">
        <v>221</v>
      </c>
      <c r="E6" s="46" t="s">
        <v>45</v>
      </c>
      <c r="F6" s="46" t="s">
        <v>124</v>
      </c>
      <c r="G6" s="46" t="s">
        <v>123</v>
      </c>
      <c r="H6" s="46">
        <v>997</v>
      </c>
      <c r="I6" s="46">
        <v>994</v>
      </c>
      <c r="J6" s="46" t="s">
        <v>123</v>
      </c>
      <c r="K6" s="46">
        <v>103</v>
      </c>
      <c r="L6" s="46">
        <v>200.80647161499999</v>
      </c>
    </row>
    <row r="7" spans="1:12">
      <c r="A7" s="46">
        <v>1</v>
      </c>
      <c r="B7" s="46">
        <v>22</v>
      </c>
      <c r="C7" s="46" t="s">
        <v>143</v>
      </c>
      <c r="D7" s="46">
        <v>222</v>
      </c>
      <c r="E7" s="46" t="s">
        <v>46</v>
      </c>
      <c r="F7" s="46" t="s">
        <v>124</v>
      </c>
      <c r="G7" s="46" t="s">
        <v>123</v>
      </c>
      <c r="H7" s="46">
        <v>997</v>
      </c>
      <c r="I7" s="46">
        <v>994</v>
      </c>
      <c r="J7" s="46" t="s">
        <v>123</v>
      </c>
      <c r="K7" s="46">
        <v>15</v>
      </c>
      <c r="L7" s="46">
        <v>6.9679823434000001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132</v>
      </c>
    </row>
    <row r="6" spans="1:12">
      <c r="A6" s="46">
        <v>0</v>
      </c>
      <c r="B6" s="46">
        <v>22</v>
      </c>
      <c r="C6" s="46" t="s">
        <v>143</v>
      </c>
      <c r="D6" s="46">
        <v>221</v>
      </c>
      <c r="E6" s="46" t="s">
        <v>45</v>
      </c>
      <c r="F6" s="46" t="s">
        <v>124</v>
      </c>
      <c r="G6" s="46" t="s">
        <v>123</v>
      </c>
      <c r="H6" s="46">
        <v>997</v>
      </c>
      <c r="I6" s="46">
        <v>994</v>
      </c>
      <c r="J6" s="46" t="s">
        <v>123</v>
      </c>
      <c r="K6" s="46">
        <v>4</v>
      </c>
      <c r="L6" s="46">
        <v>0.97520539120000005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132</v>
      </c>
    </row>
    <row r="6" spans="1:12">
      <c r="A6" s="46">
        <v>0</v>
      </c>
      <c r="B6" s="46">
        <v>22</v>
      </c>
      <c r="C6" s="46" t="s">
        <v>143</v>
      </c>
      <c r="D6" s="46">
        <v>221</v>
      </c>
      <c r="E6" s="46" t="s">
        <v>45</v>
      </c>
      <c r="F6" s="46" t="s">
        <v>124</v>
      </c>
      <c r="G6" s="46" t="s">
        <v>123</v>
      </c>
      <c r="H6" s="46">
        <v>997</v>
      </c>
      <c r="I6" s="46">
        <v>994</v>
      </c>
      <c r="J6" s="46" t="s">
        <v>123</v>
      </c>
      <c r="K6" s="46">
        <v>18</v>
      </c>
      <c r="L6" s="46">
        <v>8.0530172898999997</v>
      </c>
    </row>
    <row r="7" spans="1:12">
      <c r="A7" s="46">
        <v>1</v>
      </c>
      <c r="B7" s="46">
        <v>22</v>
      </c>
      <c r="C7" s="46" t="s">
        <v>143</v>
      </c>
      <c r="D7" s="46">
        <v>222</v>
      </c>
      <c r="E7" s="46" t="s">
        <v>46</v>
      </c>
      <c r="F7" s="46" t="s">
        <v>124</v>
      </c>
      <c r="G7" s="46" t="s">
        <v>123</v>
      </c>
      <c r="H7" s="46">
        <v>997</v>
      </c>
      <c r="I7" s="46">
        <v>994</v>
      </c>
      <c r="J7" s="46" t="s">
        <v>123</v>
      </c>
      <c r="K7" s="46">
        <v>1</v>
      </c>
      <c r="L7" s="46">
        <v>2.6379362600000001E-2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2</v>
      </c>
      <c r="C6" s="46" t="s">
        <v>147</v>
      </c>
      <c r="D6" s="46">
        <v>21</v>
      </c>
      <c r="E6" s="46" t="s">
        <v>50</v>
      </c>
      <c r="F6" s="46" t="s">
        <v>148</v>
      </c>
      <c r="G6" s="46" t="s">
        <v>123</v>
      </c>
      <c r="H6" s="46">
        <v>997</v>
      </c>
      <c r="I6" s="46">
        <v>992</v>
      </c>
      <c r="J6" s="46" t="s">
        <v>123</v>
      </c>
      <c r="K6" s="46">
        <v>19</v>
      </c>
      <c r="L6" s="46">
        <v>4269.7138906500004</v>
      </c>
    </row>
    <row r="7" spans="1:12">
      <c r="A7" s="46">
        <v>1</v>
      </c>
      <c r="B7" s="46">
        <v>2</v>
      </c>
      <c r="C7" s="46" t="s">
        <v>147</v>
      </c>
      <c r="D7" s="46">
        <v>22</v>
      </c>
      <c r="E7" s="46" t="s">
        <v>149</v>
      </c>
      <c r="F7" s="46" t="s">
        <v>148</v>
      </c>
      <c r="G7" s="46" t="s">
        <v>123</v>
      </c>
      <c r="H7" s="46">
        <v>997</v>
      </c>
      <c r="I7" s="46">
        <v>992</v>
      </c>
      <c r="J7" s="46" t="s">
        <v>123</v>
      </c>
      <c r="K7" s="46">
        <v>11</v>
      </c>
      <c r="L7" s="46">
        <v>585.622680468</v>
      </c>
    </row>
    <row r="8" spans="1:12">
      <c r="A8" s="46">
        <v>2</v>
      </c>
      <c r="B8" s="46">
        <v>2</v>
      </c>
      <c r="C8" s="46" t="s">
        <v>147</v>
      </c>
      <c r="D8" s="46">
        <v>23</v>
      </c>
      <c r="E8" s="46" t="s">
        <v>150</v>
      </c>
      <c r="F8" s="46" t="s">
        <v>148</v>
      </c>
      <c r="G8" s="46" t="s">
        <v>123</v>
      </c>
      <c r="H8" s="46">
        <v>997</v>
      </c>
      <c r="I8" s="46">
        <v>992</v>
      </c>
      <c r="J8" s="46" t="s">
        <v>123</v>
      </c>
      <c r="K8" s="46">
        <v>5</v>
      </c>
      <c r="L8" s="46">
        <v>677.479807317</v>
      </c>
    </row>
    <row r="9" spans="1:12">
      <c r="A9" s="46">
        <v>3</v>
      </c>
      <c r="B9" s="46">
        <v>2</v>
      </c>
      <c r="C9" s="46" t="s">
        <v>147</v>
      </c>
      <c r="D9" s="46">
        <v>24</v>
      </c>
      <c r="E9" s="46" t="s">
        <v>151</v>
      </c>
      <c r="F9" s="46" t="s">
        <v>148</v>
      </c>
      <c r="G9" s="46" t="s">
        <v>123</v>
      </c>
      <c r="H9" s="46">
        <v>997</v>
      </c>
      <c r="I9" s="46">
        <v>992</v>
      </c>
      <c r="J9" s="46" t="s">
        <v>123</v>
      </c>
      <c r="K9" s="46">
        <v>9</v>
      </c>
      <c r="L9" s="46">
        <v>585.93808817299998</v>
      </c>
    </row>
    <row r="10" spans="1:12">
      <c r="A10" s="46">
        <v>4</v>
      </c>
      <c r="B10" s="46">
        <v>3</v>
      </c>
      <c r="C10" s="46" t="s">
        <v>152</v>
      </c>
      <c r="D10" s="46">
        <v>31</v>
      </c>
      <c r="E10" s="46" t="s">
        <v>153</v>
      </c>
      <c r="F10" s="46" t="s">
        <v>148</v>
      </c>
      <c r="G10" s="46" t="s">
        <v>123</v>
      </c>
      <c r="H10" s="46">
        <v>997</v>
      </c>
      <c r="I10" s="46">
        <v>992</v>
      </c>
      <c r="J10" s="46" t="s">
        <v>123</v>
      </c>
      <c r="K10" s="46">
        <v>2</v>
      </c>
      <c r="L10" s="46">
        <v>111.24063049199999</v>
      </c>
    </row>
    <row r="11" spans="1:12">
      <c r="A11" s="46">
        <v>5</v>
      </c>
      <c r="B11" s="46">
        <v>3</v>
      </c>
      <c r="C11" s="46" t="s">
        <v>152</v>
      </c>
      <c r="D11" s="46">
        <v>32</v>
      </c>
      <c r="E11" s="46" t="s">
        <v>51</v>
      </c>
      <c r="F11" s="46" t="s">
        <v>148</v>
      </c>
      <c r="G11" s="46" t="s">
        <v>123</v>
      </c>
      <c r="H11" s="46">
        <v>997</v>
      </c>
      <c r="I11" s="46">
        <v>992</v>
      </c>
      <c r="J11" s="46" t="s">
        <v>123</v>
      </c>
      <c r="K11" s="46">
        <v>10</v>
      </c>
      <c r="L11" s="46">
        <v>495.24642494599999</v>
      </c>
    </row>
    <row r="12" spans="1:12">
      <c r="A12" s="46">
        <v>6</v>
      </c>
      <c r="B12" s="46">
        <v>4</v>
      </c>
      <c r="C12" s="46" t="s">
        <v>154</v>
      </c>
      <c r="D12" s="46">
        <v>42</v>
      </c>
      <c r="E12" s="46" t="s">
        <v>155</v>
      </c>
      <c r="F12" s="46" t="s">
        <v>148</v>
      </c>
      <c r="G12" s="46" t="s">
        <v>123</v>
      </c>
      <c r="H12" s="46">
        <v>997</v>
      </c>
      <c r="I12" s="46">
        <v>992</v>
      </c>
      <c r="J12" s="46" t="s">
        <v>123</v>
      </c>
      <c r="K12" s="46">
        <v>9</v>
      </c>
      <c r="L12" s="46">
        <v>5194.0199644000004</v>
      </c>
    </row>
    <row r="13" spans="1:12">
      <c r="A13" s="46">
        <v>7</v>
      </c>
      <c r="B13" s="46">
        <v>998</v>
      </c>
      <c r="C13" s="46" t="s">
        <v>49</v>
      </c>
      <c r="D13" s="46">
        <v>998</v>
      </c>
      <c r="E13" s="46" t="s">
        <v>49</v>
      </c>
      <c r="F13" s="46" t="s">
        <v>148</v>
      </c>
      <c r="G13" s="46" t="s">
        <v>123</v>
      </c>
      <c r="H13" s="46">
        <v>997</v>
      </c>
      <c r="I13" s="46">
        <v>992</v>
      </c>
      <c r="J13" s="46" t="s">
        <v>123</v>
      </c>
      <c r="K13" s="46">
        <v>34</v>
      </c>
      <c r="L13" s="46">
        <v>4750.9524050999999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156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2</v>
      </c>
      <c r="C6" s="46" t="s">
        <v>147</v>
      </c>
      <c r="D6" s="46">
        <v>21</v>
      </c>
      <c r="E6" s="46" t="s">
        <v>50</v>
      </c>
      <c r="F6" s="46" t="s">
        <v>148</v>
      </c>
      <c r="G6" s="46" t="s">
        <v>123</v>
      </c>
      <c r="H6" s="46">
        <v>997</v>
      </c>
      <c r="I6" s="46">
        <v>992</v>
      </c>
      <c r="J6" s="46" t="s">
        <v>123</v>
      </c>
      <c r="K6" s="46">
        <v>1</v>
      </c>
      <c r="L6" s="46">
        <v>1.2043045807999999</v>
      </c>
    </row>
    <row r="7" spans="1:12">
      <c r="A7" s="46">
        <v>1</v>
      </c>
      <c r="B7" s="46">
        <v>3</v>
      </c>
      <c r="C7" s="46" t="s">
        <v>152</v>
      </c>
      <c r="D7" s="46">
        <v>32</v>
      </c>
      <c r="E7" s="46" t="s">
        <v>51</v>
      </c>
      <c r="F7" s="46" t="s">
        <v>148</v>
      </c>
      <c r="G7" s="46" t="s">
        <v>123</v>
      </c>
      <c r="H7" s="46">
        <v>997</v>
      </c>
      <c r="I7" s="46">
        <v>992</v>
      </c>
      <c r="J7" s="46" t="s">
        <v>123</v>
      </c>
      <c r="K7" s="46">
        <v>1</v>
      </c>
      <c r="L7" s="46">
        <v>0.2400005824</v>
      </c>
    </row>
    <row r="8" spans="1:12">
      <c r="A8" s="46">
        <v>2</v>
      </c>
      <c r="B8" s="46">
        <v>4</v>
      </c>
      <c r="C8" s="46" t="s">
        <v>154</v>
      </c>
      <c r="D8" s="46">
        <v>42</v>
      </c>
      <c r="E8" s="46" t="s">
        <v>155</v>
      </c>
      <c r="F8" s="46" t="s">
        <v>148</v>
      </c>
      <c r="G8" s="46" t="s">
        <v>123</v>
      </c>
      <c r="H8" s="46">
        <v>997</v>
      </c>
      <c r="I8" s="46">
        <v>992</v>
      </c>
      <c r="J8" s="46" t="s">
        <v>123</v>
      </c>
      <c r="K8" s="46">
        <v>5</v>
      </c>
      <c r="L8" s="46">
        <v>443.52463509299997</v>
      </c>
    </row>
    <row r="9" spans="1:12">
      <c r="A9" s="46">
        <v>3</v>
      </c>
      <c r="B9" s="46">
        <v>998</v>
      </c>
      <c r="C9" s="46" t="s">
        <v>49</v>
      </c>
      <c r="D9" s="46">
        <v>998</v>
      </c>
      <c r="E9" s="46" t="s">
        <v>49</v>
      </c>
      <c r="F9" s="46" t="s">
        <v>148</v>
      </c>
      <c r="G9" s="46" t="s">
        <v>123</v>
      </c>
      <c r="H9" s="46">
        <v>997</v>
      </c>
      <c r="I9" s="46">
        <v>992</v>
      </c>
      <c r="J9" s="46" t="s">
        <v>123</v>
      </c>
      <c r="K9" s="46">
        <v>2</v>
      </c>
      <c r="L9" s="46">
        <v>13.8850850676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157</v>
      </c>
    </row>
    <row r="4" spans="1:12">
      <c r="A4" s="45" t="s">
        <v>101</v>
      </c>
      <c r="B4" s="45" t="s">
        <v>116</v>
      </c>
      <c r="C4" s="45" t="s">
        <v>117</v>
      </c>
      <c r="D4" s="45" t="s">
        <v>118</v>
      </c>
      <c r="E4" s="45" t="s">
        <v>119</v>
      </c>
      <c r="F4" s="45" t="s">
        <v>120</v>
      </c>
      <c r="G4" s="45" t="s">
        <v>105</v>
      </c>
      <c r="H4" s="45" t="s">
        <v>106</v>
      </c>
      <c r="I4" s="45" t="s">
        <v>121</v>
      </c>
      <c r="J4" s="45" t="s">
        <v>122</v>
      </c>
      <c r="K4" s="45" t="s">
        <v>107</v>
      </c>
      <c r="L4" s="45" t="s">
        <v>108</v>
      </c>
    </row>
    <row r="6" spans="1:12">
      <c r="A6" s="46">
        <v>0</v>
      </c>
      <c r="B6" s="46">
        <v>2</v>
      </c>
      <c r="C6" s="46" t="s">
        <v>147</v>
      </c>
      <c r="D6" s="46">
        <v>21</v>
      </c>
      <c r="E6" s="46" t="s">
        <v>50</v>
      </c>
      <c r="F6" s="46" t="s">
        <v>148</v>
      </c>
      <c r="G6" s="46" t="s">
        <v>123</v>
      </c>
      <c r="H6" s="46">
        <v>997</v>
      </c>
      <c r="I6" s="46">
        <v>992</v>
      </c>
      <c r="J6" s="46" t="s">
        <v>123</v>
      </c>
      <c r="K6" s="46">
        <v>7</v>
      </c>
      <c r="L6" s="46">
        <v>4.7951932907000003</v>
      </c>
    </row>
    <row r="7" spans="1:12">
      <c r="A7" s="46">
        <v>1</v>
      </c>
      <c r="B7" s="46">
        <v>2</v>
      </c>
      <c r="C7" s="46" t="s">
        <v>147</v>
      </c>
      <c r="D7" s="46">
        <v>22</v>
      </c>
      <c r="E7" s="46" t="s">
        <v>149</v>
      </c>
      <c r="F7" s="46" t="s">
        <v>148</v>
      </c>
      <c r="G7" s="46" t="s">
        <v>123</v>
      </c>
      <c r="H7" s="46">
        <v>997</v>
      </c>
      <c r="I7" s="46">
        <v>992</v>
      </c>
      <c r="J7" s="46" t="s">
        <v>123</v>
      </c>
      <c r="K7" s="46">
        <v>3</v>
      </c>
      <c r="L7" s="46">
        <v>1.5662178806</v>
      </c>
    </row>
    <row r="8" spans="1:12">
      <c r="A8" s="46">
        <v>2</v>
      </c>
      <c r="B8" s="46">
        <v>2</v>
      </c>
      <c r="C8" s="46" t="s">
        <v>147</v>
      </c>
      <c r="D8" s="46">
        <v>23</v>
      </c>
      <c r="E8" s="46" t="s">
        <v>150</v>
      </c>
      <c r="F8" s="46" t="s">
        <v>148</v>
      </c>
      <c r="G8" s="46" t="s">
        <v>123</v>
      </c>
      <c r="H8" s="46">
        <v>997</v>
      </c>
      <c r="I8" s="46">
        <v>992</v>
      </c>
      <c r="J8" s="46" t="s">
        <v>123</v>
      </c>
      <c r="K8" s="46">
        <v>3</v>
      </c>
      <c r="L8" s="46">
        <v>23.515268677000002</v>
      </c>
    </row>
    <row r="9" spans="1:12">
      <c r="A9" s="46">
        <v>3</v>
      </c>
      <c r="B9" s="46">
        <v>2</v>
      </c>
      <c r="C9" s="46" t="s">
        <v>147</v>
      </c>
      <c r="D9" s="46">
        <v>24</v>
      </c>
      <c r="E9" s="46" t="s">
        <v>151</v>
      </c>
      <c r="F9" s="46" t="s">
        <v>148</v>
      </c>
      <c r="G9" s="46" t="s">
        <v>123</v>
      </c>
      <c r="H9" s="46">
        <v>997</v>
      </c>
      <c r="I9" s="46">
        <v>992</v>
      </c>
      <c r="J9" s="46" t="s">
        <v>123</v>
      </c>
      <c r="K9" s="46">
        <v>1</v>
      </c>
      <c r="L9" s="46">
        <v>9.0950368399999995E-2</v>
      </c>
    </row>
    <row r="10" spans="1:12">
      <c r="A10" s="46">
        <v>4</v>
      </c>
      <c r="B10" s="46">
        <v>3</v>
      </c>
      <c r="C10" s="46" t="s">
        <v>152</v>
      </c>
      <c r="D10" s="46">
        <v>31</v>
      </c>
      <c r="E10" s="46" t="s">
        <v>153</v>
      </c>
      <c r="F10" s="46" t="s">
        <v>148</v>
      </c>
      <c r="G10" s="46" t="s">
        <v>123</v>
      </c>
      <c r="H10" s="46">
        <v>997</v>
      </c>
      <c r="I10" s="46">
        <v>992</v>
      </c>
      <c r="J10" s="46" t="s">
        <v>123</v>
      </c>
      <c r="K10" s="46">
        <v>2</v>
      </c>
      <c r="L10" s="46">
        <v>0.44317296579999998</v>
      </c>
    </row>
    <row r="11" spans="1:12">
      <c r="A11" s="46">
        <v>5</v>
      </c>
      <c r="B11" s="46">
        <v>3</v>
      </c>
      <c r="C11" s="46" t="s">
        <v>152</v>
      </c>
      <c r="D11" s="46">
        <v>32</v>
      </c>
      <c r="E11" s="46" t="s">
        <v>51</v>
      </c>
      <c r="F11" s="46" t="s">
        <v>148</v>
      </c>
      <c r="G11" s="46" t="s">
        <v>123</v>
      </c>
      <c r="H11" s="46">
        <v>997</v>
      </c>
      <c r="I11" s="46">
        <v>992</v>
      </c>
      <c r="J11" s="46" t="s">
        <v>123</v>
      </c>
      <c r="K11" s="46">
        <v>7</v>
      </c>
      <c r="L11" s="46">
        <v>2.8185314395000001</v>
      </c>
    </row>
    <row r="12" spans="1:12">
      <c r="A12" s="46">
        <v>6</v>
      </c>
      <c r="B12" s="46">
        <v>4</v>
      </c>
      <c r="C12" s="46" t="s">
        <v>154</v>
      </c>
      <c r="D12" s="46">
        <v>42</v>
      </c>
      <c r="E12" s="46" t="s">
        <v>155</v>
      </c>
      <c r="F12" s="46" t="s">
        <v>148</v>
      </c>
      <c r="G12" s="46" t="s">
        <v>123</v>
      </c>
      <c r="H12" s="46">
        <v>997</v>
      </c>
      <c r="I12" s="46">
        <v>992</v>
      </c>
      <c r="J12" s="46" t="s">
        <v>123</v>
      </c>
      <c r="K12" s="46">
        <v>9</v>
      </c>
      <c r="L12" s="46">
        <v>2643.40072973</v>
      </c>
    </row>
    <row r="13" spans="1:12">
      <c r="A13" s="46">
        <v>7</v>
      </c>
      <c r="B13" s="46">
        <v>998</v>
      </c>
      <c r="C13" s="46" t="s">
        <v>49</v>
      </c>
      <c r="D13" s="46">
        <v>998</v>
      </c>
      <c r="E13" s="46" t="s">
        <v>49</v>
      </c>
      <c r="F13" s="46" t="s">
        <v>148</v>
      </c>
      <c r="G13" s="46" t="s">
        <v>123</v>
      </c>
      <c r="H13" s="46">
        <v>997</v>
      </c>
      <c r="I13" s="46">
        <v>992</v>
      </c>
      <c r="J13" s="46" t="s">
        <v>123</v>
      </c>
      <c r="K13" s="46">
        <v>18</v>
      </c>
      <c r="L13" s="46">
        <v>188.68932877699999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2026-03-04T17:29:47Z</dcterms:modified>
</cp:coreProperties>
</file>