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rm-activations\EMSR861\08OUTPUT\AOI29\EMSR861_AOI29_DEL_PRODUCT_v1\"/>
    </mc:Choice>
  </mc:AlternateContent>
  <xr:revisionPtr revIDLastSave="0" documentId="13_ncr:1_{73FCD927-5914-4AC6-9B14-8802EE765D13}" xr6:coauthVersionLast="47" xr6:coauthVersionMax="47" xr10:uidLastSave="{00000000-0000-0000-0000-000000000000}"/>
  <bookViews>
    <workbookView xWindow="-60" yWindow="855" windowWidth="27915" windowHeight="1323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L_v1_aoi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2" i="2"/>
  <c r="A59" i="2"/>
  <c r="A58" i="2"/>
  <c r="A57" i="2"/>
  <c r="A41" i="2"/>
  <c r="A40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<sst xmlns="http://schemas.openxmlformats.org/spreadsheetml/2006/main" count="546" uniqueCount="148">
  <si>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</si>
  <si>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</si>
  <si>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</si>
  <si>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</si>
  <si>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</si>
  <si>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</si>
  <si>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</si>
  <si>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</si>
  <si>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</si>
  <si>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</si>
  <si>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</si>
  <si>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</si>
  <si>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</si>
  <si>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</si>
  <si>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</si>
  <si>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</si>
  <si>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</si>
  <si>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</si>
  <si>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</si>
  <si>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</si>
  <si>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</si>
  <si>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</si>
  <si>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</si>
  <si>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</si>
  <si>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</si>
  <si>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</si>
  <si>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</si>
  <si>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</si>
  <si>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</si>
  <si>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</si>
  <si>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</si>
  <si>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</si>
  <si>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</si>
  <si>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</si>
  <si>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</si>
  <si>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</si>
  <si>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</si>
  <si>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</si>
  <si>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</si>
  <si>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</si>
  <si>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</si>
  <si>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</si>
  <si>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Coastal wetlands </t>
  </si>
  <si>
    <t>Shrub and/or herbaceous vegetation association</t>
  </si>
  <si>
    <t xml:space="preserve">Permanent crops </t>
  </si>
  <si>
    <t xml:space="preserve">Heterogeneous agricultural areas </t>
  </si>
  <si>
    <t xml:space="preserve">Inland wetlands </t>
  </si>
  <si>
    <t>Other</t>
  </si>
  <si>
    <t>Open spaces with little or no vegetation</t>
  </si>
  <si>
    <t xml:space="preserve">Forests </t>
  </si>
  <si>
    <t xml:space="preserve">Pastures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</si>
  <si>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</si>
  <si>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</si>
  <si>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</si>
  <si>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</si>
  <si>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</si>
  <si>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</si>
  <si>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</si>
  <si>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</si>
  <si>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</si>
  <si>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</si>
  <si>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</si>
  <si>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</si>
  <si>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</si>
  <si>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</si>
  <si>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</si>
  <si>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</si>
  <si>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</si>
  <si>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</si>
  <si>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</si>
  <si>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</si>
  <si>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</si>
  <si>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</si>
  <si>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</si>
  <si>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</si>
  <si>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</si>
  <si>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</si>
  <si>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</si>
  <si>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</si>
  <si>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</si>
  <si>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</si>
  <si>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</si>
  <si>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</si>
  <si>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</si>
  <si>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</si>
  <si>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</si>
  <si>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</si>
  <si>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</si>
  <si>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</si>
  <si>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</si>
  <si>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</si>
  <si>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</si>
  <si>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</si>
  <si>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</si>
  <si>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</si>
  <si>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</si>
  <si>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</si>
  <si>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</si>
  <si>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</si>
  <si>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</si>
  <si>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</si>
  <si>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</si>
  <si>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</si>
  <si>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</si>
  <si>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</si>
  <si>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</si>
  <si>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</si>
  <si>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</si>
  <si>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</si>
  <si>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</si>
  <si>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</si>
  <si>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</si>
  <si>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</si>
  <si>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</si>
  <si>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</si>
  <si>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</si>
  <si>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</si>
  <si>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</si>
  <si>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</si>
  <si>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</si>
  <si>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</si>
  <si>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</si>
  <si>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</si>
  <si>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</si>
  <si>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</si>
  <si>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</si>
  <si>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</si>
  <si>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</si>
  <si>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</si>
  <si>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</si>
  <si>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</si>
  <si>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</si>
  <si>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</si>
  <si>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</si>
  <si>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</si>
  <si>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</si>
  <si>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</si>
  <si>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</si>
  <si>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</si>
  <si>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</si>
  <si>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</si>
  <si>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</si>
  <si>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</si>
  <si>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</si>
  <si>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</si>
  <si>
    <t>Spain National DTM, CC-BY 4.0 scne.es 2008-2015</t>
  </si>
  <si>
    <t>EMSR861 AOI: 29 San Juan de Puerto Delineation</t>
  </si>
  <si>
    <t>AOI: 29 San Juan de 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</si>
</sst>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6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5"/>
  <sheetViews>
    <sheetView showGridLines="0" tabSelected="1" zoomScale="85" zoomScaleNormal="85" workbookViewId="0"/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146</v>
      </c>
      <c r="B1" s="17"/>
    </row>
    <row r="3" spans="1:13">
      <c r="A3" s="32" t="s">
        <v>5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4" t="s">
        <v>6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7</v>
      </c>
      <c r="E5" s="44" t="s">
        <v>8</v>
      </c>
      <c r="F5" s="44" t="s">
        <v>9</v>
      </c>
      <c r="G5" s="34" t="s">
        <v>10</v>
      </c>
      <c r="H5" s="26"/>
      <c r="I5" s="2"/>
      <c r="J5" s="2"/>
      <c r="K5" s="7"/>
      <c r="L5" s="7"/>
      <c r="M5" s="4"/>
    </row>
    <row r="6" spans="1:13">
      <c r="A6" s="47" t="s">
        <v>11</v>
      </c>
      <c r="B6" s="48" t="s">
        <v>12</v>
      </c>
      <c r="C6" s="48"/>
      <c r="D6" s="49" t="s">
        <v>13</v>
      </c>
      <c r="E6" s="50">
        <v>340.91884920699999</v>
      </c>
      <c r="F6" s="54">
        <v>309.02667691200003</v>
      </c>
      <c r="G6" s="51">
        <f>E6+F6</f>
        <v>649.94552611900008</v>
      </c>
    </row>
    <row r="7" spans="1:13">
      <c r="A7" s="22"/>
      <c r="B7" s="40" t="s">
        <v>14</v>
      </c>
      <c r="C7" s="19"/>
      <c r="D7" s="39" t="s">
        <v>13</v>
      </c>
      <c r="E7" s="52">
        <v>340.91884920699999</v>
      </c>
      <c r="F7" s="55">
        <v>309.02667691200003</v>
      </c>
      <c r="G7" s="53">
        <f>E7+F7</f>
        <v>649.94552611900008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2" t="s">
        <v>15</v>
      </c>
      <c r="F9" s="113"/>
      <c r="G9" s="38" t="s">
        <v>16</v>
      </c>
      <c r="H9" s="38" t="s">
        <v>17</v>
      </c>
      <c r="I9" s="2"/>
      <c r="J9" s="2"/>
      <c r="K9" s="7"/>
      <c r="L9" s="7"/>
      <c r="M9" s="4"/>
    </row>
    <row r="10" spans="1:13">
      <c r="A10" s="41" t="s">
        <v>18</v>
      </c>
      <c r="B10" s="18"/>
      <c r="C10" s="42" t="s">
        <v>19</v>
      </c>
      <c r="D10" s="43" t="s">
        <v>20</v>
      </c>
      <c r="E10" s="97" t="s">
        <v>21</v>
      </c>
      <c r="F10" s="98" t="s">
        <v>21</v>
      </c>
      <c r="G10" s="56" t="s">
        <v>21</v>
      </c>
      <c r="H10" s="96">
        <v>7600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13</v>
      </c>
      <c r="E11" s="63">
        <v>0</v>
      </c>
      <c r="F11" s="64">
        <v>2.6349378999999998E-3</v>
      </c>
      <c r="G11" s="65">
        <f t="shared" ref="G11:G33" si="0">E11+F11</f>
        <v>2.6349378999999998E-3</v>
      </c>
      <c r="H11" s="66">
        <v>127.1321411861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13</v>
      </c>
      <c r="E12" s="71">
        <v>0</v>
      </c>
      <c r="F12" s="72">
        <v>0</v>
      </c>
      <c r="G12" s="73">
        <f t="shared" si="0"/>
        <v>0</v>
      </c>
      <c r="H12" s="74">
        <v>68.6527696351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13</v>
      </c>
      <c r="E13" s="71">
        <v>0</v>
      </c>
      <c r="F13" s="72">
        <v>0</v>
      </c>
      <c r="G13" s="73">
        <f t="shared" si="0"/>
        <v>0</v>
      </c>
      <c r="H13" s="74">
        <v>2.4592847906999999</v>
      </c>
      <c r="I13" s="2"/>
      <c r="J13" s="2"/>
      <c r="K13" s="2"/>
      <c r="L13" s="7"/>
      <c r="M13" s="10"/>
    </row>
    <row r="14" spans="1:13">
      <c r="A14" s="75"/>
      <c r="B14" s="76"/>
      <c r="C14" s="77" t="s">
        <v>27</v>
      </c>
      <c r="D14" s="78" t="s">
        <v>13</v>
      </c>
      <c r="E14" s="79">
        <v>0</v>
      </c>
      <c r="F14" s="80">
        <v>0</v>
      </c>
      <c r="G14" s="81">
        <f t="shared" si="0"/>
        <v>0</v>
      </c>
      <c r="H14" s="82">
        <v>0.31031404340000002</v>
      </c>
    </row>
    <row r="15" spans="1:13">
      <c r="A15" s="61"/>
      <c r="B15" s="57" t="s">
        <v>28</v>
      </c>
      <c r="C15" s="83" t="s">
        <v>29</v>
      </c>
      <c r="D15" s="58" t="s">
        <v>30</v>
      </c>
      <c r="E15" s="63">
        <v>0</v>
      </c>
      <c r="F15" s="64">
        <v>0</v>
      </c>
      <c r="G15" s="84">
        <f t="shared" si="0"/>
        <v>0</v>
      </c>
      <c r="H15" s="66">
        <v>35.703506950600001</v>
      </c>
    </row>
    <row r="16" spans="1:13">
      <c r="A16" s="67"/>
      <c r="B16" s="68"/>
      <c r="C16" s="69" t="s">
        <v>31</v>
      </c>
      <c r="D16" s="70" t="s">
        <v>30</v>
      </c>
      <c r="E16" s="71">
        <v>0</v>
      </c>
      <c r="F16" s="72">
        <v>0</v>
      </c>
      <c r="G16" s="85">
        <f t="shared" si="0"/>
        <v>0</v>
      </c>
      <c r="H16" s="74">
        <v>0.14454579309999999</v>
      </c>
    </row>
    <row r="17" spans="1:8">
      <c r="A17" s="67"/>
      <c r="B17" s="68"/>
      <c r="C17" s="69" t="s">
        <v>32</v>
      </c>
      <c r="D17" s="70" t="s">
        <v>30</v>
      </c>
      <c r="E17" s="71">
        <v>0</v>
      </c>
      <c r="F17" s="72">
        <v>8.2254457899999994E-2</v>
      </c>
      <c r="G17" s="85">
        <f t="shared" si="0"/>
        <v>8.2254457899999994E-2</v>
      </c>
      <c r="H17" s="74">
        <v>30.266146347399999</v>
      </c>
    </row>
    <row r="18" spans="1:8">
      <c r="A18" s="67"/>
      <c r="B18" s="68"/>
      <c r="C18" s="69" t="s">
        <v>33</v>
      </c>
      <c r="D18" s="70" t="s">
        <v>30</v>
      </c>
      <c r="E18" s="71">
        <v>0</v>
      </c>
      <c r="F18" s="72">
        <v>0</v>
      </c>
      <c r="G18" s="85">
        <f t="shared" si="0"/>
        <v>0</v>
      </c>
      <c r="H18" s="74">
        <v>43.392118466200003</v>
      </c>
    </row>
    <row r="19" spans="1:8">
      <c r="A19" s="67"/>
      <c r="B19" s="68"/>
      <c r="C19" s="69" t="s">
        <v>34</v>
      </c>
      <c r="D19" s="70" t="s">
        <v>30</v>
      </c>
      <c r="E19" s="71">
        <v>0.63040764790000003</v>
      </c>
      <c r="F19" s="72">
        <v>1.5883410593</v>
      </c>
      <c r="G19" s="85">
        <f t="shared" si="0"/>
        <v>2.2187487072000001</v>
      </c>
      <c r="H19" s="74">
        <v>109.818427654</v>
      </c>
    </row>
    <row r="20" spans="1:8">
      <c r="A20" s="75"/>
      <c r="B20" s="76"/>
      <c r="C20" s="77" t="s">
        <v>35</v>
      </c>
      <c r="D20" s="78" t="s">
        <v>30</v>
      </c>
      <c r="E20" s="79">
        <v>0</v>
      </c>
      <c r="F20" s="80">
        <v>5.6104534599999999E-2</v>
      </c>
      <c r="G20" s="86">
        <f t="shared" si="0"/>
        <v>5.6104534599999999E-2</v>
      </c>
      <c r="H20" s="82">
        <v>13.5791100665</v>
      </c>
    </row>
    <row r="21" spans="1:8">
      <c r="A21" s="61"/>
      <c r="B21" s="57" t="s">
        <v>36</v>
      </c>
      <c r="C21" s="83" t="s">
        <v>37</v>
      </c>
      <c r="D21" s="58" t="s">
        <v>13</v>
      </c>
      <c r="E21" s="63">
        <v>0</v>
      </c>
      <c r="F21" s="64">
        <v>0</v>
      </c>
      <c r="G21" s="84">
        <f t="shared" si="0"/>
        <v>0</v>
      </c>
      <c r="H21" s="66">
        <v>66.625922062800001</v>
      </c>
    </row>
    <row r="22" spans="1:8">
      <c r="A22" s="67"/>
      <c r="B22" s="68"/>
      <c r="C22" s="69" t="s">
        <v>38</v>
      </c>
      <c r="D22" s="70" t="s">
        <v>13</v>
      </c>
      <c r="E22" s="71">
        <v>0</v>
      </c>
      <c r="F22" s="72">
        <v>0</v>
      </c>
      <c r="G22" s="85">
        <f t="shared" si="0"/>
        <v>0</v>
      </c>
      <c r="H22" s="74">
        <v>5.1483198153999998</v>
      </c>
    </row>
    <row r="23" spans="1:8">
      <c r="A23" s="75"/>
      <c r="B23" s="76"/>
      <c r="C23" s="77" t="s">
        <v>39</v>
      </c>
      <c r="D23" s="78" t="s">
        <v>30</v>
      </c>
      <c r="E23" s="79">
        <v>0</v>
      </c>
      <c r="F23" s="80">
        <v>4.05486075E-2</v>
      </c>
      <c r="G23" s="86">
        <f t="shared" si="0"/>
        <v>4.05486075E-2</v>
      </c>
      <c r="H23" s="82">
        <v>41.886264725700002</v>
      </c>
    </row>
    <row r="24" spans="1:8">
      <c r="A24" s="87"/>
      <c r="B24" s="88" t="s">
        <v>40</v>
      </c>
      <c r="C24" s="89" t="s">
        <v>41</v>
      </c>
      <c r="D24" s="58" t="s">
        <v>13</v>
      </c>
      <c r="E24" s="63">
        <v>179.296611334</v>
      </c>
      <c r="F24" s="64">
        <v>83.916144501999995</v>
      </c>
      <c r="G24" s="84">
        <f t="shared" si="0"/>
        <v>263.21275583599999</v>
      </c>
      <c r="H24" s="66">
        <v>4254.6499305200005</v>
      </c>
    </row>
    <row r="25" spans="1:8">
      <c r="A25" s="90"/>
      <c r="B25" s="90"/>
      <c r="C25" s="91" t="s">
        <v>42</v>
      </c>
      <c r="D25" s="70" t="s">
        <v>13</v>
      </c>
      <c r="E25" s="71">
        <v>125.28794904599999</v>
      </c>
      <c r="F25" s="72">
        <v>135.028624092</v>
      </c>
      <c r="G25" s="85">
        <f t="shared" si="0"/>
        <v>260.31657313799997</v>
      </c>
      <c r="H25" s="92">
        <v>558.00970282799994</v>
      </c>
    </row>
    <row r="26" spans="1:8">
      <c r="A26" s="90"/>
      <c r="B26" s="90"/>
      <c r="C26" s="91" t="s">
        <v>43</v>
      </c>
      <c r="D26" s="70" t="s">
        <v>13</v>
      </c>
      <c r="E26" s="71">
        <v>20.3279032025</v>
      </c>
      <c r="F26" s="72">
        <v>41.106952467699998</v>
      </c>
      <c r="G26" s="85">
        <f t="shared" si="0"/>
        <v>61.434855670199994</v>
      </c>
      <c r="H26" s="92">
        <v>679.08864429300002</v>
      </c>
    </row>
    <row r="27" spans="1:8">
      <c r="A27" s="90"/>
      <c r="B27" s="90"/>
      <c r="C27" s="91" t="s">
        <v>44</v>
      </c>
      <c r="D27" s="70" t="s">
        <v>13</v>
      </c>
      <c r="E27" s="71">
        <v>5.4127115518000002</v>
      </c>
      <c r="F27" s="72">
        <v>10.951685038400001</v>
      </c>
      <c r="G27" s="85">
        <f t="shared" si="0"/>
        <v>16.364396590200002</v>
      </c>
      <c r="H27" s="74">
        <v>715.38181447500006</v>
      </c>
    </row>
    <row r="28" spans="1:8">
      <c r="A28" s="90"/>
      <c r="B28" s="90"/>
      <c r="C28" s="91" t="s">
        <v>45</v>
      </c>
      <c r="D28" s="70" t="s">
        <v>13</v>
      </c>
      <c r="E28" s="71">
        <v>3.0598002378000002</v>
      </c>
      <c r="F28" s="72">
        <v>2.6929593770000002</v>
      </c>
      <c r="G28" s="85">
        <f t="shared" si="0"/>
        <v>5.7527596148000004</v>
      </c>
      <c r="H28" s="92">
        <v>278.78726525500002</v>
      </c>
    </row>
    <row r="29" spans="1:8">
      <c r="A29" s="90"/>
      <c r="B29" s="90"/>
      <c r="C29" s="91" t="s">
        <v>46</v>
      </c>
      <c r="D29" s="70" t="s">
        <v>13</v>
      </c>
      <c r="E29" s="71">
        <v>2.7707870006999999</v>
      </c>
      <c r="F29" s="72">
        <v>2.7529042532000001</v>
      </c>
      <c r="G29" s="85">
        <f t="shared" si="0"/>
        <v>5.5236912539</v>
      </c>
      <c r="H29" s="92">
        <v>75.747913896699998</v>
      </c>
    </row>
    <row r="30" spans="1:8">
      <c r="A30" s="90"/>
      <c r="B30" s="90"/>
      <c r="C30" s="91" t="s">
        <v>47</v>
      </c>
      <c r="D30" s="70" t="s">
        <v>13</v>
      </c>
      <c r="E30" s="71">
        <v>2.3321172344000001</v>
      </c>
      <c r="F30" s="72">
        <v>12.3601020015</v>
      </c>
      <c r="G30" s="85">
        <f t="shared" si="0"/>
        <v>14.6922192359</v>
      </c>
      <c r="H30" s="92">
        <v>384.304944197</v>
      </c>
    </row>
    <row r="31" spans="1:8">
      <c r="A31" s="90"/>
      <c r="B31" s="90"/>
      <c r="C31" s="91" t="s">
        <v>48</v>
      </c>
      <c r="D31" s="70" t="s">
        <v>13</v>
      </c>
      <c r="E31" s="71">
        <v>1.8070865182</v>
      </c>
      <c r="F31" s="72">
        <v>9.8041081760999997</v>
      </c>
      <c r="G31" s="85">
        <f t="shared" si="0"/>
        <v>11.6111946943</v>
      </c>
      <c r="H31" s="92">
        <v>26.9807968235</v>
      </c>
    </row>
    <row r="32" spans="1:8">
      <c r="A32" s="90"/>
      <c r="B32" s="90"/>
      <c r="C32" s="91" t="s">
        <v>49</v>
      </c>
      <c r="D32" s="70" t="s">
        <v>13</v>
      </c>
      <c r="E32" s="71">
        <v>0.62388593510000001</v>
      </c>
      <c r="F32" s="72">
        <v>10.413209997199999</v>
      </c>
      <c r="G32" s="85">
        <f t="shared" si="0"/>
        <v>11.0370959323</v>
      </c>
      <c r="H32" s="92">
        <v>162.10941545099999</v>
      </c>
    </row>
    <row r="33" spans="1:8">
      <c r="A33" s="93"/>
      <c r="B33" s="93"/>
      <c r="C33" s="94" t="s">
        <v>50</v>
      </c>
      <c r="D33" s="78" t="s">
        <v>13</v>
      </c>
      <c r="E33" s="79">
        <v>0</v>
      </c>
      <c r="F33" s="80">
        <v>0</v>
      </c>
      <c r="G33" s="86">
        <f t="shared" si="0"/>
        <v>0</v>
      </c>
      <c r="H33" s="95">
        <v>32.658770261199997</v>
      </c>
    </row>
    <row r="34" spans="1:8">
      <c r="B34" s="5"/>
      <c r="C34" s="14"/>
      <c r="D34" s="7"/>
      <c r="E34" s="7"/>
      <c r="F34" s="7"/>
      <c r="G34" s="7"/>
      <c r="H34" s="10"/>
    </row>
    <row r="35" spans="1:8">
      <c r="A35" s="46" t="s">
        <v>51</v>
      </c>
      <c r="B35" s="5"/>
      <c r="C35" s="14"/>
      <c r="D35" s="7"/>
      <c r="E35" s="7"/>
      <c r="F35" s="7"/>
      <c r="G35" s="7"/>
      <c r="H35" s="10"/>
    </row>
    <row r="36" spans="1:8">
      <c r="A36" s="46" t="s">
        <v>52</v>
      </c>
      <c r="B36" s="5"/>
      <c r="C36" s="14"/>
      <c r="D36" s="7"/>
      <c r="E36" s="7"/>
      <c r="F36" s="7"/>
      <c r="G36" s="7"/>
    </row>
    <row r="37" spans="1:8">
      <c r="B37" s="5"/>
      <c r="C37" s="14"/>
      <c r="D37" s="7"/>
      <c r="E37" s="7"/>
      <c r="F37" s="7"/>
      <c r="G37" s="7"/>
    </row>
    <row r="38" spans="1:8">
      <c r="A38" s="99" t="s">
        <v>53</v>
      </c>
      <c r="B38" s="5"/>
      <c r="C38" s="14"/>
      <c r="D38" s="7"/>
      <c r="E38" s="7"/>
      <c r="F38" s="7"/>
      <c r="G38" s="7"/>
    </row>
    <row r="39" spans="1:8">
      <c r="A39" s="46" t="s">
        <v>54</v>
      </c>
      <c r="B39" s="5"/>
      <c r="C39" s="14"/>
      <c r="D39" s="7"/>
      <c r="E39" s="101" t="s">
        <v>55</v>
      </c>
      <c r="F39" s="7"/>
      <c r="G39" s="7"/>
    </row>
    <row r="40" spans="1:8">
      <c r="A40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5"/>
      <c r="C40" s="14"/>
      <c r="D40" s="7"/>
      <c r="E40" s="7"/>
      <c r="F40" s="7"/>
      <c r="G40" s="7"/>
    </row>
    <row r="41" spans="1:8">
      <c r="A41" s="46" t="str">
        <f>CONCATENATE(CHAR(169)," European Union / Copernicus Emergency Management Service")</f>
        <v>© European Union / Copernicus Emergency Management Service</v>
      </c>
      <c r="B41" s="5"/>
      <c r="C41" s="14"/>
      <c r="D41" s="7"/>
      <c r="E41" s="7"/>
      <c r="F41" s="7"/>
      <c r="G41" s="7"/>
    </row>
    <row r="42" spans="1:8">
      <c r="B42" s="5"/>
      <c r="C42" s="14"/>
      <c r="D42" s="7"/>
      <c r="E42" s="7"/>
      <c r="F42" s="7"/>
      <c r="G42" s="7"/>
    </row>
    <row r="43" spans="1:8">
      <c r="B43" s="5"/>
      <c r="C43" s="14"/>
      <c r="D43" s="7"/>
      <c r="E43" s="7"/>
      <c r="F43" s="7"/>
      <c r="G43" s="7"/>
    </row>
    <row r="44" spans="1:8">
      <c r="A44" s="99" t="s">
        <v>56</v>
      </c>
      <c r="B44" s="5"/>
      <c r="C44" s="14"/>
      <c r="D44" s="7"/>
      <c r="E44" s="7"/>
      <c r="F44" s="7"/>
      <c r="G44" s="7"/>
    </row>
    <row r="45" spans="1:8">
      <c r="A45" s="46" t="s">
        <v>57</v>
      </c>
      <c r="B45" s="5"/>
      <c r="C45" s="15"/>
      <c r="D45" s="7"/>
      <c r="E45" s="7"/>
      <c r="F45" s="7"/>
      <c r="G45" s="7"/>
    </row>
    <row r="46" spans="1:8">
      <c r="A46" s="46" t="s">
        <v>58</v>
      </c>
      <c r="B46" s="5"/>
      <c r="C46" s="15"/>
      <c r="D46" s="7"/>
      <c r="E46" s="7"/>
      <c r="F46" s="7"/>
      <c r="G46" s="7"/>
    </row>
    <row r="47" spans="1:8">
      <c r="A47" s="46" t="s">
        <v>59</v>
      </c>
      <c r="B47" s="5"/>
      <c r="C47" s="15"/>
      <c r="D47" s="7"/>
      <c r="E47" s="7"/>
      <c r="F47" s="7"/>
      <c r="G47" s="7"/>
    </row>
    <row r="48" spans="1:8">
      <c r="A48" s="46" t="s">
        <v>60</v>
      </c>
      <c r="B48" s="5"/>
      <c r="C48" s="15"/>
      <c r="D48" s="7"/>
      <c r="E48" s="7"/>
      <c r="F48" s="7"/>
      <c r="G48" s="7"/>
    </row>
    <row r="49" spans="1:7">
      <c r="B49" s="5"/>
      <c r="C49" s="15"/>
      <c r="D49" s="7"/>
      <c r="E49" s="7"/>
      <c r="F49" s="7"/>
      <c r="G49" s="7"/>
    </row>
    <row r="50" spans="1:7">
      <c r="B50" s="5"/>
      <c r="C50" s="15"/>
      <c r="D50" s="7"/>
      <c r="E50" s="7"/>
      <c r="F50" s="7"/>
      <c r="G50" s="7"/>
    </row>
    <row r="51" spans="1:7">
      <c r="A51" s="99" t="s">
        <v>61</v>
      </c>
      <c r="B51" s="5"/>
      <c r="C51" s="15"/>
      <c r="D51" s="7"/>
      <c r="E51" s="7"/>
      <c r="F51" s="7"/>
      <c r="G51" s="7"/>
    </row>
    <row r="52" spans="1:7">
      <c r="A52" s="46" t="s">
        <v>62</v>
      </c>
      <c r="B52" s="5"/>
      <c r="C52" s="15"/>
      <c r="D52" s="7"/>
      <c r="E52" s="7"/>
      <c r="F52" s="7"/>
      <c r="G52" s="7"/>
    </row>
    <row r="53" spans="1:7">
      <c r="A53" s="46" t="s">
        <v>63</v>
      </c>
      <c r="B53" s="5"/>
      <c r="C53" s="15"/>
      <c r="D53" s="7"/>
      <c r="E53" s="7"/>
      <c r="F53" s="7"/>
      <c r="G53" s="7"/>
    </row>
    <row r="54" spans="1:7">
      <c r="B54" s="5"/>
      <c r="C54" s="15"/>
      <c r="D54" s="7"/>
      <c r="E54" s="7"/>
      <c r="F54" s="7"/>
      <c r="G54" s="7"/>
    </row>
    <row r="55" spans="1:7">
      <c r="B55" s="5"/>
      <c r="C55" s="15"/>
      <c r="D55" s="7"/>
      <c r="E55" s="7"/>
      <c r="F55" s="7"/>
      <c r="G55" s="7"/>
    </row>
    <row r="56" spans="1:7">
      <c r="A56" s="99" t="s">
        <v>64</v>
      </c>
      <c r="B56" s="5"/>
      <c r="C56" s="15"/>
      <c r="D56" s="7"/>
      <c r="E56" s="7"/>
      <c r="F56" s="7"/>
      <c r="G56" s="7"/>
    </row>
    <row r="57" spans="1:7">
      <c r="A57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8" spans="1:7">
      <c r="A58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9" spans="1:7">
      <c r="A59" s="46" t="str">
        <f>CONCATENATE("Corine Land Cover (CLC) 2018.")</f>
        <v>Corine Land Cover (CLC) 2018.</v>
      </c>
    </row>
    <row r="61" spans="1:7">
      <c r="A61" s="46" t="s">
        <v>65</v>
      </c>
    </row>
    <row r="62" spans="1:7">
      <c r="A62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4" spans="1:7">
      <c r="A64" s="46" t="s">
        <v>66</v>
      </c>
    </row>
    <row r="65" spans="1:1">
      <c r="A65" s="46" t="s">
        <v>145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zoomScale="85" zoomScaleNormal="85" workbookViewId="0"/>
  </sheetViews>
  <sheetFormatPr defaultRowHeight="15"/>
  <cols>
    <col min="1" max="12" width="31" customWidth="1"/>
  </cols>
  <sheetData>
    <row r="1" spans="1:12">
      <c r="A1" t="s">
        <v>147</v>
      </c>
    </row>
    <row r="3" spans="1:12" ht="25.5">
      <c r="A3" s="102" t="s">
        <v>67</v>
      </c>
      <c r="B3" s="102" t="s">
        <v>68</v>
      </c>
      <c r="C3" s="102" t="s">
        <v>69</v>
      </c>
      <c r="D3" s="102" t="s">
        <v>70</v>
      </c>
      <c r="E3" s="102" t="s">
        <v>71</v>
      </c>
      <c r="F3" s="102" t="s">
        <v>72</v>
      </c>
      <c r="G3" s="102" t="s">
        <v>73</v>
      </c>
      <c r="H3" s="102" t="s">
        <v>74</v>
      </c>
      <c r="I3" s="102" t="s">
        <v>75</v>
      </c>
      <c r="J3" s="102" t="s">
        <v>76</v>
      </c>
      <c r="K3" s="102" t="s">
        <v>77</v>
      </c>
      <c r="L3" s="102" t="s">
        <v>78</v>
      </c>
    </row>
    <row r="4" spans="1:12" ht="56.25">
      <c r="A4" s="103" t="s">
        <v>79</v>
      </c>
      <c r="B4" s="104" t="s">
        <v>80</v>
      </c>
      <c r="C4" s="104" t="s">
        <v>81</v>
      </c>
      <c r="D4" s="104" t="s">
        <v>82</v>
      </c>
      <c r="E4" s="104" t="s">
        <v>83</v>
      </c>
      <c r="F4" s="104" t="s">
        <v>84</v>
      </c>
      <c r="G4" s="104" t="s">
        <v>85</v>
      </c>
      <c r="H4" s="104" t="str">
        <f>HYPERLINK("https://www.worldpop.org", "WorldPop (www.worldpop.org)")</f>
        <v>WorldPop (www.worldpop.org)</v>
      </c>
      <c r="I4" s="104" t="s">
        <v>86</v>
      </c>
      <c r="J4" s="104" t="s">
        <v>86</v>
      </c>
      <c r="K4" s="104" t="s">
        <v>86</v>
      </c>
      <c r="L4" s="104" t="s">
        <v>87</v>
      </c>
    </row>
    <row r="5" spans="1:12">
      <c r="A5" s="105" t="s">
        <v>17</v>
      </c>
      <c r="B5" s="106">
        <v>7618</v>
      </c>
      <c r="C5" s="107">
        <v>4207</v>
      </c>
      <c r="D5" s="107">
        <v>6728</v>
      </c>
      <c r="E5" s="107">
        <v>11664</v>
      </c>
      <c r="F5" s="107">
        <v>5103</v>
      </c>
      <c r="G5" s="107">
        <v>9897</v>
      </c>
      <c r="H5" s="107">
        <v>8614</v>
      </c>
      <c r="I5" s="108">
        <v>7690</v>
      </c>
      <c r="J5" s="108">
        <v>2428</v>
      </c>
      <c r="K5" s="109">
        <v>31.6</v>
      </c>
      <c r="L5" s="110" t="s">
        <v>88</v>
      </c>
    </row>
    <row r="6" spans="1:12">
      <c r="A6" s="105" t="s">
        <v>89</v>
      </c>
      <c r="B6" s="106">
        <v>2</v>
      </c>
      <c r="C6" s="107">
        <v>0</v>
      </c>
      <c r="D6" s="107">
        <v>391</v>
      </c>
      <c r="E6" s="107">
        <v>3</v>
      </c>
      <c r="F6" s="107">
        <v>59</v>
      </c>
      <c r="G6" s="107">
        <v>2</v>
      </c>
      <c r="H6" s="107">
        <v>333</v>
      </c>
      <c r="I6" s="108">
        <v>113</v>
      </c>
      <c r="J6" s="108">
        <v>160</v>
      </c>
      <c r="K6" s="109">
        <v>141.30000000000001</v>
      </c>
      <c r="L6" s="111" t="s">
        <v>90</v>
      </c>
    </row>
    <row r="7" spans="1:12">
      <c r="A7" s="105" t="s">
        <v>91</v>
      </c>
      <c r="B7" s="106">
        <v>3</v>
      </c>
      <c r="C7" s="107">
        <v>0</v>
      </c>
      <c r="D7" s="107">
        <v>584</v>
      </c>
      <c r="E7" s="107">
        <v>11</v>
      </c>
      <c r="F7" s="107">
        <v>147</v>
      </c>
      <c r="G7" s="107">
        <v>8</v>
      </c>
      <c r="H7" s="107">
        <v>331</v>
      </c>
      <c r="I7" s="108">
        <v>155</v>
      </c>
      <c r="J7" s="108">
        <v>209</v>
      </c>
      <c r="K7" s="109">
        <v>134.69999999999999</v>
      </c>
      <c r="L7" s="11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146</v>
      </c>
    </row>
    <row r="2" spans="1:8">
      <c r="A2" s="60" t="s">
        <v>92</v>
      </c>
    </row>
    <row r="4" spans="1:8">
      <c r="A4" s="45" t="s">
        <v>93</v>
      </c>
      <c r="B4" s="45" t="s">
        <v>94</v>
      </c>
      <c r="C4" s="45" t="s">
        <v>95</v>
      </c>
      <c r="D4" s="45" t="s">
        <v>96</v>
      </c>
      <c r="E4" s="45" t="s">
        <v>97</v>
      </c>
      <c r="F4" s="45" t="s">
        <v>98</v>
      </c>
      <c r="G4" s="45" t="s">
        <v>99</v>
      </c>
      <c r="H4" s="45" t="s">
        <v>100</v>
      </c>
    </row>
    <row r="6" spans="1:8">
      <c r="A6" s="46">
        <v>0</v>
      </c>
      <c r="B6" s="46" t="s">
        <v>101</v>
      </c>
      <c r="C6" s="46" t="s">
        <v>102</v>
      </c>
      <c r="D6" s="46" t="s">
        <v>103</v>
      </c>
      <c r="E6" s="46" t="s">
        <v>12</v>
      </c>
      <c r="F6" s="46">
        <v>2</v>
      </c>
      <c r="G6" s="46">
        <v>144</v>
      </c>
      <c r="H6" s="46">
        <v>340.91884920699999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146</v>
      </c>
    </row>
    <row r="2" spans="1:8">
      <c r="A2" s="60" t="s">
        <v>104</v>
      </c>
    </row>
    <row r="4" spans="1:8">
      <c r="A4" s="45" t="s">
        <v>93</v>
      </c>
      <c r="B4" s="45" t="s">
        <v>94</v>
      </c>
      <c r="C4" s="45" t="s">
        <v>95</v>
      </c>
      <c r="D4" s="45" t="s">
        <v>96</v>
      </c>
      <c r="E4" s="45" t="s">
        <v>97</v>
      </c>
      <c r="F4" s="45" t="s">
        <v>98</v>
      </c>
      <c r="G4" s="45" t="s">
        <v>99</v>
      </c>
      <c r="H4" s="45" t="s">
        <v>100</v>
      </c>
    </row>
    <row r="6" spans="1:8">
      <c r="A6" s="46">
        <v>0</v>
      </c>
      <c r="B6" s="46" t="s">
        <v>105</v>
      </c>
      <c r="C6" s="46" t="s">
        <v>102</v>
      </c>
      <c r="D6" s="46" t="s">
        <v>106</v>
      </c>
      <c r="E6" s="46" t="s">
        <v>12</v>
      </c>
      <c r="F6" s="46">
        <v>997</v>
      </c>
      <c r="G6" s="46">
        <v>746</v>
      </c>
      <c r="H6" s="46">
        <v>309.02667691200003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107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1</v>
      </c>
      <c r="J6" s="46" t="s">
        <v>115</v>
      </c>
      <c r="K6" s="46">
        <v>28</v>
      </c>
      <c r="L6" s="46">
        <v>75.576895323700001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115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115</v>
      </c>
      <c r="K7" s="46">
        <v>150</v>
      </c>
      <c r="L7" s="46">
        <v>51.5552458624</v>
      </c>
    </row>
    <row r="8" spans="1:12">
      <c r="A8" s="46">
        <v>2</v>
      </c>
      <c r="B8" s="46">
        <v>12</v>
      </c>
      <c r="C8" s="46" t="s">
        <v>118</v>
      </c>
      <c r="D8" s="46">
        <v>1251</v>
      </c>
      <c r="E8" s="46" t="s">
        <v>25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115</v>
      </c>
      <c r="K8" s="46">
        <v>49</v>
      </c>
      <c r="L8" s="46">
        <v>68.6527696351</v>
      </c>
    </row>
    <row r="9" spans="1:12">
      <c r="A9" s="46">
        <v>3</v>
      </c>
      <c r="B9" s="46">
        <v>12</v>
      </c>
      <c r="C9" s="46" t="s">
        <v>118</v>
      </c>
      <c r="D9" s="46">
        <v>1263</v>
      </c>
      <c r="E9" s="46" t="s">
        <v>26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115</v>
      </c>
      <c r="K9" s="46">
        <v>5</v>
      </c>
      <c r="L9" s="46">
        <v>2.4592847906999999</v>
      </c>
    </row>
    <row r="10" spans="1:12">
      <c r="A10" s="46">
        <v>4</v>
      </c>
      <c r="B10" s="46">
        <v>12</v>
      </c>
      <c r="C10" s="46" t="s">
        <v>118</v>
      </c>
      <c r="D10" s="46">
        <v>1280</v>
      </c>
      <c r="E10" s="46" t="s">
        <v>27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115</v>
      </c>
      <c r="K10" s="46">
        <v>1</v>
      </c>
      <c r="L10" s="46">
        <v>0.31031404340000002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119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115</v>
      </c>
      <c r="F6" s="46" t="s">
        <v>116</v>
      </c>
      <c r="G6" s="46" t="s">
        <v>117</v>
      </c>
      <c r="H6" s="46">
        <v>997</v>
      </c>
      <c r="I6" s="46">
        <v>1</v>
      </c>
      <c r="J6" s="46" t="s">
        <v>115</v>
      </c>
      <c r="K6" s="46">
        <v>1</v>
      </c>
      <c r="L6" s="46">
        <v>2.6349378999999998E-3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120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121</v>
      </c>
    </row>
    <row r="6" spans="1:12">
      <c r="A6" s="46">
        <v>0</v>
      </c>
      <c r="B6" s="46">
        <v>211</v>
      </c>
      <c r="C6" s="46" t="s">
        <v>122</v>
      </c>
      <c r="D6" s="46">
        <v>2111</v>
      </c>
      <c r="E6" s="46" t="s">
        <v>29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57</v>
      </c>
      <c r="L6" s="46">
        <v>35.703506950600001</v>
      </c>
    </row>
    <row r="7" spans="1:12">
      <c r="A7" s="46">
        <v>1</v>
      </c>
      <c r="B7" s="46">
        <v>211</v>
      </c>
      <c r="C7" s="46" t="s">
        <v>122</v>
      </c>
      <c r="D7" s="46">
        <v>21120</v>
      </c>
      <c r="E7" s="46" t="s">
        <v>31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3</v>
      </c>
      <c r="L7" s="46">
        <v>0.14454579309999999</v>
      </c>
    </row>
    <row r="8" spans="1:12">
      <c r="A8" s="46">
        <v>2</v>
      </c>
      <c r="B8" s="46">
        <v>211</v>
      </c>
      <c r="C8" s="46" t="s">
        <v>122</v>
      </c>
      <c r="D8" s="46">
        <v>21121</v>
      </c>
      <c r="E8" s="46" t="s">
        <v>32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122</v>
      </c>
      <c r="L8" s="46">
        <v>30.266146347399999</v>
      </c>
    </row>
    <row r="9" spans="1:12">
      <c r="A9" s="46">
        <v>3</v>
      </c>
      <c r="B9" s="46">
        <v>211</v>
      </c>
      <c r="C9" s="46" t="s">
        <v>122</v>
      </c>
      <c r="D9" s="46">
        <v>21122</v>
      </c>
      <c r="E9" s="46" t="s">
        <v>33</v>
      </c>
      <c r="F9" s="46" t="s">
        <v>116</v>
      </c>
      <c r="G9" s="46" t="s">
        <v>115</v>
      </c>
      <c r="H9" s="46">
        <v>997</v>
      </c>
      <c r="I9" s="46">
        <v>994</v>
      </c>
      <c r="J9" s="46" t="s">
        <v>115</v>
      </c>
      <c r="K9" s="46">
        <v>265</v>
      </c>
      <c r="L9" s="46">
        <v>43.392118466200003</v>
      </c>
    </row>
    <row r="10" spans="1:12">
      <c r="A10" s="46">
        <v>4</v>
      </c>
      <c r="B10" s="46">
        <v>211</v>
      </c>
      <c r="C10" s="46" t="s">
        <v>122</v>
      </c>
      <c r="D10" s="46">
        <v>21124</v>
      </c>
      <c r="E10" s="46" t="s">
        <v>34</v>
      </c>
      <c r="F10" s="46" t="s">
        <v>116</v>
      </c>
      <c r="G10" s="46" t="s">
        <v>115</v>
      </c>
      <c r="H10" s="46">
        <v>997</v>
      </c>
      <c r="I10" s="46">
        <v>994</v>
      </c>
      <c r="J10" s="46" t="s">
        <v>115</v>
      </c>
      <c r="K10" s="46">
        <v>151</v>
      </c>
      <c r="L10" s="46">
        <v>109.818427654</v>
      </c>
    </row>
    <row r="11" spans="1:12">
      <c r="A11" s="46">
        <v>5</v>
      </c>
      <c r="B11" s="46">
        <v>212</v>
      </c>
      <c r="C11" s="46" t="s">
        <v>123</v>
      </c>
      <c r="D11" s="46">
        <v>2121</v>
      </c>
      <c r="E11" s="46" t="s">
        <v>35</v>
      </c>
      <c r="F11" s="46" t="s">
        <v>116</v>
      </c>
      <c r="G11" s="46" t="s">
        <v>115</v>
      </c>
      <c r="H11" s="46">
        <v>997</v>
      </c>
      <c r="I11" s="46">
        <v>994</v>
      </c>
      <c r="J11" s="46" t="s">
        <v>115</v>
      </c>
      <c r="K11" s="46">
        <v>9</v>
      </c>
      <c r="L11" s="46">
        <v>13.5791100665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124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121</v>
      </c>
    </row>
    <row r="6" spans="1:12">
      <c r="A6" s="46">
        <v>0</v>
      </c>
      <c r="B6" s="46">
        <v>211</v>
      </c>
      <c r="C6" s="46" t="s">
        <v>122</v>
      </c>
      <c r="D6" s="46">
        <v>21124</v>
      </c>
      <c r="E6" s="46" t="s">
        <v>34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3</v>
      </c>
      <c r="L6" s="46">
        <v>0.63040764790000003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125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121</v>
      </c>
    </row>
    <row r="6" spans="1:12">
      <c r="A6" s="46">
        <v>0</v>
      </c>
      <c r="B6" s="46">
        <v>211</v>
      </c>
      <c r="C6" s="46" t="s">
        <v>122</v>
      </c>
      <c r="D6" s="46">
        <v>21121</v>
      </c>
      <c r="E6" s="46" t="s">
        <v>32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2</v>
      </c>
      <c r="L6" s="46">
        <v>8.2254457899999994E-2</v>
      </c>
    </row>
    <row r="7" spans="1:12">
      <c r="A7" s="46">
        <v>1</v>
      </c>
      <c r="B7" s="46">
        <v>211</v>
      </c>
      <c r="C7" s="46" t="s">
        <v>122</v>
      </c>
      <c r="D7" s="46">
        <v>21124</v>
      </c>
      <c r="E7" s="46" t="s">
        <v>34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10</v>
      </c>
      <c r="L7" s="46">
        <v>1.5883410593</v>
      </c>
    </row>
    <row r="8" spans="1:12">
      <c r="A8" s="46">
        <v>2</v>
      </c>
      <c r="B8" s="46">
        <v>212</v>
      </c>
      <c r="C8" s="46" t="s">
        <v>123</v>
      </c>
      <c r="D8" s="46">
        <v>2121</v>
      </c>
      <c r="E8" s="46" t="s">
        <v>35</v>
      </c>
      <c r="F8" s="46" t="s">
        <v>116</v>
      </c>
      <c r="G8" s="46" t="s">
        <v>115</v>
      </c>
      <c r="H8" s="46">
        <v>997</v>
      </c>
      <c r="I8" s="46">
        <v>994</v>
      </c>
      <c r="J8" s="46" t="s">
        <v>115</v>
      </c>
      <c r="K8" s="46">
        <v>2</v>
      </c>
      <c r="L8" s="46">
        <v>5.6104534599999999E-2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126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23</v>
      </c>
      <c r="C6" s="46" t="s">
        <v>127</v>
      </c>
      <c r="D6" s="46">
        <v>2302</v>
      </c>
      <c r="E6" s="46" t="s">
        <v>37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66.625922062800001</v>
      </c>
    </row>
    <row r="7" spans="1:12">
      <c r="A7" s="46">
        <v>1</v>
      </c>
      <c r="B7" s="46">
        <v>24</v>
      </c>
      <c r="C7" s="46" t="s">
        <v>128</v>
      </c>
      <c r="D7" s="46">
        <v>241</v>
      </c>
      <c r="E7" s="46" t="s">
        <v>38</v>
      </c>
      <c r="F7" s="46" t="s">
        <v>116</v>
      </c>
      <c r="G7" s="46" t="s">
        <v>115</v>
      </c>
      <c r="H7" s="46">
        <v>997</v>
      </c>
      <c r="I7" s="46">
        <v>994</v>
      </c>
      <c r="J7" s="46" t="s">
        <v>115</v>
      </c>
      <c r="K7" s="46">
        <v>17</v>
      </c>
      <c r="L7" s="46">
        <v>5.1483198153999998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129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121</v>
      </c>
    </row>
    <row r="6" spans="1:12">
      <c r="A6" s="46">
        <v>0</v>
      </c>
      <c r="B6" s="46">
        <v>22</v>
      </c>
      <c r="C6" s="46" t="s">
        <v>130</v>
      </c>
      <c r="D6" s="46">
        <v>221</v>
      </c>
      <c r="E6" s="46" t="s">
        <v>39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7</v>
      </c>
      <c r="L6" s="46">
        <v>41.886264725700002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131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121</v>
      </c>
    </row>
    <row r="6" spans="1:12">
      <c r="A6" s="46">
        <v>0</v>
      </c>
      <c r="B6" s="46">
        <v>22</v>
      </c>
      <c r="C6" s="46" t="s">
        <v>130</v>
      </c>
      <c r="D6" s="46">
        <v>221</v>
      </c>
      <c r="E6" s="46" t="s">
        <v>39</v>
      </c>
      <c r="F6" s="46" t="s">
        <v>116</v>
      </c>
      <c r="G6" s="46" t="s">
        <v>115</v>
      </c>
      <c r="H6" s="46">
        <v>997</v>
      </c>
      <c r="I6" s="46">
        <v>994</v>
      </c>
      <c r="J6" s="46" t="s">
        <v>115</v>
      </c>
      <c r="K6" s="46">
        <v>1</v>
      </c>
      <c r="L6" s="46">
        <v>4.05486075E-2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132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2</v>
      </c>
      <c r="C6" s="46" t="s">
        <v>133</v>
      </c>
      <c r="D6" s="46">
        <v>21</v>
      </c>
      <c r="E6" s="46" t="s">
        <v>41</v>
      </c>
      <c r="F6" s="46" t="s">
        <v>134</v>
      </c>
      <c r="G6" s="46" t="s">
        <v>115</v>
      </c>
      <c r="H6" s="46">
        <v>997</v>
      </c>
      <c r="I6" s="46">
        <v>992</v>
      </c>
      <c r="J6" s="46" t="s">
        <v>115</v>
      </c>
      <c r="K6" s="46">
        <v>18</v>
      </c>
      <c r="L6" s="46">
        <v>4254.6499305200005</v>
      </c>
    </row>
    <row r="7" spans="1:12">
      <c r="A7" s="46">
        <v>1</v>
      </c>
      <c r="B7" s="46">
        <v>2</v>
      </c>
      <c r="C7" s="46" t="s">
        <v>133</v>
      </c>
      <c r="D7" s="46">
        <v>22</v>
      </c>
      <c r="E7" s="46" t="s">
        <v>135</v>
      </c>
      <c r="F7" s="46" t="s">
        <v>134</v>
      </c>
      <c r="G7" s="46" t="s">
        <v>115</v>
      </c>
      <c r="H7" s="46">
        <v>997</v>
      </c>
      <c r="I7" s="46">
        <v>992</v>
      </c>
      <c r="J7" s="46" t="s">
        <v>115</v>
      </c>
      <c r="K7" s="46">
        <v>17</v>
      </c>
      <c r="L7" s="46">
        <v>715.38181447500006</v>
      </c>
    </row>
    <row r="8" spans="1:12">
      <c r="A8" s="46">
        <v>2</v>
      </c>
      <c r="B8" s="46">
        <v>2</v>
      </c>
      <c r="C8" s="46" t="s">
        <v>133</v>
      </c>
      <c r="D8" s="46">
        <v>23</v>
      </c>
      <c r="E8" s="46" t="s">
        <v>136</v>
      </c>
      <c r="F8" s="46" t="s">
        <v>134</v>
      </c>
      <c r="G8" s="46" t="s">
        <v>115</v>
      </c>
      <c r="H8" s="46">
        <v>997</v>
      </c>
      <c r="I8" s="46">
        <v>992</v>
      </c>
      <c r="J8" s="46" t="s">
        <v>115</v>
      </c>
      <c r="K8" s="46">
        <v>1</v>
      </c>
      <c r="L8" s="46">
        <v>32.658770261199997</v>
      </c>
    </row>
    <row r="9" spans="1:12">
      <c r="A9" s="46">
        <v>3</v>
      </c>
      <c r="B9" s="46">
        <v>2</v>
      </c>
      <c r="C9" s="46" t="s">
        <v>133</v>
      </c>
      <c r="D9" s="46">
        <v>24</v>
      </c>
      <c r="E9" s="46" t="s">
        <v>137</v>
      </c>
      <c r="F9" s="46" t="s">
        <v>134</v>
      </c>
      <c r="G9" s="46" t="s">
        <v>115</v>
      </c>
      <c r="H9" s="46">
        <v>997</v>
      </c>
      <c r="I9" s="46">
        <v>992</v>
      </c>
      <c r="J9" s="46" t="s">
        <v>115</v>
      </c>
      <c r="K9" s="46">
        <v>7</v>
      </c>
      <c r="L9" s="46">
        <v>278.78726525500002</v>
      </c>
    </row>
    <row r="10" spans="1:12">
      <c r="A10" s="46">
        <v>4</v>
      </c>
      <c r="B10" s="46">
        <v>3</v>
      </c>
      <c r="C10" s="46" t="s">
        <v>138</v>
      </c>
      <c r="D10" s="46">
        <v>31</v>
      </c>
      <c r="E10" s="46" t="s">
        <v>139</v>
      </c>
      <c r="F10" s="46" t="s">
        <v>134</v>
      </c>
      <c r="G10" s="46" t="s">
        <v>115</v>
      </c>
      <c r="H10" s="46">
        <v>997</v>
      </c>
      <c r="I10" s="46">
        <v>992</v>
      </c>
      <c r="J10" s="46" t="s">
        <v>115</v>
      </c>
      <c r="K10" s="46">
        <v>3</v>
      </c>
      <c r="L10" s="46">
        <v>162.10941545099999</v>
      </c>
    </row>
    <row r="11" spans="1:12">
      <c r="A11" s="46">
        <v>5</v>
      </c>
      <c r="B11" s="46">
        <v>3</v>
      </c>
      <c r="C11" s="46" t="s">
        <v>138</v>
      </c>
      <c r="D11" s="46">
        <v>32</v>
      </c>
      <c r="E11" s="46" t="s">
        <v>43</v>
      </c>
      <c r="F11" s="46" t="s">
        <v>134</v>
      </c>
      <c r="G11" s="46" t="s">
        <v>115</v>
      </c>
      <c r="H11" s="46">
        <v>997</v>
      </c>
      <c r="I11" s="46">
        <v>992</v>
      </c>
      <c r="J11" s="46" t="s">
        <v>115</v>
      </c>
      <c r="K11" s="46">
        <v>10</v>
      </c>
      <c r="L11" s="46">
        <v>679.08864429300002</v>
      </c>
    </row>
    <row r="12" spans="1:12">
      <c r="A12" s="46">
        <v>6</v>
      </c>
      <c r="B12" s="46">
        <v>3</v>
      </c>
      <c r="C12" s="46" t="s">
        <v>138</v>
      </c>
      <c r="D12" s="46">
        <v>33</v>
      </c>
      <c r="E12" s="46" t="s">
        <v>48</v>
      </c>
      <c r="F12" s="46" t="s">
        <v>134</v>
      </c>
      <c r="G12" s="46" t="s">
        <v>115</v>
      </c>
      <c r="H12" s="46">
        <v>997</v>
      </c>
      <c r="I12" s="46">
        <v>992</v>
      </c>
      <c r="J12" s="46" t="s">
        <v>115</v>
      </c>
      <c r="K12" s="46">
        <v>1</v>
      </c>
      <c r="L12" s="46">
        <v>26.9807968235</v>
      </c>
    </row>
    <row r="13" spans="1:12">
      <c r="A13" s="46">
        <v>7</v>
      </c>
      <c r="B13" s="46">
        <v>4</v>
      </c>
      <c r="C13" s="46" t="s">
        <v>140</v>
      </c>
      <c r="D13" s="46">
        <v>41</v>
      </c>
      <c r="E13" s="46" t="s">
        <v>141</v>
      </c>
      <c r="F13" s="46" t="s">
        <v>134</v>
      </c>
      <c r="G13" s="46" t="s">
        <v>115</v>
      </c>
      <c r="H13" s="46">
        <v>997</v>
      </c>
      <c r="I13" s="46">
        <v>992</v>
      </c>
      <c r="J13" s="46" t="s">
        <v>115</v>
      </c>
      <c r="K13" s="46">
        <v>2</v>
      </c>
      <c r="L13" s="46">
        <v>75.747913896699998</v>
      </c>
    </row>
    <row r="14" spans="1:12">
      <c r="A14" s="46">
        <v>8</v>
      </c>
      <c r="B14" s="46">
        <v>4</v>
      </c>
      <c r="C14" s="46" t="s">
        <v>140</v>
      </c>
      <c r="D14" s="46">
        <v>42</v>
      </c>
      <c r="E14" s="46" t="s">
        <v>142</v>
      </c>
      <c r="F14" s="46" t="s">
        <v>134</v>
      </c>
      <c r="G14" s="46" t="s">
        <v>115</v>
      </c>
      <c r="H14" s="46">
        <v>997</v>
      </c>
      <c r="I14" s="46">
        <v>992</v>
      </c>
      <c r="J14" s="46" t="s">
        <v>115</v>
      </c>
      <c r="K14" s="46">
        <v>2</v>
      </c>
      <c r="L14" s="46">
        <v>558.00970282799994</v>
      </c>
    </row>
    <row r="15" spans="1:12">
      <c r="A15" s="46">
        <v>9</v>
      </c>
      <c r="B15" s="46">
        <v>998</v>
      </c>
      <c r="C15" s="46" t="s">
        <v>47</v>
      </c>
      <c r="D15" s="46">
        <v>998</v>
      </c>
      <c r="E15" s="46" t="s">
        <v>47</v>
      </c>
      <c r="F15" s="46" t="s">
        <v>134</v>
      </c>
      <c r="G15" s="46" t="s">
        <v>115</v>
      </c>
      <c r="H15" s="46">
        <v>997</v>
      </c>
      <c r="I15" s="46">
        <v>992</v>
      </c>
      <c r="J15" s="46" t="s">
        <v>115</v>
      </c>
      <c r="K15" s="46">
        <v>9</v>
      </c>
      <c r="L15" s="46">
        <v>384.304944197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143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2</v>
      </c>
      <c r="C6" s="46" t="s">
        <v>133</v>
      </c>
      <c r="D6" s="46">
        <v>21</v>
      </c>
      <c r="E6" s="46" t="s">
        <v>41</v>
      </c>
      <c r="F6" s="46" t="s">
        <v>134</v>
      </c>
      <c r="G6" s="46" t="s">
        <v>115</v>
      </c>
      <c r="H6" s="46">
        <v>997</v>
      </c>
      <c r="I6" s="46">
        <v>992</v>
      </c>
      <c r="J6" s="46" t="s">
        <v>115</v>
      </c>
      <c r="K6" s="46">
        <v>9</v>
      </c>
      <c r="L6" s="46">
        <v>179.296611334</v>
      </c>
    </row>
    <row r="7" spans="1:12">
      <c r="A7" s="46">
        <v>1</v>
      </c>
      <c r="B7" s="46">
        <v>2</v>
      </c>
      <c r="C7" s="46" t="s">
        <v>133</v>
      </c>
      <c r="D7" s="46">
        <v>22</v>
      </c>
      <c r="E7" s="46" t="s">
        <v>135</v>
      </c>
      <c r="F7" s="46" t="s">
        <v>134</v>
      </c>
      <c r="G7" s="46" t="s">
        <v>115</v>
      </c>
      <c r="H7" s="46">
        <v>997</v>
      </c>
      <c r="I7" s="46">
        <v>992</v>
      </c>
      <c r="J7" s="46" t="s">
        <v>115</v>
      </c>
      <c r="K7" s="46">
        <v>3</v>
      </c>
      <c r="L7" s="46">
        <v>5.4127115518000002</v>
      </c>
    </row>
    <row r="8" spans="1:12">
      <c r="A8" s="46">
        <v>2</v>
      </c>
      <c r="B8" s="46">
        <v>2</v>
      </c>
      <c r="C8" s="46" t="s">
        <v>133</v>
      </c>
      <c r="D8" s="46">
        <v>24</v>
      </c>
      <c r="E8" s="46" t="s">
        <v>137</v>
      </c>
      <c r="F8" s="46" t="s">
        <v>134</v>
      </c>
      <c r="G8" s="46" t="s">
        <v>115</v>
      </c>
      <c r="H8" s="46">
        <v>997</v>
      </c>
      <c r="I8" s="46">
        <v>992</v>
      </c>
      <c r="J8" s="46" t="s">
        <v>115</v>
      </c>
      <c r="K8" s="46">
        <v>4</v>
      </c>
      <c r="L8" s="46">
        <v>3.0598002378000002</v>
      </c>
    </row>
    <row r="9" spans="1:12">
      <c r="A9" s="46">
        <v>3</v>
      </c>
      <c r="B9" s="46">
        <v>3</v>
      </c>
      <c r="C9" s="46" t="s">
        <v>138</v>
      </c>
      <c r="D9" s="46">
        <v>31</v>
      </c>
      <c r="E9" s="46" t="s">
        <v>139</v>
      </c>
      <c r="F9" s="46" t="s">
        <v>134</v>
      </c>
      <c r="G9" s="46" t="s">
        <v>115</v>
      </c>
      <c r="H9" s="46">
        <v>997</v>
      </c>
      <c r="I9" s="46">
        <v>992</v>
      </c>
      <c r="J9" s="46" t="s">
        <v>115</v>
      </c>
      <c r="K9" s="46">
        <v>3</v>
      </c>
      <c r="L9" s="46">
        <v>0.62388593510000001</v>
      </c>
    </row>
    <row r="10" spans="1:12">
      <c r="A10" s="46">
        <v>4</v>
      </c>
      <c r="B10" s="46">
        <v>3</v>
      </c>
      <c r="C10" s="46" t="s">
        <v>138</v>
      </c>
      <c r="D10" s="46">
        <v>32</v>
      </c>
      <c r="E10" s="46" t="s">
        <v>43</v>
      </c>
      <c r="F10" s="46" t="s">
        <v>134</v>
      </c>
      <c r="G10" s="46" t="s">
        <v>115</v>
      </c>
      <c r="H10" s="46">
        <v>997</v>
      </c>
      <c r="I10" s="46">
        <v>992</v>
      </c>
      <c r="J10" s="46" t="s">
        <v>115</v>
      </c>
      <c r="K10" s="46">
        <v>6</v>
      </c>
      <c r="L10" s="46">
        <v>20.3279032025</v>
      </c>
    </row>
    <row r="11" spans="1:12">
      <c r="A11" s="46">
        <v>5</v>
      </c>
      <c r="B11" s="46">
        <v>3</v>
      </c>
      <c r="C11" s="46" t="s">
        <v>138</v>
      </c>
      <c r="D11" s="46">
        <v>33</v>
      </c>
      <c r="E11" s="46" t="s">
        <v>48</v>
      </c>
      <c r="F11" s="46" t="s">
        <v>134</v>
      </c>
      <c r="G11" s="46" t="s">
        <v>115</v>
      </c>
      <c r="H11" s="46">
        <v>997</v>
      </c>
      <c r="I11" s="46">
        <v>992</v>
      </c>
      <c r="J11" s="46" t="s">
        <v>115</v>
      </c>
      <c r="K11" s="46">
        <v>1</v>
      </c>
      <c r="L11" s="46">
        <v>1.8070865182</v>
      </c>
    </row>
    <row r="12" spans="1:12">
      <c r="A12" s="46">
        <v>6</v>
      </c>
      <c r="B12" s="46">
        <v>4</v>
      </c>
      <c r="C12" s="46" t="s">
        <v>140</v>
      </c>
      <c r="D12" s="46">
        <v>41</v>
      </c>
      <c r="E12" s="46" t="s">
        <v>141</v>
      </c>
      <c r="F12" s="46" t="s">
        <v>134</v>
      </c>
      <c r="G12" s="46" t="s">
        <v>115</v>
      </c>
      <c r="H12" s="46">
        <v>997</v>
      </c>
      <c r="I12" s="46">
        <v>992</v>
      </c>
      <c r="J12" s="46" t="s">
        <v>115</v>
      </c>
      <c r="K12" s="46">
        <v>1</v>
      </c>
      <c r="L12" s="46">
        <v>2.7707870006999999</v>
      </c>
    </row>
    <row r="13" spans="1:12">
      <c r="A13" s="46">
        <v>7</v>
      </c>
      <c r="B13" s="46">
        <v>4</v>
      </c>
      <c r="C13" s="46" t="s">
        <v>140</v>
      </c>
      <c r="D13" s="46">
        <v>42</v>
      </c>
      <c r="E13" s="46" t="s">
        <v>142</v>
      </c>
      <c r="F13" s="46" t="s">
        <v>134</v>
      </c>
      <c r="G13" s="46" t="s">
        <v>115</v>
      </c>
      <c r="H13" s="46">
        <v>997</v>
      </c>
      <c r="I13" s="46">
        <v>992</v>
      </c>
      <c r="J13" s="46" t="s">
        <v>115</v>
      </c>
      <c r="K13" s="46">
        <v>2</v>
      </c>
      <c r="L13" s="46">
        <v>125.28794904599999</v>
      </c>
    </row>
    <row r="14" spans="1:12">
      <c r="A14" s="46">
        <v>8</v>
      </c>
      <c r="B14" s="46">
        <v>998</v>
      </c>
      <c r="C14" s="46" t="s">
        <v>47</v>
      </c>
      <c r="D14" s="46">
        <v>998</v>
      </c>
      <c r="E14" s="46" t="s">
        <v>47</v>
      </c>
      <c r="F14" s="46" t="s">
        <v>134</v>
      </c>
      <c r="G14" s="46" t="s">
        <v>115</v>
      </c>
      <c r="H14" s="46">
        <v>997</v>
      </c>
      <c r="I14" s="46">
        <v>992</v>
      </c>
      <c r="J14" s="46" t="s">
        <v>115</v>
      </c>
      <c r="K14" s="46">
        <v>2</v>
      </c>
      <c r="L14" s="46">
        <v>2.3321172344000001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4"/>
  <sheetViews>
    <sheetView workbookViewId="0">
      <selection activeCell="E20" sqref="E20"/>
    </sheetView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146</v>
      </c>
    </row>
    <row r="2" spans="1:12">
      <c r="A2" s="60" t="s">
        <v>144</v>
      </c>
    </row>
    <row r="4" spans="1:12">
      <c r="A4" s="45" t="s">
        <v>93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97</v>
      </c>
      <c r="H4" s="45" t="s">
        <v>98</v>
      </c>
      <c r="I4" s="45" t="s">
        <v>113</v>
      </c>
      <c r="J4" s="45" t="s">
        <v>114</v>
      </c>
      <c r="K4" s="45" t="s">
        <v>99</v>
      </c>
      <c r="L4" s="45" t="s">
        <v>100</v>
      </c>
    </row>
    <row r="6" spans="1:12">
      <c r="A6" s="46">
        <v>0</v>
      </c>
      <c r="B6" s="46">
        <v>2</v>
      </c>
      <c r="C6" s="46" t="s">
        <v>133</v>
      </c>
      <c r="D6" s="46">
        <v>21</v>
      </c>
      <c r="E6" s="46" t="s">
        <v>41</v>
      </c>
      <c r="F6" s="46" t="s">
        <v>134</v>
      </c>
      <c r="G6" s="46" t="s">
        <v>115</v>
      </c>
      <c r="H6" s="46">
        <v>997</v>
      </c>
      <c r="I6" s="46">
        <v>992</v>
      </c>
      <c r="J6" s="46" t="s">
        <v>115</v>
      </c>
      <c r="K6" s="46">
        <v>9</v>
      </c>
      <c r="L6" s="46">
        <v>83.916144501999995</v>
      </c>
    </row>
    <row r="7" spans="1:12">
      <c r="A7" s="46">
        <v>1</v>
      </c>
      <c r="B7" s="46">
        <v>2</v>
      </c>
      <c r="C7" s="46" t="s">
        <v>133</v>
      </c>
      <c r="D7" s="46">
        <v>22</v>
      </c>
      <c r="E7" s="46" t="s">
        <v>135</v>
      </c>
      <c r="F7" s="46" t="s">
        <v>134</v>
      </c>
      <c r="G7" s="46" t="s">
        <v>115</v>
      </c>
      <c r="H7" s="46">
        <v>997</v>
      </c>
      <c r="I7" s="46">
        <v>992</v>
      </c>
      <c r="J7" s="46" t="s">
        <v>115</v>
      </c>
      <c r="K7" s="46">
        <v>4</v>
      </c>
      <c r="L7" s="46">
        <v>10.951685038400001</v>
      </c>
    </row>
    <row r="8" spans="1:12">
      <c r="A8" s="46">
        <v>2</v>
      </c>
      <c r="B8" s="46">
        <v>2</v>
      </c>
      <c r="C8" s="46" t="s">
        <v>133</v>
      </c>
      <c r="D8" s="46">
        <v>24</v>
      </c>
      <c r="E8" s="46" t="s">
        <v>137</v>
      </c>
      <c r="F8" s="46" t="s">
        <v>134</v>
      </c>
      <c r="G8" s="46" t="s">
        <v>115</v>
      </c>
      <c r="H8" s="46">
        <v>997</v>
      </c>
      <c r="I8" s="46">
        <v>992</v>
      </c>
      <c r="J8" s="46" t="s">
        <v>115</v>
      </c>
      <c r="K8" s="46">
        <v>4</v>
      </c>
      <c r="L8" s="46">
        <v>2.6929593770000002</v>
      </c>
    </row>
    <row r="9" spans="1:12">
      <c r="A9" s="46">
        <v>3</v>
      </c>
      <c r="B9" s="46">
        <v>3</v>
      </c>
      <c r="C9" s="46" t="s">
        <v>138</v>
      </c>
      <c r="D9" s="46">
        <v>31</v>
      </c>
      <c r="E9" s="46" t="s">
        <v>139</v>
      </c>
      <c r="F9" s="46" t="s">
        <v>134</v>
      </c>
      <c r="G9" s="46" t="s">
        <v>115</v>
      </c>
      <c r="H9" s="46">
        <v>997</v>
      </c>
      <c r="I9" s="46">
        <v>992</v>
      </c>
      <c r="J9" s="46" t="s">
        <v>115</v>
      </c>
      <c r="K9" s="46">
        <v>3</v>
      </c>
      <c r="L9" s="46">
        <v>10.413209997199999</v>
      </c>
    </row>
    <row r="10" spans="1:12">
      <c r="A10" s="46">
        <v>4</v>
      </c>
      <c r="B10" s="46">
        <v>3</v>
      </c>
      <c r="C10" s="46" t="s">
        <v>138</v>
      </c>
      <c r="D10" s="46">
        <v>32</v>
      </c>
      <c r="E10" s="46" t="s">
        <v>43</v>
      </c>
      <c r="F10" s="46" t="s">
        <v>134</v>
      </c>
      <c r="G10" s="46" t="s">
        <v>115</v>
      </c>
      <c r="H10" s="46">
        <v>997</v>
      </c>
      <c r="I10" s="46">
        <v>992</v>
      </c>
      <c r="J10" s="46" t="s">
        <v>115</v>
      </c>
      <c r="K10" s="46">
        <v>7</v>
      </c>
      <c r="L10" s="46">
        <v>41.106952467699998</v>
      </c>
    </row>
    <row r="11" spans="1:12">
      <c r="A11" s="46">
        <v>5</v>
      </c>
      <c r="B11" s="46">
        <v>3</v>
      </c>
      <c r="C11" s="46" t="s">
        <v>138</v>
      </c>
      <c r="D11" s="46">
        <v>33</v>
      </c>
      <c r="E11" s="46" t="s">
        <v>48</v>
      </c>
      <c r="F11" s="46" t="s">
        <v>134</v>
      </c>
      <c r="G11" s="46" t="s">
        <v>115</v>
      </c>
      <c r="H11" s="46">
        <v>997</v>
      </c>
      <c r="I11" s="46">
        <v>992</v>
      </c>
      <c r="J11" s="46" t="s">
        <v>115</v>
      </c>
      <c r="K11" s="46">
        <v>1</v>
      </c>
      <c r="L11" s="46">
        <v>9.8041081760999997</v>
      </c>
    </row>
    <row r="12" spans="1:12">
      <c r="A12" s="46">
        <v>6</v>
      </c>
      <c r="B12" s="46">
        <v>4</v>
      </c>
      <c r="C12" s="46" t="s">
        <v>140</v>
      </c>
      <c r="D12" s="46">
        <v>41</v>
      </c>
      <c r="E12" s="46" t="s">
        <v>141</v>
      </c>
      <c r="F12" s="46" t="s">
        <v>134</v>
      </c>
      <c r="G12" s="46" t="s">
        <v>115</v>
      </c>
      <c r="H12" s="46">
        <v>997</v>
      </c>
      <c r="I12" s="46">
        <v>992</v>
      </c>
      <c r="J12" s="46" t="s">
        <v>115</v>
      </c>
      <c r="K12" s="46">
        <v>1</v>
      </c>
      <c r="L12" s="46">
        <v>2.7529042532000001</v>
      </c>
    </row>
    <row r="13" spans="1:12">
      <c r="A13" s="46">
        <v>7</v>
      </c>
      <c r="B13" s="46">
        <v>4</v>
      </c>
      <c r="C13" s="46" t="s">
        <v>140</v>
      </c>
      <c r="D13" s="46">
        <v>42</v>
      </c>
      <c r="E13" s="46" t="s">
        <v>142</v>
      </c>
      <c r="F13" s="46" t="s">
        <v>134</v>
      </c>
      <c r="G13" s="46" t="s">
        <v>115</v>
      </c>
      <c r="H13" s="46">
        <v>997</v>
      </c>
      <c r="I13" s="46">
        <v>992</v>
      </c>
      <c r="J13" s="46" t="s">
        <v>115</v>
      </c>
      <c r="K13" s="46">
        <v>2</v>
      </c>
      <c r="L13" s="46">
        <v>135.028624092</v>
      </c>
    </row>
    <row r="14" spans="1:12">
      <c r="A14" s="46">
        <v>8</v>
      </c>
      <c r="B14" s="46">
        <v>998</v>
      </c>
      <c r="C14" s="46" t="s">
        <v>47</v>
      </c>
      <c r="D14" s="46">
        <v>998</v>
      </c>
      <c r="E14" s="46" t="s">
        <v>47</v>
      </c>
      <c r="F14" s="46" t="s">
        <v>134</v>
      </c>
      <c r="G14" s="46" t="s">
        <v>115</v>
      </c>
      <c r="H14" s="46">
        <v>997</v>
      </c>
      <c r="I14" s="46">
        <v>992</v>
      </c>
      <c r="J14" s="46" t="s">
        <v>115</v>
      </c>
      <c r="K14" s="46">
        <v>3</v>
      </c>
      <c r="L14" s="46">
        <v>12.3601020015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2026-03-04T14:34:34Z</dcterms:modified>
</cp:coreProperties>
</file>