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Elvira\EMSR861-AOI-31-ANTEQUERA\08OUTPUT\EMSR861\AOI31\DEL_PRODUCT\FCT\"/>
    </mc:Choice>
  </mc:AlternateContent>
  <xr:revisionPtr revIDLastSave="0" documentId="13_ncr:1_{084F25C4-008D-4017-84F1-DF7C7DC85DB7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3" i="2"/>
  <c r="A70" i="2"/>
  <c r="A69" i="2"/>
  <c r="A68" i="2"/>
  <c r="A52" i="2"/>
  <c r="A51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<sst xmlns="http://schemas.openxmlformats.org/spreadsheetml/2006/main" count="755" uniqueCount="162">
  <si>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</si>
  <si>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</si>
  <si>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</si>
  <si>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</si>
  <si>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</si>
  <si>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31 Antequera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</si>
  <si>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</si>
  <si>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</si>
  <si>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</si>
  <si>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</si>
  <si>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</si>
  <si>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</si>
  <si>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</si>
  <si>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</si>
  <si>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</si>
  <si>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</si>
  <si>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</si>
  <si>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</si>
  <si>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</si>
  <si>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</si>
  <si>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</si>
  <si>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</si>
  <si>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</si>
  <si>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</si>
  <si>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</si>
  <si>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</si>
  <si>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</si>
  <si>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</si>
  <si>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</si>
  <si>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</si>
  <si>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</si>
  <si>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</si>
  <si>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</si>
  <si>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</si>
  <si>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</si>
  <si>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</si>
  <si>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</si>
  <si>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</si>
  <si>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</si>
  <si>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</si>
  <si>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</si>
  <si>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</si>
  <si>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</si>
  <si>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</si>
  <si>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</si>
  <si>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</si>
  <si>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</si>
  <si>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</si>
  <si>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</si>
  <si>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</si>
  <si>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</si>
  <si>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</si>
  <si>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Inland wetlands </t>
  </si>
  <si>
    <t>Other</t>
  </si>
  <si>
    <t xml:space="preserve">Permanent crops </t>
  </si>
  <si>
    <t>Shrub and/or herbaceous vegetation association</t>
  </si>
  <si>
    <t xml:space="preserve">Forests </t>
  </si>
  <si>
    <t xml:space="preserve">Pastures 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</si>
  <si>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</si>
  <si>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</si>
  <si>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</si>
  <si>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</si>
  <si>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</si>
  <si>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</si>
  <si>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</si>
  <si>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</si>
  <si>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</si>
  <si>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</si>
  <si>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</si>
  <si>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</si>
  <si>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</si>
  <si>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</si>
  <si>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</si>
  <si>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</si>
  <si>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</si>
  <si>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</si>
  <si>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31 Antequera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</si>
  <si>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</si>
  <si>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</si>
  <si>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</si>
  <si>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</si>
  <si>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</si>
  <si>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</si>
  <si>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</si>
  <si>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</si>
  <si>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</si>
  <si>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</si>
  <si>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</si>
  <si>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</si>
  <si>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</si>
  <si>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</si>
  <si>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</si>
  <si>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</si>
  <si>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</si>
  <si>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</si>
  <si>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</si>
  <si>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</si>
  <si>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</si>
  <si>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</si>
  <si>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</si>
  <si>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</si>
  <si>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</si>
  <si>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</si>
  <si>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</si>
  <si>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</si>
  <si>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</si>
  <si>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</si>
  <si>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</si>
  <si>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</si>
  <si>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</si>
  <si>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</si>
  <si>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</si>
  <si>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</si>
  <si>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</si>
  <si>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_modelledEventA_v1_aoi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</si>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</sst>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6"/>
  <sheetViews>
    <sheetView showGridLines="0" tabSelected="1" topLeftCell="A3" zoomScale="70" zoomScaleNormal="70" workbookViewId="0">
      <selection activeCell="C29" sqref="C29"/>
    </sheetView>
  </sheetViews>
  <sheetFormatPr baseColWidth="10" defaultColWidth="9.140625" defaultRowHeight="15" x14ac:dyDescent="0.2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 x14ac:dyDescent="0.25">
      <c r="A1" s="59" t="s">
        <v>5</v>
      </c>
      <c r="B1" s="17"/>
    </row>
    <row r="3" spans="1:13" ht="15.75" x14ac:dyDescent="0.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.75" x14ac:dyDescent="0.3">
      <c r="A4" s="32"/>
      <c r="B4" s="32"/>
      <c r="C4" s="32"/>
      <c r="D4" s="35"/>
      <c r="E4" s="114" t="s">
        <v>7</v>
      </c>
      <c r="F4" s="115"/>
      <c r="G4" s="113"/>
      <c r="H4" s="32"/>
      <c r="I4" s="2"/>
      <c r="J4" s="2"/>
      <c r="K4" s="13"/>
      <c r="L4" s="13"/>
      <c r="M4" s="13"/>
    </row>
    <row r="5" spans="1:13" ht="25.5" customHeight="1" x14ac:dyDescent="0.3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25">
      <c r="A6" s="47" t="s">
        <v>12</v>
      </c>
      <c r="B6" s="48" t="s">
        <v>13</v>
      </c>
      <c r="C6" s="48"/>
      <c r="D6" s="49" t="s">
        <v>14</v>
      </c>
      <c r="E6" s="50">
        <v>333.39443204200001</v>
      </c>
      <c r="F6" s="54">
        <v>280.38929174499998</v>
      </c>
      <c r="G6" s="51">
        <f>E6+F6</f>
        <v>613.78372378699999</v>
      </c>
    </row>
    <row r="7" spans="1:13" ht="15.75" x14ac:dyDescent="0.3">
      <c r="A7" s="22"/>
      <c r="B7" s="40" t="s">
        <v>15</v>
      </c>
      <c r="C7" s="19"/>
      <c r="D7" s="39" t="s">
        <v>14</v>
      </c>
      <c r="E7" s="52">
        <v>333.39443204200001</v>
      </c>
      <c r="F7" s="55">
        <v>280.38929174499998</v>
      </c>
      <c r="G7" s="53">
        <f>E7+F7</f>
        <v>613.78372378699999</v>
      </c>
      <c r="H7" s="31"/>
      <c r="I7" s="2"/>
      <c r="J7" s="2"/>
      <c r="K7" s="7"/>
      <c r="L7" s="7"/>
      <c r="M7" s="4"/>
    </row>
    <row r="8" spans="1:13" ht="15.75" x14ac:dyDescent="0.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 x14ac:dyDescent="0.3">
      <c r="A9" s="26"/>
      <c r="B9" s="33"/>
      <c r="C9" s="36"/>
      <c r="D9" s="36"/>
      <c r="E9" s="112" t="s">
        <v>16</v>
      </c>
      <c r="F9" s="113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.75" x14ac:dyDescent="0.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40</v>
      </c>
      <c r="G10" s="56" t="str">
        <f>"~ "&amp;TEXT((E10+F10),"#,###,###")</f>
        <v>~ 60</v>
      </c>
      <c r="H10" s="96">
        <v>62000</v>
      </c>
      <c r="I10" s="2"/>
      <c r="J10" s="2"/>
      <c r="K10" s="3"/>
      <c r="L10" s="3"/>
      <c r="M10" s="6"/>
    </row>
    <row r="11" spans="1:13" ht="15.75" x14ac:dyDescent="0.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0.45493475350000001</v>
      </c>
      <c r="G11" s="65">
        <f t="shared" ref="G11:G44" si="0">E11+F11</f>
        <v>0.45493475350000001</v>
      </c>
      <c r="H11" s="66">
        <v>894.02280248700004</v>
      </c>
      <c r="I11" s="2"/>
      <c r="J11" s="2"/>
      <c r="K11" s="8"/>
      <c r="L11" s="7"/>
      <c r="M11" s="9"/>
    </row>
    <row r="12" spans="1:13" ht="15.75" x14ac:dyDescent="0.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65.3912577607</v>
      </c>
      <c r="I12" s="2"/>
      <c r="J12" s="2"/>
      <c r="K12" s="8"/>
      <c r="L12" s="7"/>
      <c r="M12" s="9"/>
    </row>
    <row r="13" spans="1:13" ht="15.75" x14ac:dyDescent="0.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3.1639113010000002</v>
      </c>
      <c r="I13" s="2"/>
      <c r="J13" s="2"/>
      <c r="K13" s="2"/>
      <c r="L13" s="7"/>
      <c r="M13" s="9"/>
    </row>
    <row r="14" spans="1:13" ht="15.75" x14ac:dyDescent="0.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270.99832720799998</v>
      </c>
      <c r="I14" s="2"/>
      <c r="J14" s="2"/>
      <c r="K14" s="2"/>
      <c r="L14" s="7"/>
      <c r="M14" s="10"/>
    </row>
    <row r="15" spans="1:13" ht="15.75" x14ac:dyDescent="0.3">
      <c r="A15" s="67"/>
      <c r="B15" s="68"/>
      <c r="C15" s="69" t="s">
        <v>28</v>
      </c>
      <c r="D15" s="70" t="s">
        <v>14</v>
      </c>
      <c r="E15" s="71">
        <v>0.46005961429999997</v>
      </c>
      <c r="F15" s="72">
        <v>9.3319496500000002E-2</v>
      </c>
      <c r="G15" s="73">
        <f t="shared" si="0"/>
        <v>0.55337911080000002</v>
      </c>
      <c r="H15" s="74">
        <v>21.8543913908</v>
      </c>
      <c r="I15" s="2"/>
      <c r="J15" s="2"/>
      <c r="K15" s="2"/>
      <c r="L15" s="7"/>
      <c r="M15" s="10"/>
    </row>
    <row r="16" spans="1:13" x14ac:dyDescent="0.25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4.0399188065000002</v>
      </c>
    </row>
    <row r="17" spans="1:8" x14ac:dyDescent="0.25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2.8971500895000002</v>
      </c>
    </row>
    <row r="18" spans="1:8" x14ac:dyDescent="0.25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3.8039015211999998</v>
      </c>
    </row>
    <row r="19" spans="1:8" x14ac:dyDescent="0.25">
      <c r="A19" s="61"/>
      <c r="B19" s="57" t="s">
        <v>32</v>
      </c>
      <c r="C19" s="83" t="s">
        <v>33</v>
      </c>
      <c r="D19" s="58" t="s">
        <v>14</v>
      </c>
      <c r="E19" s="63">
        <v>0</v>
      </c>
      <c r="F19" s="64">
        <v>0</v>
      </c>
      <c r="G19" s="84">
        <f t="shared" si="0"/>
        <v>0</v>
      </c>
      <c r="H19" s="66">
        <v>4.9601016763999999</v>
      </c>
    </row>
    <row r="20" spans="1:8" x14ac:dyDescent="0.25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0.156658881</v>
      </c>
    </row>
    <row r="21" spans="1:8" x14ac:dyDescent="0.25">
      <c r="A21" s="67"/>
      <c r="B21" s="68"/>
      <c r="C21" s="69" t="s">
        <v>33</v>
      </c>
      <c r="D21" s="70" t="s">
        <v>35</v>
      </c>
      <c r="E21" s="71">
        <v>0</v>
      </c>
      <c r="F21" s="72">
        <v>0</v>
      </c>
      <c r="G21" s="85">
        <f t="shared" si="0"/>
        <v>0</v>
      </c>
      <c r="H21" s="74">
        <v>0.2477008879</v>
      </c>
    </row>
    <row r="22" spans="1:8" x14ac:dyDescent="0.25">
      <c r="A22" s="67"/>
      <c r="B22" s="68"/>
      <c r="C22" s="69" t="s">
        <v>36</v>
      </c>
      <c r="D22" s="70" t="s">
        <v>35</v>
      </c>
      <c r="E22" s="71">
        <v>8.5788599999999998E-4</v>
      </c>
      <c r="F22" s="72">
        <v>1.0748250799999999E-2</v>
      </c>
      <c r="G22" s="85">
        <f t="shared" si="0"/>
        <v>1.16061368E-2</v>
      </c>
      <c r="H22" s="74">
        <v>168.83216415499999</v>
      </c>
    </row>
    <row r="23" spans="1:8" x14ac:dyDescent="0.25">
      <c r="A23" s="67"/>
      <c r="B23" s="68"/>
      <c r="C23" s="69" t="s">
        <v>37</v>
      </c>
      <c r="D23" s="70" t="s">
        <v>35</v>
      </c>
      <c r="E23" s="71">
        <v>0.37865983539999998</v>
      </c>
      <c r="F23" s="72">
        <v>0.17795779780000001</v>
      </c>
      <c r="G23" s="85">
        <f t="shared" si="0"/>
        <v>0.55661763320000002</v>
      </c>
      <c r="H23" s="74">
        <v>104.474717352</v>
      </c>
    </row>
    <row r="24" spans="1:8" x14ac:dyDescent="0.25">
      <c r="A24" s="67"/>
      <c r="B24" s="68"/>
      <c r="C24" s="69" t="s">
        <v>38</v>
      </c>
      <c r="D24" s="70" t="s">
        <v>35</v>
      </c>
      <c r="E24" s="71">
        <v>0</v>
      </c>
      <c r="F24" s="72">
        <v>0</v>
      </c>
      <c r="G24" s="85">
        <f t="shared" si="0"/>
        <v>0</v>
      </c>
      <c r="H24" s="74">
        <v>25.3723388236</v>
      </c>
    </row>
    <row r="25" spans="1:8" x14ac:dyDescent="0.25">
      <c r="A25" s="67"/>
      <c r="B25" s="68"/>
      <c r="C25" s="69" t="s">
        <v>39</v>
      </c>
      <c r="D25" s="70" t="s">
        <v>35</v>
      </c>
      <c r="E25" s="71">
        <v>0.60825135870000002</v>
      </c>
      <c r="F25" s="72">
        <v>0.40721621279999998</v>
      </c>
      <c r="G25" s="85">
        <f t="shared" si="0"/>
        <v>1.0154675714999999</v>
      </c>
      <c r="H25" s="74">
        <v>667.60117753199995</v>
      </c>
    </row>
    <row r="26" spans="1:8" x14ac:dyDescent="0.25">
      <c r="A26" s="67"/>
      <c r="B26" s="68"/>
      <c r="C26" s="69" t="s">
        <v>40</v>
      </c>
      <c r="D26" s="70" t="s">
        <v>35</v>
      </c>
      <c r="E26" s="71">
        <v>1.0305101233</v>
      </c>
      <c r="F26" s="72">
        <v>3.4916958081999998</v>
      </c>
      <c r="G26" s="85">
        <f t="shared" si="0"/>
        <v>4.5222059315000003</v>
      </c>
      <c r="H26" s="74">
        <v>1466.0097111499999</v>
      </c>
    </row>
    <row r="27" spans="1:8" x14ac:dyDescent="0.25">
      <c r="A27" s="75"/>
      <c r="B27" s="76"/>
      <c r="C27" s="77" t="s">
        <v>41</v>
      </c>
      <c r="D27" s="78" t="s">
        <v>35</v>
      </c>
      <c r="E27" s="79">
        <v>3.8917938499999999E-2</v>
      </c>
      <c r="F27" s="80">
        <v>3.6178233999999997E-2</v>
      </c>
      <c r="G27" s="86">
        <f t="shared" si="0"/>
        <v>7.5096172500000002E-2</v>
      </c>
      <c r="H27" s="82">
        <v>309.06411041899997</v>
      </c>
    </row>
    <row r="28" spans="1:8" x14ac:dyDescent="0.25">
      <c r="A28" s="61"/>
      <c r="B28" s="57" t="s">
        <v>42</v>
      </c>
      <c r="C28" s="83" t="s">
        <v>43</v>
      </c>
      <c r="D28" s="58" t="s">
        <v>14</v>
      </c>
      <c r="E28" s="63">
        <v>0</v>
      </c>
      <c r="F28" s="64">
        <v>0</v>
      </c>
      <c r="G28" s="84">
        <f t="shared" si="0"/>
        <v>0</v>
      </c>
      <c r="H28" s="66">
        <v>3.9198843766999998</v>
      </c>
    </row>
    <row r="29" spans="1:8" x14ac:dyDescent="0.25">
      <c r="A29" s="67"/>
      <c r="B29" s="68"/>
      <c r="C29" s="69" t="s">
        <v>44</v>
      </c>
      <c r="D29" s="70" t="s">
        <v>14</v>
      </c>
      <c r="E29" s="71">
        <v>0</v>
      </c>
      <c r="F29" s="72">
        <v>0.92502232129999995</v>
      </c>
      <c r="G29" s="85">
        <f t="shared" si="0"/>
        <v>0.92502232129999995</v>
      </c>
      <c r="H29" s="74">
        <v>6.6575265671999997</v>
      </c>
    </row>
    <row r="30" spans="1:8" x14ac:dyDescent="0.25">
      <c r="A30" s="67"/>
      <c r="B30" s="68"/>
      <c r="C30" s="69" t="s">
        <v>45</v>
      </c>
      <c r="D30" s="70" t="s">
        <v>14</v>
      </c>
      <c r="E30" s="71">
        <v>0</v>
      </c>
      <c r="F30" s="72">
        <v>0</v>
      </c>
      <c r="G30" s="85">
        <f t="shared" si="0"/>
        <v>0</v>
      </c>
      <c r="H30" s="74">
        <v>55.641405351000003</v>
      </c>
    </row>
    <row r="31" spans="1:8" x14ac:dyDescent="0.25">
      <c r="A31" s="67"/>
      <c r="B31" s="68"/>
      <c r="C31" s="69" t="s">
        <v>46</v>
      </c>
      <c r="D31" s="70" t="s">
        <v>14</v>
      </c>
      <c r="E31" s="71">
        <v>0</v>
      </c>
      <c r="F31" s="72">
        <v>5.9630956000000001E-3</v>
      </c>
      <c r="G31" s="85">
        <f t="shared" si="0"/>
        <v>5.9630956000000001E-3</v>
      </c>
      <c r="H31" s="74">
        <v>80.709353790400002</v>
      </c>
    </row>
    <row r="32" spans="1:8" x14ac:dyDescent="0.25">
      <c r="A32" s="67"/>
      <c r="B32" s="68"/>
      <c r="C32" s="69" t="s">
        <v>47</v>
      </c>
      <c r="D32" s="70" t="s">
        <v>14</v>
      </c>
      <c r="E32" s="71">
        <v>6.6805425299999999E-2</v>
      </c>
      <c r="F32" s="72">
        <v>0.69921545490000003</v>
      </c>
      <c r="G32" s="85">
        <f t="shared" si="0"/>
        <v>0.76602088020000003</v>
      </c>
      <c r="H32" s="74">
        <v>81.007070758099999</v>
      </c>
    </row>
    <row r="33" spans="1:8" x14ac:dyDescent="0.25">
      <c r="A33" s="67"/>
      <c r="B33" s="68"/>
      <c r="C33" s="69" t="s">
        <v>48</v>
      </c>
      <c r="D33" s="70" t="s">
        <v>35</v>
      </c>
      <c r="E33" s="71">
        <v>8.2018856700000004E-2</v>
      </c>
      <c r="F33" s="72">
        <v>0.1510855834</v>
      </c>
      <c r="G33" s="85">
        <f t="shared" si="0"/>
        <v>0.2331044401</v>
      </c>
      <c r="H33" s="74">
        <v>272.13669527500002</v>
      </c>
    </row>
    <row r="34" spans="1:8" x14ac:dyDescent="0.25">
      <c r="A34" s="67"/>
      <c r="B34" s="68"/>
      <c r="C34" s="69" t="s">
        <v>49</v>
      </c>
      <c r="D34" s="70" t="s">
        <v>35</v>
      </c>
      <c r="E34" s="71">
        <v>0</v>
      </c>
      <c r="F34" s="72">
        <v>0.1624661651</v>
      </c>
      <c r="G34" s="85">
        <f t="shared" si="0"/>
        <v>0.1624661651</v>
      </c>
      <c r="H34" s="74">
        <v>47.909723862100002</v>
      </c>
    </row>
    <row r="35" spans="1:8" x14ac:dyDescent="0.25">
      <c r="A35" s="75"/>
      <c r="B35" s="76"/>
      <c r="C35" s="77" t="s">
        <v>44</v>
      </c>
      <c r="D35" s="78" t="s">
        <v>35</v>
      </c>
      <c r="E35" s="79">
        <v>0</v>
      </c>
      <c r="F35" s="80">
        <v>0.15885954690000001</v>
      </c>
      <c r="G35" s="86">
        <f t="shared" si="0"/>
        <v>0.15885954690000001</v>
      </c>
      <c r="H35" s="82">
        <v>3.1328914107000001</v>
      </c>
    </row>
    <row r="36" spans="1:8" x14ac:dyDescent="0.25">
      <c r="A36" s="87"/>
      <c r="B36" s="88" t="s">
        <v>50</v>
      </c>
      <c r="C36" s="89" t="s">
        <v>51</v>
      </c>
      <c r="D36" s="58" t="s">
        <v>14</v>
      </c>
      <c r="E36" s="63">
        <v>160.84598326</v>
      </c>
      <c r="F36" s="64">
        <v>131.35783960699999</v>
      </c>
      <c r="G36" s="84">
        <f t="shared" si="0"/>
        <v>292.20382286699999</v>
      </c>
      <c r="H36" s="66">
        <v>32879.728444699998</v>
      </c>
    </row>
    <row r="37" spans="1:8" x14ac:dyDescent="0.25">
      <c r="A37" s="90"/>
      <c r="B37" s="90"/>
      <c r="C37" s="91" t="s">
        <v>52</v>
      </c>
      <c r="D37" s="70" t="s">
        <v>14</v>
      </c>
      <c r="E37" s="71">
        <v>68.2272572758</v>
      </c>
      <c r="F37" s="72">
        <v>25.6866409336</v>
      </c>
      <c r="G37" s="85">
        <f t="shared" si="0"/>
        <v>93.913898209400003</v>
      </c>
      <c r="H37" s="92">
        <v>243.50131038999999</v>
      </c>
    </row>
    <row r="38" spans="1:8" x14ac:dyDescent="0.25">
      <c r="A38" s="90"/>
      <c r="B38" s="90"/>
      <c r="C38" s="91" t="s">
        <v>53</v>
      </c>
      <c r="D38" s="70" t="s">
        <v>14</v>
      </c>
      <c r="E38" s="71">
        <v>55.898966778400002</v>
      </c>
      <c r="F38" s="72">
        <v>33.679698050200003</v>
      </c>
      <c r="G38" s="85">
        <f t="shared" si="0"/>
        <v>89.578664828600012</v>
      </c>
      <c r="H38" s="92">
        <v>5493.4263542799999</v>
      </c>
    </row>
    <row r="39" spans="1:8" x14ac:dyDescent="0.25">
      <c r="A39" s="90"/>
      <c r="B39" s="90"/>
      <c r="C39" s="91" t="s">
        <v>54</v>
      </c>
      <c r="D39" s="70" t="s">
        <v>14</v>
      </c>
      <c r="E39" s="71">
        <v>21.626584623300001</v>
      </c>
      <c r="F39" s="72">
        <v>34.159319371400002</v>
      </c>
      <c r="G39" s="85">
        <f t="shared" si="0"/>
        <v>55.785903994700007</v>
      </c>
      <c r="H39" s="74">
        <v>46568.007822699998</v>
      </c>
    </row>
    <row r="40" spans="1:8" x14ac:dyDescent="0.25">
      <c r="A40" s="90"/>
      <c r="B40" s="90"/>
      <c r="C40" s="91" t="s">
        <v>55</v>
      </c>
      <c r="D40" s="70" t="s">
        <v>14</v>
      </c>
      <c r="E40" s="71">
        <v>18.8109611655</v>
      </c>
      <c r="F40" s="72">
        <v>36.230921393899997</v>
      </c>
      <c r="G40" s="85">
        <f t="shared" si="0"/>
        <v>55.041882559399994</v>
      </c>
      <c r="H40" s="92">
        <v>12373.3207733</v>
      </c>
    </row>
    <row r="41" spans="1:8" x14ac:dyDescent="0.25">
      <c r="A41" s="90"/>
      <c r="B41" s="90"/>
      <c r="C41" s="91" t="s">
        <v>56</v>
      </c>
      <c r="D41" s="70" t="s">
        <v>14</v>
      </c>
      <c r="E41" s="71">
        <v>4.4913502250999997</v>
      </c>
      <c r="F41" s="72">
        <v>6.5079190966000002</v>
      </c>
      <c r="G41" s="85">
        <f t="shared" si="0"/>
        <v>10.9992693217</v>
      </c>
      <c r="H41" s="92">
        <v>3604.66901848</v>
      </c>
    </row>
    <row r="42" spans="1:8" x14ac:dyDescent="0.25">
      <c r="A42" s="90"/>
      <c r="B42" s="90"/>
      <c r="C42" s="91" t="s">
        <v>57</v>
      </c>
      <c r="D42" s="70" t="s">
        <v>14</v>
      </c>
      <c r="E42" s="71">
        <v>2.2602033161000001</v>
      </c>
      <c r="F42" s="72">
        <v>2.6018873729999998</v>
      </c>
      <c r="G42" s="85">
        <f t="shared" si="0"/>
        <v>4.8620906891000004</v>
      </c>
      <c r="H42" s="92">
        <v>1342.0053236000001</v>
      </c>
    </row>
    <row r="43" spans="1:8" x14ac:dyDescent="0.25">
      <c r="A43" s="90"/>
      <c r="B43" s="90"/>
      <c r="C43" s="91" t="s">
        <v>58</v>
      </c>
      <c r="D43" s="70" t="s">
        <v>14</v>
      </c>
      <c r="E43" s="71">
        <v>1.2331153101000001</v>
      </c>
      <c r="F43" s="72">
        <v>1.6981267983999999</v>
      </c>
      <c r="G43" s="85">
        <f t="shared" si="0"/>
        <v>2.9312421085000002</v>
      </c>
      <c r="H43" s="92">
        <v>2621.1460983299999</v>
      </c>
    </row>
    <row r="44" spans="1:8" x14ac:dyDescent="0.25">
      <c r="A44" s="93"/>
      <c r="B44" s="93"/>
      <c r="C44" s="94" t="s">
        <v>59</v>
      </c>
      <c r="D44" s="78" t="s">
        <v>14</v>
      </c>
      <c r="E44" s="79">
        <v>0</v>
      </c>
      <c r="F44" s="80">
        <v>8.4669007107999992</v>
      </c>
      <c r="G44" s="86">
        <f t="shared" si="0"/>
        <v>8.4669007107999992</v>
      </c>
      <c r="H44" s="95">
        <v>420.46436613700001</v>
      </c>
    </row>
    <row r="45" spans="1:8" ht="15.75" x14ac:dyDescent="0.3">
      <c r="B45" s="5"/>
      <c r="C45" s="14"/>
      <c r="D45" s="7"/>
      <c r="E45" s="7"/>
      <c r="F45" s="7"/>
      <c r="G45" s="7"/>
      <c r="H45" s="10"/>
    </row>
    <row r="46" spans="1:8" ht="15.75" x14ac:dyDescent="0.3">
      <c r="A46" s="46" t="s">
        <v>60</v>
      </c>
      <c r="B46" s="5"/>
      <c r="C46" s="14"/>
      <c r="D46" s="7"/>
      <c r="E46" s="7"/>
      <c r="F46" s="7"/>
      <c r="G46" s="7"/>
      <c r="H46" s="10"/>
    </row>
    <row r="47" spans="1:8" x14ac:dyDescent="0.25">
      <c r="A47" s="46" t="s">
        <v>61</v>
      </c>
      <c r="B47" s="5"/>
      <c r="C47" s="14"/>
      <c r="D47" s="7"/>
      <c r="E47" s="7"/>
      <c r="F47" s="7"/>
      <c r="G47" s="7"/>
    </row>
    <row r="48" spans="1:8" x14ac:dyDescent="0.25">
      <c r="B48" s="5"/>
      <c r="C48" s="14"/>
      <c r="D48" s="7"/>
      <c r="E48" s="7"/>
      <c r="F48" s="7"/>
      <c r="G48" s="7"/>
    </row>
    <row r="49" spans="1:7" x14ac:dyDescent="0.25">
      <c r="A49" s="99" t="s">
        <v>62</v>
      </c>
      <c r="B49" s="5"/>
      <c r="C49" s="14"/>
      <c r="D49" s="7"/>
      <c r="E49" s="7"/>
      <c r="F49" s="7"/>
      <c r="G49" s="7"/>
    </row>
    <row r="50" spans="1:7" x14ac:dyDescent="0.25">
      <c r="A50" s="46" t="s">
        <v>63</v>
      </c>
      <c r="B50" s="5"/>
      <c r="C50" s="14"/>
      <c r="D50" s="7"/>
      <c r="E50" s="101" t="s">
        <v>64</v>
      </c>
      <c r="F50" s="7"/>
      <c r="G50" s="7"/>
    </row>
    <row r="51" spans="1:7" x14ac:dyDescent="0.25">
      <c r="A51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1" s="5"/>
      <c r="C51" s="14"/>
      <c r="D51" s="7"/>
      <c r="E51" s="7"/>
      <c r="F51" s="7"/>
      <c r="G51" s="7"/>
    </row>
    <row r="52" spans="1:7" x14ac:dyDescent="0.25">
      <c r="A52" s="46" t="str">
        <f>CONCATENATE(CHAR(169)," European Union / Copernicus Emergency Management Service")</f>
        <v>© European Union / Copernicus Emergency Management Service</v>
      </c>
      <c r="B52" s="5"/>
      <c r="C52" s="14"/>
      <c r="D52" s="7"/>
      <c r="E52" s="7"/>
      <c r="F52" s="7"/>
      <c r="G52" s="7"/>
    </row>
    <row r="53" spans="1:7" x14ac:dyDescent="0.25">
      <c r="B53" s="5"/>
      <c r="C53" s="14"/>
      <c r="D53" s="7"/>
      <c r="E53" s="7"/>
      <c r="F53" s="7"/>
      <c r="G53" s="7"/>
    </row>
    <row r="54" spans="1:7" x14ac:dyDescent="0.25">
      <c r="B54" s="5"/>
      <c r="C54" s="14"/>
      <c r="D54" s="7"/>
      <c r="E54" s="7"/>
      <c r="F54" s="7"/>
      <c r="G54" s="7"/>
    </row>
    <row r="55" spans="1:7" x14ac:dyDescent="0.25">
      <c r="A55" s="99" t="s">
        <v>65</v>
      </c>
      <c r="B55" s="5"/>
      <c r="C55" s="14"/>
      <c r="D55" s="7"/>
      <c r="E55" s="7"/>
      <c r="F55" s="7"/>
      <c r="G55" s="7"/>
    </row>
    <row r="56" spans="1:7" x14ac:dyDescent="0.25">
      <c r="A56" s="46" t="s">
        <v>66</v>
      </c>
      <c r="B56" s="5"/>
      <c r="C56" s="15"/>
      <c r="D56" s="7"/>
      <c r="E56" s="7"/>
      <c r="F56" s="7"/>
      <c r="G56" s="7"/>
    </row>
    <row r="57" spans="1:7" x14ac:dyDescent="0.25">
      <c r="A57" s="46" t="s">
        <v>67</v>
      </c>
      <c r="B57" s="5"/>
      <c r="C57" s="15"/>
      <c r="D57" s="7"/>
      <c r="E57" s="7"/>
      <c r="F57" s="7"/>
      <c r="G57" s="7"/>
    </row>
    <row r="58" spans="1:7" x14ac:dyDescent="0.25">
      <c r="A58" s="46" t="s">
        <v>68</v>
      </c>
      <c r="B58" s="5"/>
      <c r="C58" s="15"/>
      <c r="D58" s="7"/>
      <c r="E58" s="7"/>
      <c r="F58" s="7"/>
      <c r="G58" s="7"/>
    </row>
    <row r="59" spans="1:7" x14ac:dyDescent="0.25">
      <c r="A59" s="46" t="s">
        <v>69</v>
      </c>
      <c r="B59" s="5"/>
      <c r="C59" s="15"/>
      <c r="D59" s="7"/>
      <c r="E59" s="7"/>
      <c r="F59" s="7"/>
      <c r="G59" s="7"/>
    </row>
    <row r="60" spans="1:7" x14ac:dyDescent="0.25">
      <c r="B60" s="5"/>
      <c r="C60" s="15"/>
      <c r="D60" s="7"/>
      <c r="E60" s="7"/>
      <c r="F60" s="7"/>
      <c r="G60" s="7"/>
    </row>
    <row r="61" spans="1:7" x14ac:dyDescent="0.25">
      <c r="B61" s="5"/>
      <c r="C61" s="15"/>
      <c r="D61" s="7"/>
      <c r="E61" s="7"/>
      <c r="F61" s="7"/>
      <c r="G61" s="7"/>
    </row>
    <row r="62" spans="1:7" x14ac:dyDescent="0.25">
      <c r="A62" s="99" t="s">
        <v>70</v>
      </c>
      <c r="B62" s="5"/>
      <c r="C62" s="15"/>
      <c r="D62" s="7"/>
      <c r="E62" s="7"/>
      <c r="F62" s="7"/>
      <c r="G62" s="7"/>
    </row>
    <row r="63" spans="1:7" x14ac:dyDescent="0.25">
      <c r="A63" s="46" t="s">
        <v>71</v>
      </c>
      <c r="B63" s="5"/>
      <c r="C63" s="15"/>
      <c r="D63" s="7"/>
      <c r="E63" s="7"/>
      <c r="F63" s="7"/>
      <c r="G63" s="7"/>
    </row>
    <row r="64" spans="1:7" x14ac:dyDescent="0.25">
      <c r="A64" s="46" t="s">
        <v>72</v>
      </c>
      <c r="B64" s="5"/>
      <c r="C64" s="15"/>
      <c r="D64" s="7"/>
      <c r="E64" s="7"/>
      <c r="F64" s="7"/>
      <c r="G64" s="7"/>
    </row>
    <row r="65" spans="1:7" x14ac:dyDescent="0.25">
      <c r="B65" s="5"/>
      <c r="C65" s="15"/>
      <c r="D65" s="7"/>
      <c r="E65" s="7"/>
      <c r="F65" s="7"/>
      <c r="G65" s="7"/>
    </row>
    <row r="66" spans="1:7" x14ac:dyDescent="0.25">
      <c r="B66" s="5"/>
      <c r="C66" s="15"/>
      <c r="D66" s="7"/>
      <c r="E66" s="7"/>
      <c r="F66" s="7"/>
      <c r="G66" s="7"/>
    </row>
    <row r="67" spans="1:7" x14ac:dyDescent="0.25">
      <c r="A67" s="99" t="s">
        <v>73</v>
      </c>
      <c r="B67" s="5"/>
      <c r="C67" s="15"/>
      <c r="D67" s="7"/>
      <c r="E67" s="7"/>
      <c r="F67" s="7"/>
      <c r="G67" s="7"/>
    </row>
    <row r="68" spans="1:7" x14ac:dyDescent="0.25">
      <c r="A6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9" spans="1:7" x14ac:dyDescent="0.25">
      <c r="A6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0" spans="1:7" x14ac:dyDescent="0.25">
      <c r="A70" s="46" t="str">
        <f>CONCATENATE("Corine Land Cover (CLC) 2018.")</f>
        <v>Corine Land Cover (CLC) 2018.</v>
      </c>
    </row>
    <row r="72" spans="1:7" x14ac:dyDescent="0.25">
      <c r="A72" s="46" t="s">
        <v>74</v>
      </c>
    </row>
    <row r="73" spans="1:7" x14ac:dyDescent="0.25">
      <c r="A73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5" spans="1:7" x14ac:dyDescent="0.25">
      <c r="A75" s="46" t="s">
        <v>75</v>
      </c>
    </row>
    <row r="76" spans="1:7" x14ac:dyDescent="0.25">
      <c r="A76" t="s">
        <v>161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 x14ac:dyDescent="0.25"/>
  <cols>
    <col min="1" max="12" width="21" customWidth="1"/>
  </cols>
  <sheetData>
    <row r="1" spans="1:12" x14ac:dyDescent="0.25">
      <c r="A1" t="s">
        <v>76</v>
      </c>
    </row>
    <row r="3" spans="1:12" ht="38.25" x14ac:dyDescent="0.25">
      <c r="A3" s="102" t="s">
        <v>77</v>
      </c>
      <c r="B3" s="102" t="s">
        <v>78</v>
      </c>
      <c r="C3" s="102" t="s">
        <v>79</v>
      </c>
      <c r="D3" s="102" t="s">
        <v>80</v>
      </c>
      <c r="E3" s="102" t="s">
        <v>81</v>
      </c>
      <c r="F3" s="102" t="s">
        <v>82</v>
      </c>
      <c r="G3" s="102" t="s">
        <v>83</v>
      </c>
      <c r="H3" s="102" t="s">
        <v>84</v>
      </c>
      <c r="I3" s="102" t="s">
        <v>85</v>
      </c>
      <c r="J3" s="102" t="s">
        <v>86</v>
      </c>
      <c r="K3" s="102" t="s">
        <v>87</v>
      </c>
      <c r="L3" s="102" t="s">
        <v>88</v>
      </c>
    </row>
    <row r="4" spans="1:12" ht="56.25" x14ac:dyDescent="0.25">
      <c r="A4" s="103" t="s">
        <v>89</v>
      </c>
      <c r="B4" s="104" t="s">
        <v>90</v>
      </c>
      <c r="C4" s="104" t="s">
        <v>91</v>
      </c>
      <c r="D4" s="104" t="s">
        <v>92</v>
      </c>
      <c r="E4" s="104" t="s">
        <v>93</v>
      </c>
      <c r="F4" s="104" t="s">
        <v>94</v>
      </c>
      <c r="G4" s="104" t="str">
        <f>HYPERLINK("https://www.worldpop.org", "WorldPop (www.worldpop.org)")</f>
        <v>WorldPop (www.worldpop.org)</v>
      </c>
      <c r="H4" s="104" t="s">
        <v>95</v>
      </c>
      <c r="I4" s="104" t="s">
        <v>96</v>
      </c>
      <c r="J4" s="104" t="s">
        <v>96</v>
      </c>
      <c r="K4" s="104" t="s">
        <v>96</v>
      </c>
      <c r="L4" s="104" t="s">
        <v>97</v>
      </c>
    </row>
    <row r="5" spans="1:12" x14ac:dyDescent="0.25">
      <c r="A5" s="105" t="s">
        <v>18</v>
      </c>
      <c r="B5" s="106">
        <v>62352</v>
      </c>
      <c r="C5" s="107">
        <v>66644</v>
      </c>
      <c r="D5" s="107">
        <v>67533</v>
      </c>
      <c r="E5" s="107">
        <v>94521</v>
      </c>
      <c r="F5" s="107">
        <v>67874</v>
      </c>
      <c r="G5" s="107">
        <v>72096</v>
      </c>
      <c r="H5" s="107">
        <v>67369</v>
      </c>
      <c r="I5" s="108">
        <v>71198</v>
      </c>
      <c r="J5" s="108">
        <v>9877</v>
      </c>
      <c r="K5" s="109">
        <v>13.9</v>
      </c>
      <c r="L5" s="110" t="s">
        <v>98</v>
      </c>
    </row>
    <row r="6" spans="1:12" x14ac:dyDescent="0.25">
      <c r="A6" s="105" t="s">
        <v>99</v>
      </c>
      <c r="B6" s="106">
        <v>17</v>
      </c>
      <c r="C6" s="107">
        <v>218</v>
      </c>
      <c r="D6" s="107">
        <v>29</v>
      </c>
      <c r="E6" s="107">
        <v>164</v>
      </c>
      <c r="F6" s="107">
        <v>11</v>
      </c>
      <c r="G6" s="107">
        <v>50</v>
      </c>
      <c r="H6" s="107">
        <v>4</v>
      </c>
      <c r="I6" s="108">
        <v>70</v>
      </c>
      <c r="J6" s="108">
        <v>79</v>
      </c>
      <c r="K6" s="109">
        <v>111.9</v>
      </c>
      <c r="L6" s="111" t="s">
        <v>100</v>
      </c>
    </row>
    <row r="7" spans="1:12" x14ac:dyDescent="0.25">
      <c r="A7" s="105" t="s">
        <v>101</v>
      </c>
      <c r="B7" s="106">
        <v>44</v>
      </c>
      <c r="C7" s="107">
        <v>182</v>
      </c>
      <c r="D7" s="107">
        <v>86</v>
      </c>
      <c r="E7" s="107">
        <v>233</v>
      </c>
      <c r="F7" s="107">
        <v>30</v>
      </c>
      <c r="G7" s="107">
        <v>68</v>
      </c>
      <c r="H7" s="107">
        <v>0</v>
      </c>
      <c r="I7" s="108">
        <v>92</v>
      </c>
      <c r="J7" s="108">
        <v>79</v>
      </c>
      <c r="K7" s="109">
        <v>85.5</v>
      </c>
      <c r="L7" s="111" t="s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102</v>
      </c>
    </row>
    <row r="4" spans="1:8" x14ac:dyDescent="0.25">
      <c r="A4" s="45" t="s">
        <v>103</v>
      </c>
      <c r="B4" s="45" t="s">
        <v>104</v>
      </c>
      <c r="C4" s="45" t="s">
        <v>105</v>
      </c>
      <c r="D4" s="45" t="s">
        <v>106</v>
      </c>
      <c r="E4" s="45" t="s">
        <v>107</v>
      </c>
      <c r="F4" s="45" t="s">
        <v>108</v>
      </c>
      <c r="G4" s="45" t="s">
        <v>109</v>
      </c>
      <c r="H4" s="45" t="s">
        <v>110</v>
      </c>
    </row>
    <row r="6" spans="1:8" x14ac:dyDescent="0.25">
      <c r="A6" s="46">
        <v>0</v>
      </c>
      <c r="B6" s="46" t="s">
        <v>111</v>
      </c>
      <c r="C6" s="46" t="s">
        <v>112</v>
      </c>
      <c r="D6" s="46" t="s">
        <v>113</v>
      </c>
      <c r="E6" s="46" t="s">
        <v>13</v>
      </c>
      <c r="F6" s="46">
        <v>2</v>
      </c>
      <c r="G6" s="46">
        <v>167</v>
      </c>
      <c r="H6" s="46">
        <v>333.39443204200001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A1" s="60" t="s">
        <v>5</v>
      </c>
    </row>
    <row r="2" spans="1:8" x14ac:dyDescent="0.25">
      <c r="A2" s="60" t="s">
        <v>114</v>
      </c>
    </row>
    <row r="4" spans="1:8" x14ac:dyDescent="0.25">
      <c r="A4" s="45" t="s">
        <v>103</v>
      </c>
      <c r="B4" s="45" t="s">
        <v>104</v>
      </c>
      <c r="C4" s="45" t="s">
        <v>105</v>
      </c>
      <c r="D4" s="45" t="s">
        <v>106</v>
      </c>
      <c r="E4" s="45" t="s">
        <v>107</v>
      </c>
      <c r="F4" s="45" t="s">
        <v>108</v>
      </c>
      <c r="G4" s="45" t="s">
        <v>109</v>
      </c>
      <c r="H4" s="45" t="s">
        <v>110</v>
      </c>
    </row>
    <row r="6" spans="1:8" x14ac:dyDescent="0.25">
      <c r="A6" s="46">
        <v>0</v>
      </c>
      <c r="B6" s="46" t="s">
        <v>115</v>
      </c>
      <c r="C6" s="46" t="s">
        <v>112</v>
      </c>
      <c r="D6" s="46" t="s">
        <v>116</v>
      </c>
      <c r="E6" s="46" t="s">
        <v>13</v>
      </c>
      <c r="F6" s="46">
        <v>997</v>
      </c>
      <c r="G6" s="46">
        <v>1520</v>
      </c>
      <c r="H6" s="46">
        <v>280.38929174499998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117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12</v>
      </c>
      <c r="C6" s="46" t="s">
        <v>125</v>
      </c>
      <c r="D6" s="46">
        <v>122</v>
      </c>
      <c r="E6" s="46" t="s">
        <v>25</v>
      </c>
      <c r="F6" s="46" t="s">
        <v>126</v>
      </c>
      <c r="G6" s="46" t="s">
        <v>127</v>
      </c>
      <c r="H6" s="46">
        <v>997</v>
      </c>
      <c r="I6" s="46">
        <v>994</v>
      </c>
      <c r="J6" s="46" t="s">
        <v>128</v>
      </c>
      <c r="K6" s="46">
        <v>50</v>
      </c>
      <c r="L6" s="46">
        <v>65.3912577607</v>
      </c>
    </row>
    <row r="7" spans="1:12" x14ac:dyDescent="0.25">
      <c r="A7" s="46">
        <v>1</v>
      </c>
      <c r="B7" s="46">
        <v>12</v>
      </c>
      <c r="C7" s="46" t="s">
        <v>125</v>
      </c>
      <c r="D7" s="46">
        <v>123</v>
      </c>
      <c r="E7" s="46" t="s">
        <v>26</v>
      </c>
      <c r="F7" s="46" t="s">
        <v>126</v>
      </c>
      <c r="G7" s="46" t="s">
        <v>127</v>
      </c>
      <c r="H7" s="46">
        <v>997</v>
      </c>
      <c r="I7" s="46">
        <v>994</v>
      </c>
      <c r="J7" s="46" t="s">
        <v>128</v>
      </c>
      <c r="K7" s="46">
        <v>5</v>
      </c>
      <c r="L7" s="46">
        <v>3.1639113010000002</v>
      </c>
    </row>
    <row r="8" spans="1:12" x14ac:dyDescent="0.25">
      <c r="A8" s="46">
        <v>2</v>
      </c>
      <c r="B8" s="46">
        <v>12</v>
      </c>
      <c r="C8" s="46" t="s">
        <v>125</v>
      </c>
      <c r="D8" s="46">
        <v>1251</v>
      </c>
      <c r="E8" s="46" t="s">
        <v>27</v>
      </c>
      <c r="F8" s="46" t="s">
        <v>126</v>
      </c>
      <c r="G8" s="46" t="s">
        <v>127</v>
      </c>
      <c r="H8" s="46">
        <v>997</v>
      </c>
      <c r="I8" s="46">
        <v>994</v>
      </c>
      <c r="J8" s="46" t="s">
        <v>128</v>
      </c>
      <c r="K8" s="46">
        <v>112</v>
      </c>
      <c r="L8" s="46">
        <v>270.99832720799998</v>
      </c>
    </row>
    <row r="9" spans="1:12" x14ac:dyDescent="0.25">
      <c r="A9" s="46">
        <v>3</v>
      </c>
      <c r="B9" s="46">
        <v>12</v>
      </c>
      <c r="C9" s="46" t="s">
        <v>125</v>
      </c>
      <c r="D9" s="46">
        <v>1263</v>
      </c>
      <c r="E9" s="46" t="s">
        <v>28</v>
      </c>
      <c r="F9" s="46" t="s">
        <v>126</v>
      </c>
      <c r="G9" s="46" t="s">
        <v>127</v>
      </c>
      <c r="H9" s="46">
        <v>997</v>
      </c>
      <c r="I9" s="46">
        <v>994</v>
      </c>
      <c r="J9" s="46" t="s">
        <v>128</v>
      </c>
      <c r="K9" s="46">
        <v>24</v>
      </c>
      <c r="L9" s="46">
        <v>21.8543913908</v>
      </c>
    </row>
    <row r="10" spans="1:12" x14ac:dyDescent="0.25">
      <c r="A10" s="46">
        <v>4</v>
      </c>
      <c r="B10" s="46">
        <v>12</v>
      </c>
      <c r="C10" s="46" t="s">
        <v>125</v>
      </c>
      <c r="D10" s="46">
        <v>1264</v>
      </c>
      <c r="E10" s="46" t="s">
        <v>29</v>
      </c>
      <c r="F10" s="46" t="s">
        <v>126</v>
      </c>
      <c r="G10" s="46" t="s">
        <v>127</v>
      </c>
      <c r="H10" s="46">
        <v>997</v>
      </c>
      <c r="I10" s="46">
        <v>994</v>
      </c>
      <c r="J10" s="46" t="s">
        <v>128</v>
      </c>
      <c r="K10" s="46">
        <v>4</v>
      </c>
      <c r="L10" s="46">
        <v>4.0399188065000002</v>
      </c>
    </row>
    <row r="11" spans="1:12" x14ac:dyDescent="0.25">
      <c r="A11" s="46">
        <v>5</v>
      </c>
      <c r="B11" s="46">
        <v>12</v>
      </c>
      <c r="C11" s="46" t="s">
        <v>125</v>
      </c>
      <c r="D11" s="46">
        <v>1279</v>
      </c>
      <c r="E11" s="46" t="s">
        <v>30</v>
      </c>
      <c r="F11" s="46" t="s">
        <v>126</v>
      </c>
      <c r="G11" s="46" t="s">
        <v>127</v>
      </c>
      <c r="H11" s="46">
        <v>997</v>
      </c>
      <c r="I11" s="46">
        <v>994</v>
      </c>
      <c r="J11" s="46" t="s">
        <v>128</v>
      </c>
      <c r="K11" s="46">
        <v>3</v>
      </c>
      <c r="L11" s="46">
        <v>2.8971500895000002</v>
      </c>
    </row>
    <row r="12" spans="1:12" x14ac:dyDescent="0.25">
      <c r="A12" s="46">
        <v>6</v>
      </c>
      <c r="B12" s="46">
        <v>12</v>
      </c>
      <c r="C12" s="46" t="s">
        <v>125</v>
      </c>
      <c r="D12" s="46">
        <v>1280</v>
      </c>
      <c r="E12" s="46" t="s">
        <v>31</v>
      </c>
      <c r="F12" s="46" t="s">
        <v>126</v>
      </c>
      <c r="G12" s="46" t="s">
        <v>127</v>
      </c>
      <c r="H12" s="46">
        <v>997</v>
      </c>
      <c r="I12" s="46">
        <v>994</v>
      </c>
      <c r="J12" s="46" t="s">
        <v>128</v>
      </c>
      <c r="K12" s="46">
        <v>7</v>
      </c>
      <c r="L12" s="46">
        <v>3.8039015211999998</v>
      </c>
    </row>
    <row r="13" spans="1:12" x14ac:dyDescent="0.25">
      <c r="A13" s="46">
        <v>7</v>
      </c>
      <c r="B13" s="46">
        <v>11</v>
      </c>
      <c r="C13" s="46" t="s">
        <v>24</v>
      </c>
      <c r="D13" s="46">
        <v>997</v>
      </c>
      <c r="E13" s="46" t="s">
        <v>128</v>
      </c>
      <c r="F13" s="46" t="s">
        <v>126</v>
      </c>
      <c r="G13" s="46" t="s">
        <v>127</v>
      </c>
      <c r="H13" s="46">
        <v>997</v>
      </c>
      <c r="I13" s="46">
        <v>994</v>
      </c>
      <c r="J13" s="46" t="s">
        <v>128</v>
      </c>
      <c r="K13" s="46">
        <v>1513</v>
      </c>
      <c r="L13" s="46">
        <v>894.02280248700004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129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12</v>
      </c>
      <c r="C6" s="46" t="s">
        <v>125</v>
      </c>
      <c r="D6" s="46">
        <v>1263</v>
      </c>
      <c r="E6" s="46" t="s">
        <v>28</v>
      </c>
      <c r="F6" s="46" t="s">
        <v>126</v>
      </c>
      <c r="G6" s="46" t="s">
        <v>127</v>
      </c>
      <c r="H6" s="46">
        <v>997</v>
      </c>
      <c r="I6" s="46">
        <v>994</v>
      </c>
      <c r="J6" s="46" t="s">
        <v>128</v>
      </c>
      <c r="K6" s="46">
        <v>1</v>
      </c>
      <c r="L6" s="46">
        <v>0.46005961429999997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130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12</v>
      </c>
      <c r="C6" s="46" t="s">
        <v>125</v>
      </c>
      <c r="D6" s="46">
        <v>1263</v>
      </c>
      <c r="E6" s="46" t="s">
        <v>28</v>
      </c>
      <c r="F6" s="46" t="s">
        <v>126</v>
      </c>
      <c r="G6" s="46" t="s">
        <v>127</v>
      </c>
      <c r="H6" s="46">
        <v>997</v>
      </c>
      <c r="I6" s="46">
        <v>994</v>
      </c>
      <c r="J6" s="46" t="s">
        <v>128</v>
      </c>
      <c r="K6" s="46">
        <v>1</v>
      </c>
      <c r="L6" s="46">
        <v>9.3319496500000002E-2</v>
      </c>
    </row>
    <row r="7" spans="1:12" x14ac:dyDescent="0.25">
      <c r="A7" s="46">
        <v>1</v>
      </c>
      <c r="B7" s="46">
        <v>11</v>
      </c>
      <c r="C7" s="46" t="s">
        <v>24</v>
      </c>
      <c r="D7" s="46">
        <v>997</v>
      </c>
      <c r="E7" s="46" t="s">
        <v>128</v>
      </c>
      <c r="F7" s="46" t="s">
        <v>126</v>
      </c>
      <c r="G7" s="46" t="s">
        <v>127</v>
      </c>
      <c r="H7" s="46">
        <v>997</v>
      </c>
      <c r="I7" s="46">
        <v>994</v>
      </c>
      <c r="J7" s="46" t="s">
        <v>128</v>
      </c>
      <c r="K7" s="46">
        <v>2</v>
      </c>
      <c r="L7" s="46">
        <v>0.45493475350000001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131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213</v>
      </c>
      <c r="C6" s="46" t="s">
        <v>132</v>
      </c>
      <c r="D6" s="46">
        <v>2130</v>
      </c>
      <c r="E6" s="46" t="s">
        <v>33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4.9601016763999999</v>
      </c>
    </row>
    <row r="7" spans="1:12" x14ac:dyDescent="0.25">
      <c r="A7" s="46">
        <v>1</v>
      </c>
      <c r="B7" s="46">
        <v>213</v>
      </c>
      <c r="C7" s="46" t="s">
        <v>132</v>
      </c>
      <c r="D7" s="46">
        <v>21312</v>
      </c>
      <c r="E7" s="46" t="s">
        <v>34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4</v>
      </c>
      <c r="L7" s="46">
        <v>0.156658881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133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 x14ac:dyDescent="0.25">
      <c r="A6" s="46">
        <v>0</v>
      </c>
      <c r="B6" s="46">
        <v>211</v>
      </c>
      <c r="C6" s="46" t="s">
        <v>135</v>
      </c>
      <c r="D6" s="46">
        <v>2111</v>
      </c>
      <c r="E6" s="46" t="s">
        <v>36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254</v>
      </c>
      <c r="L6" s="46">
        <v>168.83216415499999</v>
      </c>
    </row>
    <row r="7" spans="1:12" x14ac:dyDescent="0.25">
      <c r="A7" s="46">
        <v>1</v>
      </c>
      <c r="B7" s="46">
        <v>211</v>
      </c>
      <c r="C7" s="46" t="s">
        <v>135</v>
      </c>
      <c r="D7" s="46">
        <v>21120</v>
      </c>
      <c r="E7" s="46" t="s">
        <v>37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330</v>
      </c>
      <c r="L7" s="46">
        <v>104.474717352</v>
      </c>
    </row>
    <row r="8" spans="1:12" x14ac:dyDescent="0.25">
      <c r="A8" s="46">
        <v>2</v>
      </c>
      <c r="B8" s="46">
        <v>211</v>
      </c>
      <c r="C8" s="46" t="s">
        <v>135</v>
      </c>
      <c r="D8" s="46">
        <v>21121</v>
      </c>
      <c r="E8" s="46" t="s">
        <v>38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71</v>
      </c>
      <c r="L8" s="46">
        <v>25.3723388236</v>
      </c>
    </row>
    <row r="9" spans="1:12" x14ac:dyDescent="0.25">
      <c r="A9" s="46">
        <v>3</v>
      </c>
      <c r="B9" s="46">
        <v>211</v>
      </c>
      <c r="C9" s="46" t="s">
        <v>135</v>
      </c>
      <c r="D9" s="46">
        <v>21122</v>
      </c>
      <c r="E9" s="46" t="s">
        <v>39</v>
      </c>
      <c r="F9" s="46" t="s">
        <v>126</v>
      </c>
      <c r="G9" s="46" t="s">
        <v>128</v>
      </c>
      <c r="H9" s="46">
        <v>997</v>
      </c>
      <c r="I9" s="46">
        <v>994</v>
      </c>
      <c r="J9" s="46" t="s">
        <v>128</v>
      </c>
      <c r="K9" s="46">
        <v>2750</v>
      </c>
      <c r="L9" s="46">
        <v>667.60117753199995</v>
      </c>
    </row>
    <row r="10" spans="1:12" x14ac:dyDescent="0.25">
      <c r="A10" s="46">
        <v>4</v>
      </c>
      <c r="B10" s="46">
        <v>211</v>
      </c>
      <c r="C10" s="46" t="s">
        <v>135</v>
      </c>
      <c r="D10" s="46">
        <v>21124</v>
      </c>
      <c r="E10" s="46" t="s">
        <v>40</v>
      </c>
      <c r="F10" s="46" t="s">
        <v>126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1829</v>
      </c>
      <c r="L10" s="46">
        <v>1466.0097111499999</v>
      </c>
    </row>
    <row r="11" spans="1:12" x14ac:dyDescent="0.25">
      <c r="A11" s="46">
        <v>5</v>
      </c>
      <c r="B11" s="46">
        <v>212</v>
      </c>
      <c r="C11" s="46" t="s">
        <v>136</v>
      </c>
      <c r="D11" s="46">
        <v>2121</v>
      </c>
      <c r="E11" s="46" t="s">
        <v>41</v>
      </c>
      <c r="F11" s="46" t="s">
        <v>126</v>
      </c>
      <c r="G11" s="46" t="s">
        <v>128</v>
      </c>
      <c r="H11" s="46">
        <v>997</v>
      </c>
      <c r="I11" s="46">
        <v>994</v>
      </c>
      <c r="J11" s="46" t="s">
        <v>128</v>
      </c>
      <c r="K11" s="46">
        <v>359</v>
      </c>
      <c r="L11" s="46">
        <v>309.06411041899997</v>
      </c>
    </row>
    <row r="12" spans="1:12" x14ac:dyDescent="0.25">
      <c r="A12" s="46">
        <v>6</v>
      </c>
      <c r="B12" s="46">
        <v>213</v>
      </c>
      <c r="C12" s="46" t="s">
        <v>132</v>
      </c>
      <c r="D12" s="46">
        <v>2130</v>
      </c>
      <c r="E12" s="46" t="s">
        <v>33</v>
      </c>
      <c r="F12" s="46" t="s">
        <v>126</v>
      </c>
      <c r="G12" s="46" t="s">
        <v>128</v>
      </c>
      <c r="H12" s="46">
        <v>997</v>
      </c>
      <c r="I12" s="46">
        <v>994</v>
      </c>
      <c r="J12" s="46" t="s">
        <v>128</v>
      </c>
      <c r="K12" s="46">
        <v>1</v>
      </c>
      <c r="L12" s="46">
        <v>0.2477008879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137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 x14ac:dyDescent="0.25">
      <c r="A6" s="46">
        <v>0</v>
      </c>
      <c r="B6" s="46">
        <v>211</v>
      </c>
      <c r="C6" s="46" t="s">
        <v>135</v>
      </c>
      <c r="D6" s="46">
        <v>2111</v>
      </c>
      <c r="E6" s="46" t="s">
        <v>36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8.5788599999999998E-4</v>
      </c>
    </row>
    <row r="7" spans="1:12" x14ac:dyDescent="0.25">
      <c r="A7" s="46">
        <v>1</v>
      </c>
      <c r="B7" s="46">
        <v>211</v>
      </c>
      <c r="C7" s="46" t="s">
        <v>135</v>
      </c>
      <c r="D7" s="46">
        <v>21120</v>
      </c>
      <c r="E7" s="46" t="s">
        <v>37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6</v>
      </c>
      <c r="L7" s="46">
        <v>0.37865983539999998</v>
      </c>
    </row>
    <row r="8" spans="1:12" x14ac:dyDescent="0.25">
      <c r="A8" s="46">
        <v>2</v>
      </c>
      <c r="B8" s="46">
        <v>211</v>
      </c>
      <c r="C8" s="46" t="s">
        <v>135</v>
      </c>
      <c r="D8" s="46">
        <v>21122</v>
      </c>
      <c r="E8" s="46" t="s">
        <v>39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9</v>
      </c>
      <c r="L8" s="46">
        <v>0.60825135870000002</v>
      </c>
    </row>
    <row r="9" spans="1:12" x14ac:dyDescent="0.25">
      <c r="A9" s="46">
        <v>3</v>
      </c>
      <c r="B9" s="46">
        <v>211</v>
      </c>
      <c r="C9" s="46" t="s">
        <v>135</v>
      </c>
      <c r="D9" s="46">
        <v>21124</v>
      </c>
      <c r="E9" s="46" t="s">
        <v>40</v>
      </c>
      <c r="F9" s="46" t="s">
        <v>126</v>
      </c>
      <c r="G9" s="46" t="s">
        <v>128</v>
      </c>
      <c r="H9" s="46">
        <v>997</v>
      </c>
      <c r="I9" s="46">
        <v>994</v>
      </c>
      <c r="J9" s="46" t="s">
        <v>128</v>
      </c>
      <c r="K9" s="46">
        <v>16</v>
      </c>
      <c r="L9" s="46">
        <v>1.0305101233</v>
      </c>
    </row>
    <row r="10" spans="1:12" x14ac:dyDescent="0.25">
      <c r="A10" s="46">
        <v>4</v>
      </c>
      <c r="B10" s="46">
        <v>212</v>
      </c>
      <c r="C10" s="46" t="s">
        <v>136</v>
      </c>
      <c r="D10" s="46">
        <v>2121</v>
      </c>
      <c r="E10" s="46" t="s">
        <v>41</v>
      </c>
      <c r="F10" s="46" t="s">
        <v>126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1</v>
      </c>
      <c r="L10" s="46">
        <v>3.8917938499999999E-2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138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 x14ac:dyDescent="0.25">
      <c r="A6" s="46">
        <v>0</v>
      </c>
      <c r="B6" s="46">
        <v>211</v>
      </c>
      <c r="C6" s="46" t="s">
        <v>135</v>
      </c>
      <c r="D6" s="46">
        <v>2111</v>
      </c>
      <c r="E6" s="46" t="s">
        <v>36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1.0748250799999999E-2</v>
      </c>
    </row>
    <row r="7" spans="1:12" x14ac:dyDescent="0.25">
      <c r="A7" s="46">
        <v>1</v>
      </c>
      <c r="B7" s="46">
        <v>211</v>
      </c>
      <c r="C7" s="46" t="s">
        <v>135</v>
      </c>
      <c r="D7" s="46">
        <v>21120</v>
      </c>
      <c r="E7" s="46" t="s">
        <v>37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13</v>
      </c>
      <c r="L7" s="46">
        <v>0.17795779780000001</v>
      </c>
    </row>
    <row r="8" spans="1:12" x14ac:dyDescent="0.25">
      <c r="A8" s="46">
        <v>2</v>
      </c>
      <c r="B8" s="46">
        <v>211</v>
      </c>
      <c r="C8" s="46" t="s">
        <v>135</v>
      </c>
      <c r="D8" s="46">
        <v>21122</v>
      </c>
      <c r="E8" s="46" t="s">
        <v>39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15</v>
      </c>
      <c r="L8" s="46">
        <v>0.40721621279999998</v>
      </c>
    </row>
    <row r="9" spans="1:12" x14ac:dyDescent="0.25">
      <c r="A9" s="46">
        <v>3</v>
      </c>
      <c r="B9" s="46">
        <v>211</v>
      </c>
      <c r="C9" s="46" t="s">
        <v>135</v>
      </c>
      <c r="D9" s="46">
        <v>21124</v>
      </c>
      <c r="E9" s="46" t="s">
        <v>40</v>
      </c>
      <c r="F9" s="46" t="s">
        <v>126</v>
      </c>
      <c r="G9" s="46" t="s">
        <v>128</v>
      </c>
      <c r="H9" s="46">
        <v>997</v>
      </c>
      <c r="I9" s="46">
        <v>994</v>
      </c>
      <c r="J9" s="46" t="s">
        <v>128</v>
      </c>
      <c r="K9" s="46">
        <v>53</v>
      </c>
      <c r="L9" s="46">
        <v>3.4916958081999998</v>
      </c>
    </row>
    <row r="10" spans="1:12" x14ac:dyDescent="0.25">
      <c r="A10" s="46">
        <v>4</v>
      </c>
      <c r="B10" s="46">
        <v>212</v>
      </c>
      <c r="C10" s="46" t="s">
        <v>136</v>
      </c>
      <c r="D10" s="46">
        <v>2121</v>
      </c>
      <c r="E10" s="46" t="s">
        <v>41</v>
      </c>
      <c r="F10" s="46" t="s">
        <v>126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2</v>
      </c>
      <c r="L10" s="46">
        <v>3.6178233999999997E-2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139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215</v>
      </c>
      <c r="C6" s="46" t="s">
        <v>140</v>
      </c>
      <c r="D6" s="46">
        <v>21512</v>
      </c>
      <c r="E6" s="46" t="s">
        <v>43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3.9198843766999998</v>
      </c>
    </row>
    <row r="7" spans="1:12" x14ac:dyDescent="0.25">
      <c r="A7" s="46">
        <v>1</v>
      </c>
      <c r="B7" s="46">
        <v>215</v>
      </c>
      <c r="C7" s="46" t="s">
        <v>140</v>
      </c>
      <c r="D7" s="46">
        <v>2152</v>
      </c>
      <c r="E7" s="46" t="s">
        <v>44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6</v>
      </c>
      <c r="L7" s="46">
        <v>6.6575265671999997</v>
      </c>
    </row>
    <row r="8" spans="1:12" x14ac:dyDescent="0.25">
      <c r="A8" s="46">
        <v>2</v>
      </c>
      <c r="B8" s="46">
        <v>23</v>
      </c>
      <c r="C8" s="46" t="s">
        <v>141</v>
      </c>
      <c r="D8" s="46">
        <v>2301</v>
      </c>
      <c r="E8" s="46" t="s">
        <v>45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6</v>
      </c>
      <c r="L8" s="46">
        <v>55.641405351000003</v>
      </c>
    </row>
    <row r="9" spans="1:12" x14ac:dyDescent="0.25">
      <c r="A9" s="46">
        <v>3</v>
      </c>
      <c r="B9" s="46">
        <v>23</v>
      </c>
      <c r="C9" s="46" t="s">
        <v>141</v>
      </c>
      <c r="D9" s="46">
        <v>2302</v>
      </c>
      <c r="E9" s="46" t="s">
        <v>46</v>
      </c>
      <c r="F9" s="46" t="s">
        <v>126</v>
      </c>
      <c r="G9" s="46" t="s">
        <v>128</v>
      </c>
      <c r="H9" s="46">
        <v>997</v>
      </c>
      <c r="I9" s="46">
        <v>994</v>
      </c>
      <c r="J9" s="46" t="s">
        <v>128</v>
      </c>
      <c r="K9" s="46">
        <v>9</v>
      </c>
      <c r="L9" s="46">
        <v>80.709353790400002</v>
      </c>
    </row>
    <row r="10" spans="1:12" x14ac:dyDescent="0.25">
      <c r="A10" s="46">
        <v>4</v>
      </c>
      <c r="B10" s="46">
        <v>24</v>
      </c>
      <c r="C10" s="46" t="s">
        <v>142</v>
      </c>
      <c r="D10" s="46">
        <v>241</v>
      </c>
      <c r="E10" s="46" t="s">
        <v>47</v>
      </c>
      <c r="F10" s="46" t="s">
        <v>126</v>
      </c>
      <c r="G10" s="46" t="s">
        <v>128</v>
      </c>
      <c r="H10" s="46">
        <v>997</v>
      </c>
      <c r="I10" s="46">
        <v>994</v>
      </c>
      <c r="J10" s="46" t="s">
        <v>128</v>
      </c>
      <c r="K10" s="46">
        <v>114</v>
      </c>
      <c r="L10" s="46">
        <v>81.007070758099999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143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24</v>
      </c>
      <c r="C6" s="46" t="s">
        <v>142</v>
      </c>
      <c r="D6" s="46">
        <v>241</v>
      </c>
      <c r="E6" s="46" t="s">
        <v>47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3</v>
      </c>
      <c r="L6" s="46">
        <v>6.6805425299999999E-2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144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215</v>
      </c>
      <c r="C6" s="46" t="s">
        <v>140</v>
      </c>
      <c r="D6" s="46">
        <v>2152</v>
      </c>
      <c r="E6" s="46" t="s">
        <v>44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2</v>
      </c>
      <c r="L6" s="46">
        <v>0.92502232129999995</v>
      </c>
    </row>
    <row r="7" spans="1:12" x14ac:dyDescent="0.25">
      <c r="A7" s="46">
        <v>1</v>
      </c>
      <c r="B7" s="46">
        <v>23</v>
      </c>
      <c r="C7" s="46" t="s">
        <v>141</v>
      </c>
      <c r="D7" s="46">
        <v>2302</v>
      </c>
      <c r="E7" s="46" t="s">
        <v>46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1</v>
      </c>
      <c r="L7" s="46">
        <v>5.9630956000000001E-3</v>
      </c>
    </row>
    <row r="8" spans="1:12" x14ac:dyDescent="0.25">
      <c r="A8" s="46">
        <v>2</v>
      </c>
      <c r="B8" s="46">
        <v>24</v>
      </c>
      <c r="C8" s="46" t="s">
        <v>142</v>
      </c>
      <c r="D8" s="46">
        <v>241</v>
      </c>
      <c r="E8" s="46" t="s">
        <v>47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3</v>
      </c>
      <c r="L8" s="46">
        <v>0.69921545490000003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145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 x14ac:dyDescent="0.25">
      <c r="A6" s="46">
        <v>0</v>
      </c>
      <c r="B6" s="46">
        <v>215</v>
      </c>
      <c r="C6" s="46" t="s">
        <v>140</v>
      </c>
      <c r="D6" s="46">
        <v>2152</v>
      </c>
      <c r="E6" s="46" t="s">
        <v>44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5</v>
      </c>
      <c r="L6" s="46">
        <v>3.1328914107000001</v>
      </c>
    </row>
    <row r="7" spans="1:12" x14ac:dyDescent="0.25">
      <c r="A7" s="46">
        <v>1</v>
      </c>
      <c r="B7" s="46">
        <v>22</v>
      </c>
      <c r="C7" s="46" t="s">
        <v>146</v>
      </c>
      <c r="D7" s="46">
        <v>221</v>
      </c>
      <c r="E7" s="46" t="s">
        <v>48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77</v>
      </c>
      <c r="L7" s="46">
        <v>272.13669527500002</v>
      </c>
    </row>
    <row r="8" spans="1:12" x14ac:dyDescent="0.25">
      <c r="A8" s="46">
        <v>2</v>
      </c>
      <c r="B8" s="46">
        <v>22</v>
      </c>
      <c r="C8" s="46" t="s">
        <v>146</v>
      </c>
      <c r="D8" s="46">
        <v>222</v>
      </c>
      <c r="E8" s="46" t="s">
        <v>49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56</v>
      </c>
      <c r="L8" s="46">
        <v>47.909723862100002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147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 x14ac:dyDescent="0.25">
      <c r="A6" s="46">
        <v>0</v>
      </c>
      <c r="B6" s="46">
        <v>22</v>
      </c>
      <c r="C6" s="46" t="s">
        <v>146</v>
      </c>
      <c r="D6" s="46">
        <v>221</v>
      </c>
      <c r="E6" s="46" t="s">
        <v>48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8.2018856700000004E-2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148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134</v>
      </c>
    </row>
    <row r="6" spans="1:12" x14ac:dyDescent="0.25">
      <c r="A6" s="46">
        <v>0</v>
      </c>
      <c r="B6" s="46">
        <v>215</v>
      </c>
      <c r="C6" s="46" t="s">
        <v>140</v>
      </c>
      <c r="D6" s="46">
        <v>2152</v>
      </c>
      <c r="E6" s="46" t="s">
        <v>44</v>
      </c>
      <c r="F6" s="46" t="s">
        <v>126</v>
      </c>
      <c r="G6" s="46" t="s">
        <v>128</v>
      </c>
      <c r="H6" s="46">
        <v>997</v>
      </c>
      <c r="I6" s="46">
        <v>994</v>
      </c>
      <c r="J6" s="46" t="s">
        <v>128</v>
      </c>
      <c r="K6" s="46">
        <v>1</v>
      </c>
      <c r="L6" s="46">
        <v>0.15885954690000001</v>
      </c>
    </row>
    <row r="7" spans="1:12" x14ac:dyDescent="0.25">
      <c r="A7" s="46">
        <v>1</v>
      </c>
      <c r="B7" s="46">
        <v>22</v>
      </c>
      <c r="C7" s="46" t="s">
        <v>146</v>
      </c>
      <c r="D7" s="46">
        <v>221</v>
      </c>
      <c r="E7" s="46" t="s">
        <v>48</v>
      </c>
      <c r="F7" s="46" t="s">
        <v>126</v>
      </c>
      <c r="G7" s="46" t="s">
        <v>128</v>
      </c>
      <c r="H7" s="46">
        <v>997</v>
      </c>
      <c r="I7" s="46">
        <v>994</v>
      </c>
      <c r="J7" s="46" t="s">
        <v>128</v>
      </c>
      <c r="K7" s="46">
        <v>3</v>
      </c>
      <c r="L7" s="46">
        <v>0.1510855834</v>
      </c>
    </row>
    <row r="8" spans="1:12" x14ac:dyDescent="0.25">
      <c r="A8" s="46">
        <v>2</v>
      </c>
      <c r="B8" s="46">
        <v>22</v>
      </c>
      <c r="C8" s="46" t="s">
        <v>146</v>
      </c>
      <c r="D8" s="46">
        <v>222</v>
      </c>
      <c r="E8" s="46" t="s">
        <v>49</v>
      </c>
      <c r="F8" s="46" t="s">
        <v>126</v>
      </c>
      <c r="G8" s="46" t="s">
        <v>128</v>
      </c>
      <c r="H8" s="46">
        <v>997</v>
      </c>
      <c r="I8" s="46">
        <v>994</v>
      </c>
      <c r="J8" s="46" t="s">
        <v>128</v>
      </c>
      <c r="K8" s="46">
        <v>3</v>
      </c>
      <c r="L8" s="46">
        <v>0.1624661651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149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</v>
      </c>
      <c r="C6" s="46" t="s">
        <v>150</v>
      </c>
      <c r="D6" s="46">
        <v>21</v>
      </c>
      <c r="E6" s="46" t="s">
        <v>51</v>
      </c>
      <c r="F6" s="46" t="s">
        <v>151</v>
      </c>
      <c r="G6" s="46" t="s">
        <v>128</v>
      </c>
      <c r="H6" s="46">
        <v>997</v>
      </c>
      <c r="I6" s="46">
        <v>992</v>
      </c>
      <c r="J6" s="46" t="s">
        <v>128</v>
      </c>
      <c r="K6" s="46">
        <v>150</v>
      </c>
      <c r="L6" s="46">
        <v>32879.728444699998</v>
      </c>
    </row>
    <row r="7" spans="1:12" x14ac:dyDescent="0.25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128</v>
      </c>
      <c r="H7" s="46">
        <v>997</v>
      </c>
      <c r="I7" s="46">
        <v>992</v>
      </c>
      <c r="J7" s="46" t="s">
        <v>128</v>
      </c>
      <c r="K7" s="46">
        <v>66</v>
      </c>
      <c r="L7" s="46">
        <v>46568.007822699998</v>
      </c>
    </row>
    <row r="8" spans="1:12" x14ac:dyDescent="0.25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128</v>
      </c>
      <c r="H8" s="46">
        <v>997</v>
      </c>
      <c r="I8" s="46">
        <v>992</v>
      </c>
      <c r="J8" s="46" t="s">
        <v>128</v>
      </c>
      <c r="K8" s="46">
        <v>13</v>
      </c>
      <c r="L8" s="46">
        <v>1342.0053236000001</v>
      </c>
    </row>
    <row r="9" spans="1:12" x14ac:dyDescent="0.25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128</v>
      </c>
      <c r="H9" s="46">
        <v>997</v>
      </c>
      <c r="I9" s="46">
        <v>992</v>
      </c>
      <c r="J9" s="46" t="s">
        <v>128</v>
      </c>
      <c r="K9" s="46">
        <v>35</v>
      </c>
      <c r="L9" s="46">
        <v>2621.1460983299999</v>
      </c>
    </row>
    <row r="10" spans="1:12" x14ac:dyDescent="0.25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128</v>
      </c>
      <c r="H10" s="46">
        <v>997</v>
      </c>
      <c r="I10" s="46">
        <v>992</v>
      </c>
      <c r="J10" s="46" t="s">
        <v>128</v>
      </c>
      <c r="K10" s="46">
        <v>32</v>
      </c>
      <c r="L10" s="46">
        <v>3604.66901848</v>
      </c>
    </row>
    <row r="11" spans="1:12" x14ac:dyDescent="0.25">
      <c r="A11" s="46">
        <v>5</v>
      </c>
      <c r="B11" s="46">
        <v>3</v>
      </c>
      <c r="C11" s="46" t="s">
        <v>155</v>
      </c>
      <c r="D11" s="46">
        <v>32</v>
      </c>
      <c r="E11" s="46" t="s">
        <v>55</v>
      </c>
      <c r="F11" s="46" t="s">
        <v>151</v>
      </c>
      <c r="G11" s="46" t="s">
        <v>128</v>
      </c>
      <c r="H11" s="46">
        <v>997</v>
      </c>
      <c r="I11" s="46">
        <v>992</v>
      </c>
      <c r="J11" s="46" t="s">
        <v>128</v>
      </c>
      <c r="K11" s="46">
        <v>91</v>
      </c>
      <c r="L11" s="46">
        <v>12373.3207733</v>
      </c>
    </row>
    <row r="12" spans="1:12" x14ac:dyDescent="0.25">
      <c r="A12" s="46">
        <v>6</v>
      </c>
      <c r="B12" s="46">
        <v>3</v>
      </c>
      <c r="C12" s="46" t="s">
        <v>155</v>
      </c>
      <c r="D12" s="46">
        <v>33</v>
      </c>
      <c r="E12" s="46" t="s">
        <v>59</v>
      </c>
      <c r="F12" s="46" t="s">
        <v>151</v>
      </c>
      <c r="G12" s="46" t="s">
        <v>128</v>
      </c>
      <c r="H12" s="46">
        <v>997</v>
      </c>
      <c r="I12" s="46">
        <v>992</v>
      </c>
      <c r="J12" s="46" t="s">
        <v>128</v>
      </c>
      <c r="K12" s="46">
        <v>9</v>
      </c>
      <c r="L12" s="46">
        <v>420.46436613700001</v>
      </c>
    </row>
    <row r="13" spans="1:12" x14ac:dyDescent="0.25">
      <c r="A13" s="46">
        <v>7</v>
      </c>
      <c r="B13" s="46">
        <v>4</v>
      </c>
      <c r="C13" s="46" t="s">
        <v>157</v>
      </c>
      <c r="D13" s="46">
        <v>41</v>
      </c>
      <c r="E13" s="46" t="s">
        <v>158</v>
      </c>
      <c r="F13" s="46" t="s">
        <v>151</v>
      </c>
      <c r="G13" s="46" t="s">
        <v>128</v>
      </c>
      <c r="H13" s="46">
        <v>997</v>
      </c>
      <c r="I13" s="46">
        <v>992</v>
      </c>
      <c r="J13" s="46" t="s">
        <v>128</v>
      </c>
      <c r="K13" s="46">
        <v>3</v>
      </c>
      <c r="L13" s="46">
        <v>243.50131038999999</v>
      </c>
    </row>
    <row r="14" spans="1:12" x14ac:dyDescent="0.25">
      <c r="A14" s="46">
        <v>8</v>
      </c>
      <c r="B14" s="46">
        <v>998</v>
      </c>
      <c r="C14" s="46" t="s">
        <v>53</v>
      </c>
      <c r="D14" s="46">
        <v>998</v>
      </c>
      <c r="E14" s="46" t="s">
        <v>53</v>
      </c>
      <c r="F14" s="46" t="s">
        <v>151</v>
      </c>
      <c r="G14" s="46" t="s">
        <v>128</v>
      </c>
      <c r="H14" s="46">
        <v>997</v>
      </c>
      <c r="I14" s="46">
        <v>992</v>
      </c>
      <c r="J14" s="46" t="s">
        <v>128</v>
      </c>
      <c r="K14" s="46">
        <v>43</v>
      </c>
      <c r="L14" s="46">
        <v>5493.4263542799999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3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159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</v>
      </c>
      <c r="C6" s="46" t="s">
        <v>150</v>
      </c>
      <c r="D6" s="46">
        <v>21</v>
      </c>
      <c r="E6" s="46" t="s">
        <v>51</v>
      </c>
      <c r="F6" s="46" t="s">
        <v>151</v>
      </c>
      <c r="G6" s="46" t="s">
        <v>128</v>
      </c>
      <c r="H6" s="46">
        <v>997</v>
      </c>
      <c r="I6" s="46">
        <v>992</v>
      </c>
      <c r="J6" s="46" t="s">
        <v>128</v>
      </c>
      <c r="K6" s="46">
        <v>13</v>
      </c>
      <c r="L6" s="46">
        <v>160.84598326</v>
      </c>
    </row>
    <row r="7" spans="1:12" x14ac:dyDescent="0.25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128</v>
      </c>
      <c r="H7" s="46">
        <v>997</v>
      </c>
      <c r="I7" s="46">
        <v>992</v>
      </c>
      <c r="J7" s="46" t="s">
        <v>128</v>
      </c>
      <c r="K7" s="46">
        <v>10</v>
      </c>
      <c r="L7" s="46">
        <v>21.626584623300001</v>
      </c>
    </row>
    <row r="8" spans="1:12" x14ac:dyDescent="0.25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128</v>
      </c>
      <c r="H8" s="46">
        <v>997</v>
      </c>
      <c r="I8" s="46">
        <v>992</v>
      </c>
      <c r="J8" s="46" t="s">
        <v>128</v>
      </c>
      <c r="K8" s="46">
        <v>4</v>
      </c>
      <c r="L8" s="46">
        <v>2.2602033161000001</v>
      </c>
    </row>
    <row r="9" spans="1:12" x14ac:dyDescent="0.25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128</v>
      </c>
      <c r="H9" s="46">
        <v>997</v>
      </c>
      <c r="I9" s="46">
        <v>992</v>
      </c>
      <c r="J9" s="46" t="s">
        <v>128</v>
      </c>
      <c r="K9" s="46">
        <v>4</v>
      </c>
      <c r="L9" s="46">
        <v>1.2331153101000001</v>
      </c>
    </row>
    <row r="10" spans="1:12" x14ac:dyDescent="0.25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128</v>
      </c>
      <c r="H10" s="46">
        <v>997</v>
      </c>
      <c r="I10" s="46">
        <v>992</v>
      </c>
      <c r="J10" s="46" t="s">
        <v>128</v>
      </c>
      <c r="K10" s="46">
        <v>1</v>
      </c>
      <c r="L10" s="46">
        <v>4.4913502250999997</v>
      </c>
    </row>
    <row r="11" spans="1:12" x14ac:dyDescent="0.25">
      <c r="A11" s="46">
        <v>5</v>
      </c>
      <c r="B11" s="46">
        <v>3</v>
      </c>
      <c r="C11" s="46" t="s">
        <v>155</v>
      </c>
      <c r="D11" s="46">
        <v>32</v>
      </c>
      <c r="E11" s="46" t="s">
        <v>55</v>
      </c>
      <c r="F11" s="46" t="s">
        <v>151</v>
      </c>
      <c r="G11" s="46" t="s">
        <v>128</v>
      </c>
      <c r="H11" s="46">
        <v>997</v>
      </c>
      <c r="I11" s="46">
        <v>992</v>
      </c>
      <c r="J11" s="46" t="s">
        <v>128</v>
      </c>
      <c r="K11" s="46">
        <v>16</v>
      </c>
      <c r="L11" s="46">
        <v>18.8109611655</v>
      </c>
    </row>
    <row r="12" spans="1:12" x14ac:dyDescent="0.25">
      <c r="A12" s="46">
        <v>6</v>
      </c>
      <c r="B12" s="46">
        <v>4</v>
      </c>
      <c r="C12" s="46" t="s">
        <v>157</v>
      </c>
      <c r="D12" s="46">
        <v>41</v>
      </c>
      <c r="E12" s="46" t="s">
        <v>158</v>
      </c>
      <c r="F12" s="46" t="s">
        <v>151</v>
      </c>
      <c r="G12" s="46" t="s">
        <v>128</v>
      </c>
      <c r="H12" s="46">
        <v>997</v>
      </c>
      <c r="I12" s="46">
        <v>992</v>
      </c>
      <c r="J12" s="46" t="s">
        <v>128</v>
      </c>
      <c r="K12" s="46">
        <v>2</v>
      </c>
      <c r="L12" s="46">
        <v>68.2272572758</v>
      </c>
    </row>
    <row r="13" spans="1:12" x14ac:dyDescent="0.25">
      <c r="A13" s="46">
        <v>7</v>
      </c>
      <c r="B13" s="46">
        <v>998</v>
      </c>
      <c r="C13" s="46" t="s">
        <v>53</v>
      </c>
      <c r="D13" s="46">
        <v>998</v>
      </c>
      <c r="E13" s="46" t="s">
        <v>53</v>
      </c>
      <c r="F13" s="46" t="s">
        <v>151</v>
      </c>
      <c r="G13" s="46" t="s">
        <v>128</v>
      </c>
      <c r="H13" s="46">
        <v>997</v>
      </c>
      <c r="I13" s="46">
        <v>992</v>
      </c>
      <c r="J13" s="46" t="s">
        <v>128</v>
      </c>
      <c r="K13" s="46">
        <v>8</v>
      </c>
      <c r="L13" s="46">
        <v>55.898966778400002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4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A1" s="60" t="s">
        <v>5</v>
      </c>
    </row>
    <row r="2" spans="1:12" x14ac:dyDescent="0.25">
      <c r="A2" s="60" t="s">
        <v>160</v>
      </c>
    </row>
    <row r="4" spans="1:12" x14ac:dyDescent="0.25">
      <c r="A4" s="45" t="s">
        <v>103</v>
      </c>
      <c r="B4" s="45" t="s">
        <v>118</v>
      </c>
      <c r="C4" s="45" t="s">
        <v>119</v>
      </c>
      <c r="D4" s="45" t="s">
        <v>120</v>
      </c>
      <c r="E4" s="45" t="s">
        <v>121</v>
      </c>
      <c r="F4" s="45" t="s">
        <v>122</v>
      </c>
      <c r="G4" s="45" t="s">
        <v>107</v>
      </c>
      <c r="H4" s="45" t="s">
        <v>108</v>
      </c>
      <c r="I4" s="45" t="s">
        <v>123</v>
      </c>
      <c r="J4" s="45" t="s">
        <v>124</v>
      </c>
      <c r="K4" s="45" t="s">
        <v>109</v>
      </c>
      <c r="L4" s="45" t="s">
        <v>110</v>
      </c>
    </row>
    <row r="6" spans="1:12" x14ac:dyDescent="0.25">
      <c r="A6" s="46">
        <v>0</v>
      </c>
      <c r="B6" s="46">
        <v>2</v>
      </c>
      <c r="C6" s="46" t="s">
        <v>150</v>
      </c>
      <c r="D6" s="46">
        <v>21</v>
      </c>
      <c r="E6" s="46" t="s">
        <v>51</v>
      </c>
      <c r="F6" s="46" t="s">
        <v>151</v>
      </c>
      <c r="G6" s="46" t="s">
        <v>128</v>
      </c>
      <c r="H6" s="46">
        <v>997</v>
      </c>
      <c r="I6" s="46">
        <v>992</v>
      </c>
      <c r="J6" s="46" t="s">
        <v>128</v>
      </c>
      <c r="K6" s="46">
        <v>18</v>
      </c>
      <c r="L6" s="46">
        <v>131.35783960699999</v>
      </c>
    </row>
    <row r="7" spans="1:12" x14ac:dyDescent="0.25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128</v>
      </c>
      <c r="H7" s="46">
        <v>997</v>
      </c>
      <c r="I7" s="46">
        <v>992</v>
      </c>
      <c r="J7" s="46" t="s">
        <v>128</v>
      </c>
      <c r="K7" s="46">
        <v>14</v>
      </c>
      <c r="L7" s="46">
        <v>34.159319371400002</v>
      </c>
    </row>
    <row r="8" spans="1:12" x14ac:dyDescent="0.25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128</v>
      </c>
      <c r="H8" s="46">
        <v>997</v>
      </c>
      <c r="I8" s="46">
        <v>992</v>
      </c>
      <c r="J8" s="46" t="s">
        <v>128</v>
      </c>
      <c r="K8" s="46">
        <v>4</v>
      </c>
      <c r="L8" s="46">
        <v>2.6018873729999998</v>
      </c>
    </row>
    <row r="9" spans="1:12" x14ac:dyDescent="0.25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128</v>
      </c>
      <c r="H9" s="46">
        <v>997</v>
      </c>
      <c r="I9" s="46">
        <v>992</v>
      </c>
      <c r="J9" s="46" t="s">
        <v>128</v>
      </c>
      <c r="K9" s="46">
        <v>4</v>
      </c>
      <c r="L9" s="46">
        <v>1.6981267983999999</v>
      </c>
    </row>
    <row r="10" spans="1:12" x14ac:dyDescent="0.25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128</v>
      </c>
      <c r="H10" s="46">
        <v>997</v>
      </c>
      <c r="I10" s="46">
        <v>992</v>
      </c>
      <c r="J10" s="46" t="s">
        <v>128</v>
      </c>
      <c r="K10" s="46">
        <v>3</v>
      </c>
      <c r="L10" s="46">
        <v>6.5079190966000002</v>
      </c>
    </row>
    <row r="11" spans="1:12" x14ac:dyDescent="0.25">
      <c r="A11" s="46">
        <v>5</v>
      </c>
      <c r="B11" s="46">
        <v>3</v>
      </c>
      <c r="C11" s="46" t="s">
        <v>155</v>
      </c>
      <c r="D11" s="46">
        <v>32</v>
      </c>
      <c r="E11" s="46" t="s">
        <v>55</v>
      </c>
      <c r="F11" s="46" t="s">
        <v>151</v>
      </c>
      <c r="G11" s="46" t="s">
        <v>128</v>
      </c>
      <c r="H11" s="46">
        <v>997</v>
      </c>
      <c r="I11" s="46">
        <v>992</v>
      </c>
      <c r="J11" s="46" t="s">
        <v>128</v>
      </c>
      <c r="K11" s="46">
        <v>21</v>
      </c>
      <c r="L11" s="46">
        <v>36.230921393899997</v>
      </c>
    </row>
    <row r="12" spans="1:12" x14ac:dyDescent="0.25">
      <c r="A12" s="46">
        <v>6</v>
      </c>
      <c r="B12" s="46">
        <v>3</v>
      </c>
      <c r="C12" s="46" t="s">
        <v>155</v>
      </c>
      <c r="D12" s="46">
        <v>33</v>
      </c>
      <c r="E12" s="46" t="s">
        <v>59</v>
      </c>
      <c r="F12" s="46" t="s">
        <v>151</v>
      </c>
      <c r="G12" s="46" t="s">
        <v>128</v>
      </c>
      <c r="H12" s="46">
        <v>997</v>
      </c>
      <c r="I12" s="46">
        <v>992</v>
      </c>
      <c r="J12" s="46" t="s">
        <v>128</v>
      </c>
      <c r="K12" s="46">
        <v>1</v>
      </c>
      <c r="L12" s="46">
        <v>8.4669007107999992</v>
      </c>
    </row>
    <row r="13" spans="1:12" x14ac:dyDescent="0.25">
      <c r="A13" s="46">
        <v>7</v>
      </c>
      <c r="B13" s="46">
        <v>4</v>
      </c>
      <c r="C13" s="46" t="s">
        <v>157</v>
      </c>
      <c r="D13" s="46">
        <v>41</v>
      </c>
      <c r="E13" s="46" t="s">
        <v>158</v>
      </c>
      <c r="F13" s="46" t="s">
        <v>151</v>
      </c>
      <c r="G13" s="46" t="s">
        <v>128</v>
      </c>
      <c r="H13" s="46">
        <v>997</v>
      </c>
      <c r="I13" s="46">
        <v>992</v>
      </c>
      <c r="J13" s="46" t="s">
        <v>128</v>
      </c>
      <c r="K13" s="46">
        <v>3</v>
      </c>
      <c r="L13" s="46">
        <v>25.6866409336</v>
      </c>
    </row>
    <row r="14" spans="1:12" x14ac:dyDescent="0.25">
      <c r="A14" s="46">
        <v>8</v>
      </c>
      <c r="B14" s="46">
        <v>998</v>
      </c>
      <c r="C14" s="46" t="s">
        <v>53</v>
      </c>
      <c r="D14" s="46">
        <v>998</v>
      </c>
      <c r="E14" s="46" t="s">
        <v>53</v>
      </c>
      <c r="F14" s="46" t="s">
        <v>151</v>
      </c>
      <c r="G14" s="46" t="s">
        <v>128</v>
      </c>
      <c r="H14" s="46">
        <v>997</v>
      </c>
      <c r="I14" s="46">
        <v>992</v>
      </c>
      <c r="J14" s="46" t="s">
        <v>128</v>
      </c>
      <c r="K14" s="46">
        <v>8</v>
      </c>
      <c r="L14" s="46">
        <v>33.679698050200003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2026-03-04T06:55:08Z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2026-03-04T06:47:34Z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1e12da32-edd3-4500-8210-f19d8eb9492e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