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lvira\EMSR870-AOI-05-LASELVA\08OUTPUT\EMSR870\AOI05\DEL_MONIT01\FCT\"/>
    </mc:Choice>
  </mc:AlternateContent>
  <xr:revisionPtr revIDLastSave="0" documentId="13_ncr:1_{E57D886A-0577-480B-AC40-F2350779CA6C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naturalLandUseA_v1_aoi" sheetId="10" r:id="rId10"/>
    <sheet name="_naturalLandUseA_v1_aff" sheetId="11" r:id="rId11"/>
    <sheet name="_naturalLandUseA_v1_exflo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47" i="2"/>
  <c r="A43" i="2"/>
  <c r="A42" i="2"/>
  <c r="A26" i="2"/>
  <c r="A25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<sst xmlns="http://schemas.openxmlformats.org/spreadsheetml/2006/main" count="307" uniqueCount="117">
  <si>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</si>
  <si>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</si>
  <si>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</si>
  <si>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</si>
  <si>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</si>
  <si>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EMSR870 AOI: 05 La Selva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</si>
  <si>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</si>
  <si>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</si>
  <si>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</si>
  <si>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</si>
  <si>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</si>
  <si>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</si>
  <si>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</si>
  <si>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</si>
  <si>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</si>
  <si>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</si>
  <si>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</si>
  <si>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</si>
  <si>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</si>
  <si>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</si>
  <si>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</si>
  <si>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</si>
  <si>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</si>
  <si>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</si>
  <si>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</si>
  <si>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</si>
  <si>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</si>
  <si>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Highways</t>
  </si>
  <si>
    <t>km</t>
  </si>
  <si>
    <t>Local Road</t>
  </si>
  <si>
    <t>Cart Track</t>
  </si>
  <si>
    <t>Land use</t>
  </si>
  <si>
    <t xml:space="preserve">Forests </t>
  </si>
  <si>
    <t>Shrub and/or herbaceous vegetation association</t>
  </si>
  <si>
    <t xml:space="preserve">Inland wetlands </t>
  </si>
  <si>
    <t xml:space="preserve">Heterogeneous agricultural areas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</si>
  <si>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</si>
  <si>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</si>
  <si>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</si>
  <si>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</si>
  <si>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</si>
  <si>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</si>
  <si>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</si>
  <si>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</si>
  <si>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</si>
  <si>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</si>
  <si>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</si>
  <si>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</si>
  <si>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</si>
  <si>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</si>
  <si>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</si>
  <si>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</si>
  <si>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</si>
  <si>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</si>
  <si>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</si>
  <si>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La Selva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</si>
  <si>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</si>
  <si>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</si>
  <si>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</si>
  <si>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</si>
  <si>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</si>
  <si>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</si>
  <si>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</si>
  <si>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</si>
  <si>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</si>
  <si>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</si>
  <si>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</si>
  <si>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</si>
  <si>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</si>
  <si>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</si>
  <si>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</si>
  <si>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</si>
  <si>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</si>
  <si>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</si>
  <si>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</si>
  <si>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</si>
  <si>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</si>
  <si>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</si>
  <si>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</si>
  <si>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</si>
  <si>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</si>
  <si>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</si>
  <si>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</si>
  <si>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</si>
  <si>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</si>
  <si>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</si>
  <si>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</si>
  <si>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</si>
  <si>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</si>
  <si>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</si>
  <si>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</si>
  <si>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</si>
  <si>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</si>
  <si>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</si>
  <si>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</si>
  <si>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</si>
  <si>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</si>
  <si>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</si>
  <si>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</si>
  <si>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</si>
  <si>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</si>
  <si>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</si>
  <si>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</si>
  <si>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</si>
  <si>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</si>
  <si>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</si>
  <si>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_transportationL_v1_exflo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</si>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</sst>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6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1"/>
  <sheetViews>
    <sheetView showGridLines="0" tabSelected="1" zoomScale="70" zoomScaleNormal="70" workbookViewId="0">
      <selection activeCell="F47" sqref="F47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9" t="s">
        <v>7</v>
      </c>
      <c r="F4" s="120"/>
      <c r="G4" s="118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40.448262025299996</v>
      </c>
      <c r="F6" s="54">
        <v>106.650847376</v>
      </c>
      <c r="G6" s="51">
        <f>E6+F6</f>
        <v>147.09910940129998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40.448262025299996</v>
      </c>
      <c r="F7" s="55">
        <v>106.650847376</v>
      </c>
      <c r="G7" s="53">
        <f>E7+F7</f>
        <v>147.09910940129998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7" t="s">
        <v>16</v>
      </c>
      <c r="F9" s="118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102" t="s">
        <v>22</v>
      </c>
      <c r="F10" s="103" t="s">
        <v>22</v>
      </c>
      <c r="G10" s="56" t="s">
        <v>22</v>
      </c>
      <c r="H10" s="101">
        <v>3000</v>
      </c>
      <c r="I10" s="2"/>
      <c r="J10" s="2"/>
      <c r="K10" s="3"/>
      <c r="L10" s="3"/>
      <c r="M10" s="6"/>
    </row>
    <row r="11" spans="1:13" ht="15.75" x14ac:dyDescent="0.3">
      <c r="A11" s="61" t="s">
        <v>23</v>
      </c>
      <c r="B11" s="62" t="s">
        <v>24</v>
      </c>
      <c r="C11" s="63" t="s">
        <v>25</v>
      </c>
      <c r="D11" s="64" t="s">
        <v>14</v>
      </c>
      <c r="E11" s="65">
        <v>0</v>
      </c>
      <c r="F11" s="66">
        <v>0</v>
      </c>
      <c r="G11" s="67">
        <f t="shared" ref="G11:G18" si="0">E11+F11</f>
        <v>0</v>
      </c>
      <c r="H11" s="68">
        <v>18.061341952199999</v>
      </c>
      <c r="I11" s="2"/>
      <c r="J11" s="2"/>
      <c r="K11" s="8"/>
      <c r="L11" s="7"/>
      <c r="M11" s="9"/>
    </row>
    <row r="12" spans="1:13" x14ac:dyDescent="0.25">
      <c r="A12" s="69"/>
      <c r="B12" s="57" t="s">
        <v>26</v>
      </c>
      <c r="C12" s="70" t="s">
        <v>27</v>
      </c>
      <c r="D12" s="58" t="s">
        <v>28</v>
      </c>
      <c r="E12" s="71">
        <v>0</v>
      </c>
      <c r="F12" s="72">
        <v>0</v>
      </c>
      <c r="G12" s="73">
        <f t="shared" si="0"/>
        <v>0</v>
      </c>
      <c r="H12" s="74">
        <v>13.3640695109</v>
      </c>
    </row>
    <row r="13" spans="1:13" x14ac:dyDescent="0.25">
      <c r="A13" s="75"/>
      <c r="B13" s="76"/>
      <c r="C13" s="77" t="s">
        <v>29</v>
      </c>
      <c r="D13" s="78" t="s">
        <v>28</v>
      </c>
      <c r="E13" s="79">
        <v>0</v>
      </c>
      <c r="F13" s="80">
        <v>0</v>
      </c>
      <c r="G13" s="81">
        <f t="shared" si="0"/>
        <v>0</v>
      </c>
      <c r="H13" s="82">
        <v>29.170918089600001</v>
      </c>
    </row>
    <row r="14" spans="1:13" x14ac:dyDescent="0.25">
      <c r="A14" s="83"/>
      <c r="B14" s="84"/>
      <c r="C14" s="85" t="s">
        <v>30</v>
      </c>
      <c r="D14" s="86" t="s">
        <v>28</v>
      </c>
      <c r="E14" s="87">
        <v>0.31038188649999998</v>
      </c>
      <c r="F14" s="88">
        <v>0.62469762569999998</v>
      </c>
      <c r="G14" s="89">
        <f t="shared" si="0"/>
        <v>0.93507951219999996</v>
      </c>
      <c r="H14" s="90">
        <v>59.177037346299997</v>
      </c>
    </row>
    <row r="15" spans="1:13" x14ac:dyDescent="0.25">
      <c r="A15" s="91"/>
      <c r="B15" s="92" t="s">
        <v>31</v>
      </c>
      <c r="C15" s="93" t="s">
        <v>32</v>
      </c>
      <c r="D15" s="58" t="s">
        <v>14</v>
      </c>
      <c r="E15" s="71">
        <v>34.708524329200003</v>
      </c>
      <c r="F15" s="72">
        <v>85.585151070799995</v>
      </c>
      <c r="G15" s="73">
        <f t="shared" si="0"/>
        <v>120.2936754</v>
      </c>
      <c r="H15" s="94">
        <v>15148.2293223</v>
      </c>
    </row>
    <row r="16" spans="1:13" x14ac:dyDescent="0.25">
      <c r="A16" s="95"/>
      <c r="B16" s="95"/>
      <c r="C16" s="96" t="s">
        <v>33</v>
      </c>
      <c r="D16" s="78" t="s">
        <v>14</v>
      </c>
      <c r="E16" s="79">
        <v>2.5516629686000001</v>
      </c>
      <c r="F16" s="80">
        <v>13.887225756399999</v>
      </c>
      <c r="G16" s="81">
        <f t="shared" si="0"/>
        <v>16.438888724999998</v>
      </c>
      <c r="H16" s="97">
        <v>159.72491852100001</v>
      </c>
    </row>
    <row r="17" spans="1:8" x14ac:dyDescent="0.25">
      <c r="A17" s="95"/>
      <c r="B17" s="95"/>
      <c r="C17" s="96" t="s">
        <v>34</v>
      </c>
      <c r="D17" s="78" t="s">
        <v>14</v>
      </c>
      <c r="E17" s="79">
        <v>2.2854192287999999</v>
      </c>
      <c r="F17" s="80">
        <v>6.2020962789</v>
      </c>
      <c r="G17" s="81">
        <f t="shared" si="0"/>
        <v>8.4875155076999995</v>
      </c>
      <c r="H17" s="97">
        <v>84.865796320900003</v>
      </c>
    </row>
    <row r="18" spans="1:8" x14ac:dyDescent="0.25">
      <c r="A18" s="98"/>
      <c r="B18" s="98"/>
      <c r="C18" s="99" t="s">
        <v>35</v>
      </c>
      <c r="D18" s="86" t="s">
        <v>14</v>
      </c>
      <c r="E18" s="87">
        <v>0.90265550189999999</v>
      </c>
      <c r="F18" s="88">
        <v>0.97637423609999996</v>
      </c>
      <c r="G18" s="89">
        <f t="shared" si="0"/>
        <v>1.8790297379999998</v>
      </c>
      <c r="H18" s="100">
        <v>25.985665511600001</v>
      </c>
    </row>
    <row r="19" spans="1:8" ht="15.75" x14ac:dyDescent="0.3">
      <c r="B19" s="5"/>
      <c r="C19" s="14"/>
      <c r="D19" s="7"/>
      <c r="E19" s="7"/>
      <c r="F19" s="7"/>
      <c r="G19" s="7"/>
      <c r="H19" s="10"/>
    </row>
    <row r="20" spans="1:8" ht="15.75" x14ac:dyDescent="0.3">
      <c r="A20" s="46" t="s">
        <v>36</v>
      </c>
      <c r="B20" s="5"/>
      <c r="C20" s="14"/>
      <c r="D20" s="7"/>
      <c r="E20" s="7"/>
      <c r="F20" s="7"/>
      <c r="G20" s="7"/>
      <c r="H20" s="10"/>
    </row>
    <row r="21" spans="1:8" x14ac:dyDescent="0.25">
      <c r="A21" s="46" t="s">
        <v>37</v>
      </c>
      <c r="B21" s="5"/>
      <c r="C21" s="14"/>
      <c r="D21" s="7"/>
      <c r="E21" s="7"/>
      <c r="F21" s="7"/>
      <c r="G21" s="7"/>
    </row>
    <row r="22" spans="1:8" x14ac:dyDescent="0.25">
      <c r="B22" s="5"/>
      <c r="C22" s="14"/>
      <c r="D22" s="7"/>
      <c r="E22" s="7"/>
      <c r="F22" s="7"/>
      <c r="G22" s="7"/>
    </row>
    <row r="23" spans="1:8" x14ac:dyDescent="0.25">
      <c r="A23" s="104" t="s">
        <v>38</v>
      </c>
      <c r="B23" s="5"/>
      <c r="C23" s="14"/>
      <c r="D23" s="7"/>
      <c r="E23" s="7"/>
      <c r="F23" s="7"/>
      <c r="G23" s="7"/>
    </row>
    <row r="24" spans="1:8" x14ac:dyDescent="0.25">
      <c r="A24" s="46" t="s">
        <v>39</v>
      </c>
      <c r="B24" s="5"/>
      <c r="C24" s="14"/>
      <c r="D24" s="7"/>
      <c r="E24" s="106" t="s">
        <v>40</v>
      </c>
      <c r="F24" s="7"/>
      <c r="G24" s="7"/>
    </row>
    <row r="25" spans="1:8" x14ac:dyDescent="0.25">
      <c r="A25" s="10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5" s="5"/>
      <c r="C25" s="14"/>
      <c r="D25" s="7"/>
      <c r="E25" s="7"/>
      <c r="F25" s="7"/>
      <c r="G25" s="7"/>
    </row>
    <row r="26" spans="1:8" x14ac:dyDescent="0.25">
      <c r="A26" s="46" t="str">
        <f>CONCATENATE(CHAR(169)," European Union / Copernicus Emergency Management Service")</f>
        <v>© European Union / Copernicus Emergency Management Service</v>
      </c>
      <c r="B26" s="5"/>
      <c r="C26" s="14"/>
      <c r="D26" s="7"/>
      <c r="E26" s="7"/>
      <c r="F26" s="7"/>
      <c r="G26" s="7"/>
    </row>
    <row r="27" spans="1:8" x14ac:dyDescent="0.25">
      <c r="B27" s="5"/>
      <c r="C27" s="14"/>
      <c r="D27" s="7"/>
      <c r="E27" s="7"/>
      <c r="F27" s="7"/>
      <c r="G27" s="7"/>
    </row>
    <row r="28" spans="1:8" x14ac:dyDescent="0.25">
      <c r="B28" s="5"/>
      <c r="C28" s="14"/>
      <c r="D28" s="7"/>
      <c r="E28" s="7"/>
      <c r="F28" s="7"/>
      <c r="G28" s="7"/>
    </row>
    <row r="29" spans="1:8" x14ac:dyDescent="0.25">
      <c r="A29" s="104" t="s">
        <v>41</v>
      </c>
      <c r="B29" s="5"/>
      <c r="C29" s="14"/>
      <c r="D29" s="7"/>
      <c r="E29" s="7"/>
      <c r="F29" s="7"/>
      <c r="G29" s="7"/>
    </row>
    <row r="30" spans="1:8" x14ac:dyDescent="0.25">
      <c r="A30" s="46" t="s">
        <v>42</v>
      </c>
      <c r="B30" s="5"/>
      <c r="C30" s="15"/>
      <c r="D30" s="7"/>
      <c r="E30" s="7"/>
      <c r="F30" s="7"/>
      <c r="G30" s="7"/>
    </row>
    <row r="31" spans="1:8" x14ac:dyDescent="0.25">
      <c r="A31" s="46" t="s">
        <v>43</v>
      </c>
      <c r="B31" s="5"/>
      <c r="C31" s="15"/>
      <c r="D31" s="7"/>
      <c r="E31" s="7"/>
      <c r="F31" s="7"/>
      <c r="G31" s="7"/>
    </row>
    <row r="32" spans="1:8" x14ac:dyDescent="0.25">
      <c r="A32" s="46" t="s">
        <v>44</v>
      </c>
      <c r="B32" s="5"/>
      <c r="C32" s="15"/>
      <c r="D32" s="7"/>
      <c r="E32" s="7"/>
      <c r="F32" s="7"/>
      <c r="G32" s="7"/>
    </row>
    <row r="33" spans="1:7" x14ac:dyDescent="0.25">
      <c r="A33" s="46" t="s">
        <v>45</v>
      </c>
      <c r="B33" s="5"/>
      <c r="C33" s="15"/>
      <c r="D33" s="7"/>
      <c r="E33" s="7"/>
      <c r="F33" s="7"/>
      <c r="G33" s="7"/>
    </row>
    <row r="34" spans="1:7" x14ac:dyDescent="0.25">
      <c r="B34" s="5"/>
      <c r="C34" s="15"/>
      <c r="D34" s="7"/>
      <c r="E34" s="7"/>
      <c r="F34" s="7"/>
      <c r="G34" s="7"/>
    </row>
    <row r="35" spans="1:7" x14ac:dyDescent="0.25">
      <c r="B35" s="5"/>
      <c r="C35" s="15"/>
      <c r="D35" s="7"/>
      <c r="E35" s="7"/>
      <c r="F35" s="7"/>
      <c r="G35" s="7"/>
    </row>
    <row r="36" spans="1:7" x14ac:dyDescent="0.25">
      <c r="A36" s="104" t="s">
        <v>46</v>
      </c>
      <c r="B36" s="5"/>
      <c r="C36" s="15"/>
      <c r="D36" s="7"/>
      <c r="E36" s="7"/>
      <c r="F36" s="7"/>
      <c r="G36" s="7"/>
    </row>
    <row r="37" spans="1:7" x14ac:dyDescent="0.25">
      <c r="A37" s="46" t="s">
        <v>47</v>
      </c>
      <c r="B37" s="5"/>
      <c r="C37" s="15"/>
      <c r="D37" s="7"/>
      <c r="E37" s="7"/>
      <c r="F37" s="7"/>
      <c r="G37" s="7"/>
    </row>
    <row r="38" spans="1:7" x14ac:dyDescent="0.25">
      <c r="A38" s="46" t="s">
        <v>48</v>
      </c>
      <c r="B38" s="5"/>
      <c r="C38" s="15"/>
      <c r="D38" s="7"/>
      <c r="E38" s="7"/>
      <c r="F38" s="7"/>
      <c r="G38" s="7"/>
    </row>
    <row r="39" spans="1:7" x14ac:dyDescent="0.25">
      <c r="B39" s="5"/>
      <c r="C39" s="15"/>
      <c r="D39" s="7"/>
      <c r="E39" s="7"/>
      <c r="F39" s="7"/>
      <c r="G39" s="7"/>
    </row>
    <row r="40" spans="1:7" x14ac:dyDescent="0.25">
      <c r="B40" s="5"/>
      <c r="C40" s="15"/>
      <c r="D40" s="7"/>
      <c r="E40" s="7"/>
      <c r="F40" s="7"/>
      <c r="G40" s="7"/>
    </row>
    <row r="41" spans="1:7" x14ac:dyDescent="0.25">
      <c r="A41" s="104" t="s">
        <v>49</v>
      </c>
      <c r="B41" s="5"/>
      <c r="C41" s="15"/>
      <c r="D41" s="7"/>
      <c r="E41" s="7"/>
      <c r="F41" s="7"/>
      <c r="G41" s="7"/>
    </row>
    <row r="42" spans="1:7" x14ac:dyDescent="0.25">
      <c r="A42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3" spans="1:7" x14ac:dyDescent="0.25">
      <c r="A4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4" spans="1:7" x14ac:dyDescent="0.25">
      <c r="A44" s="46" t="s">
        <v>50</v>
      </c>
    </row>
    <row r="46" spans="1:7" x14ac:dyDescent="0.25">
      <c r="A46" s="46" t="s">
        <v>51</v>
      </c>
    </row>
    <row r="47" spans="1:7" x14ac:dyDescent="0.25">
      <c r="A4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9" spans="1:1" x14ac:dyDescent="0.25">
      <c r="A49" s="46" t="s">
        <v>52</v>
      </c>
    </row>
    <row r="50" spans="1:1" x14ac:dyDescent="0.25">
      <c r="A50" s="121" t="s">
        <v>53</v>
      </c>
    </row>
    <row r="51" spans="1:1" x14ac:dyDescent="0.25">
      <c r="A51" s="121" t="s">
        <v>54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 x14ac:dyDescent="0.25"/>
  <cols>
    <col min="1" max="10" width="20" customWidth="1"/>
  </cols>
  <sheetData>
    <row r="1" spans="1:10" x14ac:dyDescent="0.25">
      <c r="A1" t="s">
        <v>55</v>
      </c>
    </row>
    <row r="3" spans="1:10" ht="38.25" x14ac:dyDescent="0.25">
      <c r="A3" s="107" t="s">
        <v>56</v>
      </c>
      <c r="B3" s="107" t="s">
        <v>57</v>
      </c>
      <c r="C3" s="107" t="s">
        <v>58</v>
      </c>
      <c r="D3" s="107" t="s">
        <v>59</v>
      </c>
      <c r="E3" s="107" t="s">
        <v>60</v>
      </c>
      <c r="F3" s="107" t="s">
        <v>61</v>
      </c>
      <c r="G3" s="107" t="s">
        <v>62</v>
      </c>
      <c r="H3" s="107" t="s">
        <v>63</v>
      </c>
      <c r="I3" s="107" t="s">
        <v>64</v>
      </c>
      <c r="J3" s="107" t="s">
        <v>65</v>
      </c>
    </row>
    <row r="4" spans="1:10" ht="56.25" x14ac:dyDescent="0.25">
      <c r="A4" s="108" t="s">
        <v>66</v>
      </c>
      <c r="B4" s="109" t="s">
        <v>67</v>
      </c>
      <c r="C4" s="109" t="s">
        <v>68</v>
      </c>
      <c r="D4" s="109" t="s">
        <v>69</v>
      </c>
      <c r="E4" s="109" t="s">
        <v>70</v>
      </c>
      <c r="F4" s="109" t="str">
        <f>HYPERLINK("https://www.worldpop.org", "WorldPop (www.worldpop.org)")</f>
        <v>WorldPop (www.worldpop.org)</v>
      </c>
      <c r="G4" s="109" t="s">
        <v>71</v>
      </c>
      <c r="H4" s="109" t="s">
        <v>71</v>
      </c>
      <c r="I4" s="109" t="s">
        <v>71</v>
      </c>
      <c r="J4" s="109" t="s">
        <v>72</v>
      </c>
    </row>
    <row r="5" spans="1:10" x14ac:dyDescent="0.25">
      <c r="A5" s="110" t="s">
        <v>18</v>
      </c>
      <c r="B5" s="111">
        <v>3018</v>
      </c>
      <c r="C5" s="112">
        <v>4115</v>
      </c>
      <c r="D5" s="112">
        <v>2434</v>
      </c>
      <c r="E5" s="112">
        <v>3789</v>
      </c>
      <c r="F5" s="112">
        <v>3222</v>
      </c>
      <c r="G5" s="113">
        <v>3316</v>
      </c>
      <c r="H5" s="113">
        <v>590</v>
      </c>
      <c r="I5" s="114">
        <v>17.8</v>
      </c>
      <c r="J5" s="115" t="s">
        <v>73</v>
      </c>
    </row>
    <row r="6" spans="1:10" x14ac:dyDescent="0.25">
      <c r="A6" s="110" t="s">
        <v>74</v>
      </c>
      <c r="B6" s="111">
        <v>0</v>
      </c>
      <c r="C6" s="112">
        <v>14</v>
      </c>
      <c r="D6" s="112">
        <v>8</v>
      </c>
      <c r="E6" s="112">
        <v>3</v>
      </c>
      <c r="F6" s="112">
        <v>12</v>
      </c>
      <c r="G6" s="113">
        <v>7</v>
      </c>
      <c r="H6" s="113">
        <v>5</v>
      </c>
      <c r="I6" s="114">
        <v>71.3</v>
      </c>
      <c r="J6" s="116" t="s">
        <v>75</v>
      </c>
    </row>
    <row r="7" spans="1:10" x14ac:dyDescent="0.25">
      <c r="A7" s="110" t="s">
        <v>76</v>
      </c>
      <c r="B7" s="111">
        <v>1</v>
      </c>
      <c r="C7" s="112">
        <v>29</v>
      </c>
      <c r="D7" s="112">
        <v>31</v>
      </c>
      <c r="E7" s="112">
        <v>7</v>
      </c>
      <c r="F7" s="112">
        <v>35</v>
      </c>
      <c r="G7" s="113">
        <v>21</v>
      </c>
      <c r="H7" s="113">
        <v>14</v>
      </c>
      <c r="I7" s="114">
        <v>67.100000000000009</v>
      </c>
      <c r="J7" s="116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77</v>
      </c>
    </row>
    <row r="4" spans="1:8" x14ac:dyDescent="0.25">
      <c r="A4" s="45" t="s">
        <v>78</v>
      </c>
      <c r="B4" s="45" t="s">
        <v>79</v>
      </c>
      <c r="C4" s="45" t="s">
        <v>80</v>
      </c>
      <c r="D4" s="45" t="s">
        <v>81</v>
      </c>
      <c r="E4" s="45" t="s">
        <v>82</v>
      </c>
      <c r="F4" s="45" t="s">
        <v>83</v>
      </c>
      <c r="G4" s="45" t="s">
        <v>84</v>
      </c>
      <c r="H4" s="45" t="s">
        <v>85</v>
      </c>
    </row>
    <row r="6" spans="1:8" x14ac:dyDescent="0.25">
      <c r="A6" s="46">
        <v>0</v>
      </c>
      <c r="B6" s="46" t="s">
        <v>86</v>
      </c>
      <c r="C6" s="46" t="s">
        <v>87</v>
      </c>
      <c r="D6" s="46" t="s">
        <v>88</v>
      </c>
      <c r="E6" s="46" t="s">
        <v>13</v>
      </c>
      <c r="F6" s="46">
        <v>3</v>
      </c>
      <c r="G6" s="46">
        <v>16</v>
      </c>
      <c r="H6" s="46">
        <v>40.448262025299996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89</v>
      </c>
    </row>
    <row r="4" spans="1:8" x14ac:dyDescent="0.25">
      <c r="A4" s="45" t="s">
        <v>78</v>
      </c>
      <c r="B4" s="45" t="s">
        <v>79</v>
      </c>
      <c r="C4" s="45" t="s">
        <v>80</v>
      </c>
      <c r="D4" s="45" t="s">
        <v>81</v>
      </c>
      <c r="E4" s="45" t="s">
        <v>82</v>
      </c>
      <c r="F4" s="45" t="s">
        <v>83</v>
      </c>
      <c r="G4" s="45" t="s">
        <v>84</v>
      </c>
      <c r="H4" s="45" t="s">
        <v>85</v>
      </c>
    </row>
    <row r="6" spans="1:8" x14ac:dyDescent="0.25">
      <c r="A6" s="46">
        <v>0</v>
      </c>
      <c r="B6" s="46" t="s">
        <v>86</v>
      </c>
      <c r="C6" s="46" t="s">
        <v>87</v>
      </c>
      <c r="D6" s="46" t="s">
        <v>90</v>
      </c>
      <c r="E6" s="46" t="s">
        <v>13</v>
      </c>
      <c r="F6" s="46">
        <v>997</v>
      </c>
      <c r="G6" s="46">
        <v>20</v>
      </c>
      <c r="H6" s="46">
        <v>106.650847376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91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85</v>
      </c>
    </row>
    <row r="6" spans="1:12" x14ac:dyDescent="0.25">
      <c r="A6" s="46">
        <v>0</v>
      </c>
      <c r="B6" s="46">
        <v>11</v>
      </c>
      <c r="C6" s="46" t="s">
        <v>25</v>
      </c>
      <c r="D6" s="46">
        <v>997</v>
      </c>
      <c r="E6" s="46" t="s">
        <v>99</v>
      </c>
      <c r="F6" s="46" t="s">
        <v>100</v>
      </c>
      <c r="G6" s="46" t="s">
        <v>101</v>
      </c>
      <c r="H6" s="46">
        <v>997</v>
      </c>
      <c r="I6" s="46">
        <v>994</v>
      </c>
      <c r="J6" s="46" t="s">
        <v>99</v>
      </c>
      <c r="K6" s="46">
        <v>19</v>
      </c>
      <c r="L6" s="46">
        <v>18.061341952199999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102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103</v>
      </c>
    </row>
    <row r="6" spans="1:12" x14ac:dyDescent="0.25">
      <c r="A6" s="46">
        <v>0</v>
      </c>
      <c r="B6" s="46">
        <v>211</v>
      </c>
      <c r="C6" s="46" t="s">
        <v>104</v>
      </c>
      <c r="D6" s="46">
        <v>2111</v>
      </c>
      <c r="E6" s="46" t="s">
        <v>27</v>
      </c>
      <c r="F6" s="46" t="s">
        <v>100</v>
      </c>
      <c r="G6" s="46" t="s">
        <v>99</v>
      </c>
      <c r="H6" s="46">
        <v>997</v>
      </c>
      <c r="I6" s="46">
        <v>994</v>
      </c>
      <c r="J6" s="46" t="s">
        <v>99</v>
      </c>
      <c r="K6" s="46">
        <v>5</v>
      </c>
      <c r="L6" s="46">
        <v>13.3640695109</v>
      </c>
    </row>
    <row r="7" spans="1:12" x14ac:dyDescent="0.25">
      <c r="A7" s="46">
        <v>1</v>
      </c>
      <c r="B7" s="46">
        <v>211</v>
      </c>
      <c r="C7" s="46" t="s">
        <v>104</v>
      </c>
      <c r="D7" s="46">
        <v>21122</v>
      </c>
      <c r="E7" s="46" t="s">
        <v>29</v>
      </c>
      <c r="F7" s="46" t="s">
        <v>100</v>
      </c>
      <c r="G7" s="46" t="s">
        <v>99</v>
      </c>
      <c r="H7" s="46">
        <v>997</v>
      </c>
      <c r="I7" s="46">
        <v>994</v>
      </c>
      <c r="J7" s="46" t="s">
        <v>99</v>
      </c>
      <c r="K7" s="46">
        <v>49</v>
      </c>
      <c r="L7" s="46">
        <v>29.170918089600001</v>
      </c>
    </row>
    <row r="8" spans="1:12" x14ac:dyDescent="0.25">
      <c r="A8" s="46">
        <v>2</v>
      </c>
      <c r="B8" s="46">
        <v>211</v>
      </c>
      <c r="C8" s="46" t="s">
        <v>104</v>
      </c>
      <c r="D8" s="46">
        <v>21124</v>
      </c>
      <c r="E8" s="46" t="s">
        <v>30</v>
      </c>
      <c r="F8" s="46" t="s">
        <v>100</v>
      </c>
      <c r="G8" s="46" t="s">
        <v>99</v>
      </c>
      <c r="H8" s="46">
        <v>997</v>
      </c>
      <c r="I8" s="46">
        <v>994</v>
      </c>
      <c r="J8" s="46" t="s">
        <v>99</v>
      </c>
      <c r="K8" s="46">
        <v>56</v>
      </c>
      <c r="L8" s="46">
        <v>59.177037346299997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105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103</v>
      </c>
    </row>
    <row r="6" spans="1:12" x14ac:dyDescent="0.25">
      <c r="A6" s="46">
        <v>0</v>
      </c>
      <c r="B6" s="46">
        <v>211</v>
      </c>
      <c r="C6" s="46" t="s">
        <v>104</v>
      </c>
      <c r="D6" s="46">
        <v>21124</v>
      </c>
      <c r="E6" s="46" t="s">
        <v>30</v>
      </c>
      <c r="F6" s="46" t="s">
        <v>100</v>
      </c>
      <c r="G6" s="46" t="s">
        <v>99</v>
      </c>
      <c r="H6" s="46">
        <v>997</v>
      </c>
      <c r="I6" s="46">
        <v>994</v>
      </c>
      <c r="J6" s="46" t="s">
        <v>99</v>
      </c>
      <c r="K6" s="46">
        <v>2</v>
      </c>
      <c r="L6" s="46">
        <v>0.31038188649999998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106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103</v>
      </c>
    </row>
    <row r="6" spans="1:12" x14ac:dyDescent="0.25">
      <c r="A6" s="46">
        <v>0</v>
      </c>
      <c r="B6" s="46">
        <v>211</v>
      </c>
      <c r="C6" s="46" t="s">
        <v>104</v>
      </c>
      <c r="D6" s="46">
        <v>21124</v>
      </c>
      <c r="E6" s="46" t="s">
        <v>30</v>
      </c>
      <c r="F6" s="46" t="s">
        <v>100</v>
      </c>
      <c r="G6" s="46" t="s">
        <v>99</v>
      </c>
      <c r="H6" s="46">
        <v>997</v>
      </c>
      <c r="I6" s="46">
        <v>994</v>
      </c>
      <c r="J6" s="46" t="s">
        <v>99</v>
      </c>
      <c r="K6" s="46">
        <v>5</v>
      </c>
      <c r="L6" s="46">
        <v>0.62469762569999998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107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85</v>
      </c>
    </row>
    <row r="6" spans="1:12" x14ac:dyDescent="0.25">
      <c r="A6" s="46">
        <v>0</v>
      </c>
      <c r="B6" s="46">
        <v>2</v>
      </c>
      <c r="C6" s="46" t="s">
        <v>108</v>
      </c>
      <c r="D6" s="46">
        <v>24</v>
      </c>
      <c r="E6" s="46" t="s">
        <v>109</v>
      </c>
      <c r="F6" s="46" t="s">
        <v>110</v>
      </c>
      <c r="G6" s="46" t="s">
        <v>99</v>
      </c>
      <c r="H6" s="46">
        <v>997</v>
      </c>
      <c r="I6" s="46">
        <v>982</v>
      </c>
      <c r="J6" s="46" t="s">
        <v>99</v>
      </c>
      <c r="K6" s="46">
        <v>17</v>
      </c>
      <c r="L6" s="46">
        <v>25.985665511600001</v>
      </c>
    </row>
    <row r="7" spans="1:12" x14ac:dyDescent="0.25">
      <c r="A7" s="46">
        <v>1</v>
      </c>
      <c r="B7" s="46">
        <v>3</v>
      </c>
      <c r="C7" s="46" t="s">
        <v>111</v>
      </c>
      <c r="D7" s="46">
        <v>31</v>
      </c>
      <c r="E7" s="46" t="s">
        <v>112</v>
      </c>
      <c r="F7" s="46" t="s">
        <v>110</v>
      </c>
      <c r="G7" s="46" t="s">
        <v>99</v>
      </c>
      <c r="H7" s="46">
        <v>997</v>
      </c>
      <c r="I7" s="46">
        <v>982</v>
      </c>
      <c r="J7" s="46" t="s">
        <v>99</v>
      </c>
      <c r="K7" s="46">
        <v>1155</v>
      </c>
      <c r="L7" s="46">
        <v>15148.2293223</v>
      </c>
    </row>
    <row r="8" spans="1:12" x14ac:dyDescent="0.25">
      <c r="A8" s="46">
        <v>2</v>
      </c>
      <c r="B8" s="46">
        <v>3</v>
      </c>
      <c r="C8" s="46" t="s">
        <v>111</v>
      </c>
      <c r="D8" s="46">
        <v>32</v>
      </c>
      <c r="E8" s="46" t="s">
        <v>33</v>
      </c>
      <c r="F8" s="46" t="s">
        <v>110</v>
      </c>
      <c r="G8" s="46" t="s">
        <v>99</v>
      </c>
      <c r="H8" s="46">
        <v>997</v>
      </c>
      <c r="I8" s="46">
        <v>982</v>
      </c>
      <c r="J8" s="46" t="s">
        <v>99</v>
      </c>
      <c r="K8" s="46">
        <v>85</v>
      </c>
      <c r="L8" s="46">
        <v>159.72491852100001</v>
      </c>
    </row>
    <row r="9" spans="1:12" x14ac:dyDescent="0.25">
      <c r="A9" s="46">
        <v>3</v>
      </c>
      <c r="B9" s="46">
        <v>4</v>
      </c>
      <c r="C9" s="46" t="s">
        <v>113</v>
      </c>
      <c r="D9" s="46">
        <v>41</v>
      </c>
      <c r="E9" s="46" t="s">
        <v>114</v>
      </c>
      <c r="F9" s="46" t="s">
        <v>110</v>
      </c>
      <c r="G9" s="46" t="s">
        <v>99</v>
      </c>
      <c r="H9" s="46">
        <v>997</v>
      </c>
      <c r="I9" s="46">
        <v>982</v>
      </c>
      <c r="J9" s="46" t="s">
        <v>99</v>
      </c>
      <c r="K9" s="46">
        <v>37</v>
      </c>
      <c r="L9" s="46">
        <v>84.865796320900003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115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85</v>
      </c>
    </row>
    <row r="6" spans="1:12" x14ac:dyDescent="0.25">
      <c r="A6" s="46">
        <v>0</v>
      </c>
      <c r="B6" s="46">
        <v>2</v>
      </c>
      <c r="C6" s="46" t="s">
        <v>108</v>
      </c>
      <c r="D6" s="46">
        <v>24</v>
      </c>
      <c r="E6" s="46" t="s">
        <v>109</v>
      </c>
      <c r="F6" s="46" t="s">
        <v>110</v>
      </c>
      <c r="G6" s="46" t="s">
        <v>99</v>
      </c>
      <c r="H6" s="46">
        <v>997</v>
      </c>
      <c r="I6" s="46">
        <v>982</v>
      </c>
      <c r="J6" s="46" t="s">
        <v>99</v>
      </c>
      <c r="K6" s="46">
        <v>2</v>
      </c>
      <c r="L6" s="46">
        <v>0.90265550189999999</v>
      </c>
    </row>
    <row r="7" spans="1:12" x14ac:dyDescent="0.25">
      <c r="A7" s="46">
        <v>1</v>
      </c>
      <c r="B7" s="46">
        <v>3</v>
      </c>
      <c r="C7" s="46" t="s">
        <v>111</v>
      </c>
      <c r="D7" s="46">
        <v>31</v>
      </c>
      <c r="E7" s="46" t="s">
        <v>112</v>
      </c>
      <c r="F7" s="46" t="s">
        <v>110</v>
      </c>
      <c r="G7" s="46" t="s">
        <v>99</v>
      </c>
      <c r="H7" s="46">
        <v>997</v>
      </c>
      <c r="I7" s="46">
        <v>982</v>
      </c>
      <c r="J7" s="46" t="s">
        <v>99</v>
      </c>
      <c r="K7" s="46">
        <v>27</v>
      </c>
      <c r="L7" s="46">
        <v>34.708524329200003</v>
      </c>
    </row>
    <row r="8" spans="1:12" x14ac:dyDescent="0.25">
      <c r="A8" s="46">
        <v>2</v>
      </c>
      <c r="B8" s="46">
        <v>3</v>
      </c>
      <c r="C8" s="46" t="s">
        <v>111</v>
      </c>
      <c r="D8" s="46">
        <v>32</v>
      </c>
      <c r="E8" s="46" t="s">
        <v>33</v>
      </c>
      <c r="F8" s="46" t="s">
        <v>110</v>
      </c>
      <c r="G8" s="46" t="s">
        <v>99</v>
      </c>
      <c r="H8" s="46">
        <v>997</v>
      </c>
      <c r="I8" s="46">
        <v>982</v>
      </c>
      <c r="J8" s="46" t="s">
        <v>99</v>
      </c>
      <c r="K8" s="46">
        <v>4</v>
      </c>
      <c r="L8" s="46">
        <v>2.5516629686000001</v>
      </c>
    </row>
    <row r="9" spans="1:12" x14ac:dyDescent="0.25">
      <c r="A9" s="46">
        <v>3</v>
      </c>
      <c r="B9" s="46">
        <v>4</v>
      </c>
      <c r="C9" s="46" t="s">
        <v>113</v>
      </c>
      <c r="D9" s="46">
        <v>41</v>
      </c>
      <c r="E9" s="46" t="s">
        <v>114</v>
      </c>
      <c r="F9" s="46" t="s">
        <v>110</v>
      </c>
      <c r="G9" s="46" t="s">
        <v>99</v>
      </c>
      <c r="H9" s="46">
        <v>997</v>
      </c>
      <c r="I9" s="46">
        <v>982</v>
      </c>
      <c r="J9" s="46" t="s">
        <v>99</v>
      </c>
      <c r="K9" s="46">
        <v>2</v>
      </c>
      <c r="L9" s="46">
        <v>2.2854192287999999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116</v>
      </c>
    </row>
    <row r="4" spans="1:12" x14ac:dyDescent="0.25">
      <c r="A4" s="45" t="s">
        <v>78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82</v>
      </c>
      <c r="H4" s="45" t="s">
        <v>83</v>
      </c>
      <c r="I4" s="45" t="s">
        <v>97</v>
      </c>
      <c r="J4" s="45" t="s">
        <v>98</v>
      </c>
      <c r="K4" s="45" t="s">
        <v>84</v>
      </c>
      <c r="L4" s="45" t="s">
        <v>85</v>
      </c>
    </row>
    <row r="6" spans="1:12" x14ac:dyDescent="0.25">
      <c r="A6" s="46">
        <v>0</v>
      </c>
      <c r="B6" s="46">
        <v>2</v>
      </c>
      <c r="C6" s="46" t="s">
        <v>108</v>
      </c>
      <c r="D6" s="46">
        <v>24</v>
      </c>
      <c r="E6" s="46" t="s">
        <v>109</v>
      </c>
      <c r="F6" s="46" t="s">
        <v>110</v>
      </c>
      <c r="G6" s="46" t="s">
        <v>99</v>
      </c>
      <c r="H6" s="46">
        <v>997</v>
      </c>
      <c r="I6" s="46">
        <v>982</v>
      </c>
      <c r="J6" s="46" t="s">
        <v>99</v>
      </c>
      <c r="K6" s="46">
        <v>2</v>
      </c>
      <c r="L6" s="46">
        <v>0.97637423609999996</v>
      </c>
    </row>
    <row r="7" spans="1:12" x14ac:dyDescent="0.25">
      <c r="A7" s="46">
        <v>1</v>
      </c>
      <c r="B7" s="46">
        <v>3</v>
      </c>
      <c r="C7" s="46" t="s">
        <v>111</v>
      </c>
      <c r="D7" s="46">
        <v>31</v>
      </c>
      <c r="E7" s="46" t="s">
        <v>112</v>
      </c>
      <c r="F7" s="46" t="s">
        <v>110</v>
      </c>
      <c r="G7" s="46" t="s">
        <v>99</v>
      </c>
      <c r="H7" s="46">
        <v>997</v>
      </c>
      <c r="I7" s="46">
        <v>982</v>
      </c>
      <c r="J7" s="46" t="s">
        <v>99</v>
      </c>
      <c r="K7" s="46">
        <v>48</v>
      </c>
      <c r="L7" s="46">
        <v>85.585151070799995</v>
      </c>
    </row>
    <row r="8" spans="1:12" x14ac:dyDescent="0.25">
      <c r="A8" s="46">
        <v>2</v>
      </c>
      <c r="B8" s="46">
        <v>3</v>
      </c>
      <c r="C8" s="46" t="s">
        <v>111</v>
      </c>
      <c r="D8" s="46">
        <v>32</v>
      </c>
      <c r="E8" s="46" t="s">
        <v>33</v>
      </c>
      <c r="F8" s="46" t="s">
        <v>110</v>
      </c>
      <c r="G8" s="46" t="s">
        <v>99</v>
      </c>
      <c r="H8" s="46">
        <v>997</v>
      </c>
      <c r="I8" s="46">
        <v>982</v>
      </c>
      <c r="J8" s="46" t="s">
        <v>99</v>
      </c>
      <c r="K8" s="46">
        <v>10</v>
      </c>
      <c r="L8" s="46">
        <v>13.887225756399999</v>
      </c>
    </row>
    <row r="9" spans="1:12" x14ac:dyDescent="0.25">
      <c r="A9" s="46">
        <v>3</v>
      </c>
      <c r="B9" s="46">
        <v>4</v>
      </c>
      <c r="C9" s="46" t="s">
        <v>113</v>
      </c>
      <c r="D9" s="46">
        <v>41</v>
      </c>
      <c r="E9" s="46" t="s">
        <v>114</v>
      </c>
      <c r="F9" s="46" t="s">
        <v>110</v>
      </c>
      <c r="G9" s="46" t="s">
        <v>99</v>
      </c>
      <c r="H9" s="46">
        <v>997</v>
      </c>
      <c r="I9" s="46">
        <v>982</v>
      </c>
      <c r="J9" s="46" t="s">
        <v>99</v>
      </c>
      <c r="K9" s="46">
        <v>6</v>
      </c>
      <c r="L9" s="46">
        <v>6.2020962789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2026-03-14T13:55:01Z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2026-03-14T13:54:28Z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b8634c05-16c8-490c-9e1e-b3741f6bace8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