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70-AOI-08-MONTALVO\08OUTPUT\EMSR870\AOI08\DEL_PRODUCT\EMSR870_AOI08_DEL_PRODUCT_v1\"/>
    </mc:Choice>
  </mc:AlternateContent>
  <xr:revisionPtr revIDLastSave="0" documentId="13_ncr:1_{6A02FF30-4D95-41D1-B280-6C7FEBCC2DA4}" xr6:coauthVersionLast="47" xr6:coauthVersionMax="47" xr10:uidLastSave="{00000000-0000-0000-0000-000000000000}"/>
  <bookViews>
    <workbookView xWindow="-120" yWindow="-120" windowWidth="29040" windowHeight="17520" tabRatio="844" firstSheet="1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transportationL_v1_aoi" sheetId="7" r:id="rId7"/>
    <sheet name="_transportationL_v1_aff" sheetId="8" r:id="rId8"/>
    <sheet name="_transportationL_v1_exflo" sheetId="9" r:id="rId9"/>
    <sheet name="_facilitiesA_v1_aoi" sheetId="10" r:id="rId10"/>
    <sheet name="_facilitiesL_v1_aoi" sheetId="11" r:id="rId11"/>
    <sheet name="_facilitiesL_v1_aff" sheetId="12" r:id="rId12"/>
    <sheet name="_facilitiesL_v1_exflo" sheetId="13" r:id="rId13"/>
    <sheet name="_naturalLandUseA_v1_aoi" sheetId="14" r:id="rId14"/>
    <sheet name="_naturalLandUseA_v1_aff" sheetId="15" r:id="rId15"/>
    <sheet name="_naturalLandUseA_v1_exflo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F4" i="3"/>
  <c r="A59" i="2"/>
  <c r="A55" i="2"/>
  <c r="A54" i="2"/>
  <c r="A38" i="2"/>
  <c r="A37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<sst xmlns="http://schemas.openxmlformats.org/spreadsheetml/2006/main" count="474" uniqueCount="137">
  <si>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</si>
  <si>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</si>
  <si>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</si>
  <si>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</si>
  <si>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</si>
  <si>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EMSR870 AOI: 08 Montalvo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</si>
  <si>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</si>
  <si>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</si>
  <si>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</si>
  <si>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</si>
  <si>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</si>
  <si>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</si>
  <si>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</si>
  <si>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</si>
  <si>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</si>
  <si>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</si>
  <si>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</si>
  <si>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</si>
  <si>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</si>
  <si>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</si>
  <si>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</si>
  <si>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</si>
  <si>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</si>
  <si>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</si>
  <si>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</si>
  <si>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</si>
  <si>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</si>
  <si>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</si>
  <si>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</si>
  <si>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Building block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</si>
  <si>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</si>
  <si>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</si>
  <si>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</si>
  <si>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</si>
  <si>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</si>
  <si>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</si>
  <si>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</si>
  <si>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Settling Basin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</si>
  <si>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</si>
  <si>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</si>
  <si>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</si>
  <si>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</si>
  <si>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</si>
  <si>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Heterogeneous agricultural areas </t>
  </si>
  <si>
    <t xml:space="preserve">Inland wetlands </t>
  </si>
  <si>
    <t>Shrub and/or herbaceous vegetation association</t>
  </si>
  <si>
    <t xml:space="preserve">Forests </t>
  </si>
  <si>
    <t>Other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</si>
  <si>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</si>
  <si>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</si>
  <si>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</si>
  <si>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</si>
  <si>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</si>
  <si>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</si>
  <si>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</si>
  <si>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</si>
  <si>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</si>
  <si>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</si>
  <si>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</si>
  <si>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</si>
  <si>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</si>
  <si>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</si>
  <si>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</si>
  <si>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</si>
  <si>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</si>
  <si>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08 Montalvo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</si>
  <si>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</si>
  <si>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</si>
  <si>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</si>
  <si>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</si>
  <si>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</si>
  <si>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</si>
  <si>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</si>
  <si>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</si>
  <si>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</si>
  <si>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</si>
  <si>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</si>
  <si>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</si>
  <si>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</si>
  <si>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</si>
  <si>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</si>
  <si>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</si>
  <si>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</si>
  <si>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</si>
  <si>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</si>
  <si>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</si>
  <si>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Total Affected (Model-based)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</si>
  <si>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</si>
  <si>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</si>
  <si>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</si>
  <si>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</si>
  <si>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</si>
  <si>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</si>
  <si>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</si>
  <si>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</si>
  <si>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</si>
  <si>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</si>
  <si>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</si>
  <si>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</si>
  <si>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</si>
  <si>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</si>
  <si>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</si>
  <si>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</si>
  <si>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</si>
  <si>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</si>
  <si>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</si>
  <si>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</si>
  <si>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</si>
  <si>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</si>
  <si>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</si>
  <si>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</si>
  <si>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</si>
  <si>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Not Applicable</t>
  </si>
  <si>
    <t>_transportationL_v1_aoi</t>
  </si>
  <si>
    <t>Length</t>
  </si>
  <si>
    <t>Highways, Streets and Roads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</si>
  <si>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</si>
  <si>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</si>
  <si>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</si>
  <si>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</si>
  <si>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</si>
  <si>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</si>
  <si>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</si>
  <si>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</si>
  <si>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</si>
  <si>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</si>
  <si>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</si>
  <si>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</si>
  <si>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</si>
  <si>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</si>
  <si>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</si>
  <si>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</si>
  <si>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</si>
  <si>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</si>
  <si>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</si>
  <si>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</si>
  <si>
    <t>Copernicus Global Land Service: Land Cover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</si>
</sst>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4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zoomScale="70" zoomScaleNormal="70" workbookViewId="0"/>
  </sheetViews>
  <sheetFormatPr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2"/>
  <sheetViews>
    <sheetView showGridLines="0" tabSelected="1" zoomScale="70" zoomScaleNormal="70" workbookViewId="0">
      <selection activeCell="L48" sqref="L48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22" t="s">
        <v>7</v>
      </c>
      <c r="F4" s="123"/>
      <c r="G4" s="121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1695.72910447</v>
      </c>
      <c r="F6" s="54">
        <v>1828.84218547</v>
      </c>
      <c r="G6" s="51">
        <f>E6+F6</f>
        <v>3524.57128994</v>
      </c>
    </row>
    <row r="7" spans="1:13">
      <c r="A7" s="22"/>
      <c r="B7" s="40" t="s">
        <v>15</v>
      </c>
      <c r="C7" s="19"/>
      <c r="D7" s="39" t="s">
        <v>14</v>
      </c>
      <c r="E7" s="52">
        <v>1695.72910447</v>
      </c>
      <c r="F7" s="55">
        <v>1828.84218547</v>
      </c>
      <c r="G7" s="53">
        <f>E7+F7</f>
        <v>3524.57128994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20" t="s">
        <v>16</v>
      </c>
      <c r="F9" s="121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8">
        <v>70</v>
      </c>
      <c r="F10" s="99">
        <v>300</v>
      </c>
      <c r="G10" s="56" t="str">
        <f>"~ "&amp;TEXT((E10+F10),"#")</f>
        <v>~ 370</v>
      </c>
      <c r="H10" s="97">
        <v>74000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0</v>
      </c>
      <c r="G11" s="65">
        <f t="shared" ref="G11:G30" si="0">E11+F11</f>
        <v>0</v>
      </c>
      <c r="H11" s="66">
        <v>455.23322430799999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6.1218620199</v>
      </c>
      <c r="I12" s="31"/>
      <c r="J12" s="31"/>
      <c r="K12" s="31"/>
      <c r="L12" s="16"/>
      <c r="M12" s="8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0.75788209750000002</v>
      </c>
      <c r="I13" s="31"/>
      <c r="J13" s="31"/>
      <c r="K13" s="31"/>
      <c r="L13" s="16"/>
      <c r="M13" s="8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0.15685809019999999</v>
      </c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1.3151612505000001</v>
      </c>
    </row>
    <row r="16" spans="1:13">
      <c r="A16" s="75"/>
      <c r="B16" s="76"/>
      <c r="C16" s="77" t="s">
        <v>29</v>
      </c>
      <c r="D16" s="78" t="s">
        <v>14</v>
      </c>
      <c r="E16" s="79">
        <v>0</v>
      </c>
      <c r="F16" s="80">
        <v>0</v>
      </c>
      <c r="G16" s="81">
        <f t="shared" si="0"/>
        <v>0</v>
      </c>
      <c r="H16" s="82">
        <v>68.023162127199996</v>
      </c>
    </row>
    <row r="17" spans="1:8">
      <c r="A17" s="61"/>
      <c r="B17" s="57" t="s">
        <v>30</v>
      </c>
      <c r="C17" s="83" t="s">
        <v>31</v>
      </c>
      <c r="D17" s="58" t="s">
        <v>32</v>
      </c>
      <c r="E17" s="63">
        <v>0</v>
      </c>
      <c r="F17" s="64">
        <v>0.4059750969</v>
      </c>
      <c r="G17" s="84">
        <f t="shared" si="0"/>
        <v>0.4059750969</v>
      </c>
      <c r="H17" s="66">
        <v>130.73666343799999</v>
      </c>
    </row>
    <row r="18" spans="1:8">
      <c r="A18" s="67"/>
      <c r="B18" s="68"/>
      <c r="C18" s="69" t="s">
        <v>33</v>
      </c>
      <c r="D18" s="70" t="s">
        <v>32</v>
      </c>
      <c r="E18" s="71">
        <v>0</v>
      </c>
      <c r="F18" s="72">
        <v>0</v>
      </c>
      <c r="G18" s="85">
        <f t="shared" si="0"/>
        <v>0</v>
      </c>
      <c r="H18" s="74">
        <v>44.133919378999998</v>
      </c>
    </row>
    <row r="19" spans="1:8">
      <c r="A19" s="67"/>
      <c r="B19" s="68"/>
      <c r="C19" s="69" t="s">
        <v>34</v>
      </c>
      <c r="D19" s="70" t="s">
        <v>32</v>
      </c>
      <c r="E19" s="71">
        <v>0</v>
      </c>
      <c r="F19" s="72">
        <v>9.0496464999999998E-2</v>
      </c>
      <c r="G19" s="85">
        <f t="shared" si="0"/>
        <v>9.0496464999999998E-2</v>
      </c>
      <c r="H19" s="74">
        <v>491.50944879999997</v>
      </c>
    </row>
    <row r="20" spans="1:8">
      <c r="A20" s="75"/>
      <c r="B20" s="76"/>
      <c r="C20" s="77" t="s">
        <v>35</v>
      </c>
      <c r="D20" s="78" t="s">
        <v>32</v>
      </c>
      <c r="E20" s="79">
        <v>1.8943988293</v>
      </c>
      <c r="F20" s="80">
        <v>11.8450127608</v>
      </c>
      <c r="G20" s="86">
        <f t="shared" si="0"/>
        <v>13.7394115901</v>
      </c>
      <c r="H20" s="82">
        <v>875.69447515900004</v>
      </c>
    </row>
    <row r="21" spans="1:8">
      <c r="A21" s="61"/>
      <c r="B21" s="57" t="s">
        <v>36</v>
      </c>
      <c r="C21" s="83" t="s">
        <v>37</v>
      </c>
      <c r="D21" s="58" t="s">
        <v>14</v>
      </c>
      <c r="E21" s="63">
        <v>0</v>
      </c>
      <c r="F21" s="64">
        <v>0</v>
      </c>
      <c r="G21" s="84">
        <f t="shared" si="0"/>
        <v>0</v>
      </c>
      <c r="H21" s="66">
        <v>8.3737777599999993E-2</v>
      </c>
    </row>
    <row r="22" spans="1:8">
      <c r="A22" s="67"/>
      <c r="B22" s="68"/>
      <c r="C22" s="69" t="s">
        <v>38</v>
      </c>
      <c r="D22" s="70" t="s">
        <v>14</v>
      </c>
      <c r="E22" s="71">
        <v>0</v>
      </c>
      <c r="F22" s="72">
        <v>0</v>
      </c>
      <c r="G22" s="85">
        <f t="shared" si="0"/>
        <v>0</v>
      </c>
      <c r="H22" s="74">
        <v>0.73062913569999999</v>
      </c>
    </row>
    <row r="23" spans="1:8">
      <c r="A23" s="67"/>
      <c r="B23" s="68"/>
      <c r="C23" s="69" t="s">
        <v>39</v>
      </c>
      <c r="D23" s="70" t="s">
        <v>14</v>
      </c>
      <c r="E23" s="71">
        <v>0</v>
      </c>
      <c r="F23" s="72">
        <v>0</v>
      </c>
      <c r="G23" s="85">
        <f t="shared" si="0"/>
        <v>0</v>
      </c>
      <c r="H23" s="74">
        <v>8.2266012319000001</v>
      </c>
    </row>
    <row r="24" spans="1:8">
      <c r="A24" s="67"/>
      <c r="B24" s="68"/>
      <c r="C24" s="87" t="s">
        <v>40</v>
      </c>
      <c r="D24" s="70" t="s">
        <v>14</v>
      </c>
      <c r="E24" s="71">
        <v>0</v>
      </c>
      <c r="F24" s="72">
        <v>0</v>
      </c>
      <c r="G24" s="85">
        <f t="shared" si="0"/>
        <v>0</v>
      </c>
      <c r="H24" s="74">
        <v>1.4549024446000001</v>
      </c>
    </row>
    <row r="25" spans="1:8">
      <c r="A25" s="75"/>
      <c r="B25" s="76"/>
      <c r="C25" s="77" t="s">
        <v>41</v>
      </c>
      <c r="D25" s="78" t="s">
        <v>32</v>
      </c>
      <c r="E25" s="79">
        <v>1.4949053299999999</v>
      </c>
      <c r="F25" s="80">
        <v>2.5719120555999999</v>
      </c>
      <c r="G25" s="86">
        <f t="shared" si="0"/>
        <v>4.0668173856000003</v>
      </c>
      <c r="H25" s="82">
        <v>64.046952662500004</v>
      </c>
    </row>
    <row r="26" spans="1:8">
      <c r="A26" s="88"/>
      <c r="B26" s="89" t="s">
        <v>42</v>
      </c>
      <c r="C26" s="90" t="s">
        <v>43</v>
      </c>
      <c r="D26" s="58" t="s">
        <v>14</v>
      </c>
      <c r="E26" s="63">
        <v>939.93934431399998</v>
      </c>
      <c r="F26" s="64">
        <v>1085.9947954500001</v>
      </c>
      <c r="G26" s="84">
        <f t="shared" si="0"/>
        <v>2025.9341397640001</v>
      </c>
      <c r="H26" s="91">
        <v>20426.181850699999</v>
      </c>
    </row>
    <row r="27" spans="1:8">
      <c r="A27" s="92"/>
      <c r="B27" s="92"/>
      <c r="C27" s="87" t="s">
        <v>44</v>
      </c>
      <c r="D27" s="70" t="s">
        <v>14</v>
      </c>
      <c r="E27" s="71">
        <v>524.50658262100001</v>
      </c>
      <c r="F27" s="72">
        <v>502.53571337599999</v>
      </c>
      <c r="G27" s="85">
        <f t="shared" si="0"/>
        <v>1027.0422959970001</v>
      </c>
      <c r="H27" s="93">
        <v>2632.5835930200001</v>
      </c>
    </row>
    <row r="28" spans="1:8">
      <c r="A28" s="92"/>
      <c r="B28" s="92"/>
      <c r="C28" s="87" t="s">
        <v>45</v>
      </c>
      <c r="D28" s="70" t="s">
        <v>14</v>
      </c>
      <c r="E28" s="71">
        <v>193.10329567900001</v>
      </c>
      <c r="F28" s="72">
        <v>199.62747020899999</v>
      </c>
      <c r="G28" s="85">
        <f t="shared" si="0"/>
        <v>392.73076588800001</v>
      </c>
      <c r="H28" s="93">
        <v>19054.505217599999</v>
      </c>
    </row>
    <row r="29" spans="1:8">
      <c r="A29" s="92"/>
      <c r="B29" s="92"/>
      <c r="C29" s="87" t="s">
        <v>46</v>
      </c>
      <c r="D29" s="70" t="s">
        <v>14</v>
      </c>
      <c r="E29" s="71">
        <v>38.179883057200001</v>
      </c>
      <c r="F29" s="72">
        <v>40.684251879100003</v>
      </c>
      <c r="G29" s="85">
        <f t="shared" si="0"/>
        <v>78.864134936300005</v>
      </c>
      <c r="H29" s="93">
        <v>49221.436619</v>
      </c>
    </row>
    <row r="30" spans="1:8">
      <c r="A30" s="94"/>
      <c r="B30" s="94"/>
      <c r="C30" s="95" t="s">
        <v>47</v>
      </c>
      <c r="D30" s="78" t="s">
        <v>14</v>
      </c>
      <c r="E30" s="79">
        <v>0</v>
      </c>
      <c r="F30" s="80">
        <v>0</v>
      </c>
      <c r="G30" s="86">
        <f t="shared" si="0"/>
        <v>0</v>
      </c>
      <c r="H30" s="96">
        <v>561.45884548499998</v>
      </c>
    </row>
    <row r="31" spans="1:8">
      <c r="B31" s="11"/>
      <c r="C31" s="13"/>
      <c r="D31" s="16"/>
      <c r="E31" s="16"/>
      <c r="F31" s="16"/>
      <c r="G31" s="16"/>
      <c r="H31" s="8"/>
    </row>
    <row r="32" spans="1:8">
      <c r="A32" s="101" t="s">
        <v>48</v>
      </c>
      <c r="B32" s="11"/>
      <c r="C32" s="13"/>
      <c r="D32" s="16"/>
      <c r="E32" s="16"/>
      <c r="F32" s="16"/>
      <c r="G32" s="16"/>
      <c r="H32" s="8"/>
    </row>
    <row r="33" spans="1:7">
      <c r="A33" s="101" t="s">
        <v>49</v>
      </c>
      <c r="B33" s="11"/>
      <c r="C33" s="13"/>
      <c r="D33" s="16"/>
      <c r="E33" s="16"/>
      <c r="F33" s="16"/>
      <c r="G33" s="16"/>
    </row>
    <row r="34" spans="1:7">
      <c r="B34" s="11"/>
      <c r="C34" s="13"/>
      <c r="D34" s="16"/>
      <c r="E34" s="16"/>
      <c r="F34" s="16"/>
      <c r="G34" s="16"/>
    </row>
    <row r="35" spans="1:7">
      <c r="A35" s="100" t="s">
        <v>50</v>
      </c>
      <c r="B35" s="11"/>
      <c r="C35" s="13"/>
      <c r="D35" s="16"/>
      <c r="E35" s="16"/>
      <c r="F35" s="16"/>
      <c r="G35" s="16"/>
    </row>
    <row r="36" spans="1:7">
      <c r="A36" s="101" t="s">
        <v>51</v>
      </c>
      <c r="B36" s="11"/>
      <c r="C36" s="13"/>
      <c r="D36" s="16"/>
      <c r="E36" s="103" t="s">
        <v>52</v>
      </c>
      <c r="F36" s="16"/>
      <c r="G36" s="16"/>
    </row>
    <row r="37" spans="1:7">
      <c r="A37" s="10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7" s="11"/>
      <c r="C37" s="13"/>
      <c r="D37" s="16"/>
      <c r="E37" s="16"/>
      <c r="F37" s="16"/>
      <c r="G37" s="16"/>
    </row>
    <row r="38" spans="1:7">
      <c r="A38" s="101" t="str">
        <f>CONCATENATE(CHAR(169)," European Union / Copernicus Emergency Management Service")</f>
        <v>© European Union / Copernicus Emergency Management Service</v>
      </c>
      <c r="B38" s="11"/>
      <c r="C38" s="13"/>
      <c r="D38" s="16"/>
      <c r="E38" s="16"/>
      <c r="F38" s="16"/>
      <c r="G38" s="16"/>
    </row>
    <row r="39" spans="1:7">
      <c r="B39" s="11"/>
      <c r="C39" s="13"/>
      <c r="D39" s="16"/>
      <c r="E39" s="16"/>
      <c r="F39" s="16"/>
      <c r="G39" s="16"/>
    </row>
    <row r="40" spans="1:7">
      <c r="B40" s="11"/>
      <c r="C40" s="13"/>
      <c r="D40" s="16"/>
      <c r="E40" s="16"/>
      <c r="F40" s="16"/>
      <c r="G40" s="16"/>
    </row>
    <row r="41" spans="1:7">
      <c r="A41" s="100" t="s">
        <v>53</v>
      </c>
      <c r="B41" s="11"/>
      <c r="C41" s="13"/>
      <c r="D41" s="16"/>
      <c r="E41" s="16"/>
      <c r="F41" s="16"/>
      <c r="G41" s="16"/>
    </row>
    <row r="42" spans="1:7">
      <c r="A42" s="101" t="s">
        <v>54</v>
      </c>
      <c r="B42" s="11"/>
      <c r="C42" s="14"/>
      <c r="D42" s="16"/>
      <c r="E42" s="16"/>
      <c r="F42" s="16"/>
      <c r="G42" s="16"/>
    </row>
    <row r="43" spans="1:7">
      <c r="A43" s="101" t="s">
        <v>55</v>
      </c>
      <c r="B43" s="11"/>
      <c r="C43" s="14"/>
      <c r="D43" s="16"/>
      <c r="E43" s="16"/>
      <c r="F43" s="16"/>
      <c r="G43" s="16"/>
    </row>
    <row r="44" spans="1:7">
      <c r="A44" s="101" t="s">
        <v>56</v>
      </c>
      <c r="B44" s="11"/>
      <c r="C44" s="14"/>
      <c r="D44" s="16"/>
      <c r="E44" s="16"/>
      <c r="F44" s="16"/>
      <c r="G44" s="16"/>
    </row>
    <row r="45" spans="1:7">
      <c r="A45" s="101" t="s">
        <v>57</v>
      </c>
      <c r="B45" s="11"/>
      <c r="C45" s="14"/>
      <c r="D45" s="16"/>
      <c r="E45" s="16"/>
      <c r="F45" s="16"/>
      <c r="G45" s="16"/>
    </row>
    <row r="46" spans="1:7">
      <c r="B46" s="11"/>
      <c r="C46" s="14"/>
      <c r="D46" s="16"/>
      <c r="E46" s="16"/>
      <c r="F46" s="16"/>
      <c r="G46" s="16"/>
    </row>
    <row r="47" spans="1:7">
      <c r="B47" s="11"/>
      <c r="C47" s="14"/>
      <c r="D47" s="16"/>
      <c r="E47" s="16"/>
      <c r="F47" s="16"/>
      <c r="G47" s="16"/>
    </row>
    <row r="48" spans="1:7">
      <c r="A48" s="100" t="s">
        <v>58</v>
      </c>
      <c r="B48" s="11"/>
      <c r="C48" s="14"/>
      <c r="D48" s="16"/>
      <c r="E48" s="16"/>
      <c r="F48" s="16"/>
      <c r="G48" s="16"/>
    </row>
    <row r="49" spans="1:29">
      <c r="A49" s="101" t="s">
        <v>59</v>
      </c>
      <c r="B49" s="11"/>
      <c r="C49" s="14"/>
      <c r="D49" s="16"/>
      <c r="E49" s="16"/>
      <c r="F49" s="16"/>
      <c r="G49" s="16"/>
    </row>
    <row r="50" spans="1:29">
      <c r="A50" s="101" t="s">
        <v>60</v>
      </c>
      <c r="B50" s="11"/>
      <c r="C50" s="14"/>
      <c r="D50" s="16"/>
      <c r="E50" s="16"/>
      <c r="F50" s="16"/>
      <c r="G50" s="16"/>
    </row>
    <row r="51" spans="1:29">
      <c r="B51" s="11"/>
      <c r="C51" s="14"/>
      <c r="D51" s="16"/>
      <c r="E51" s="16"/>
      <c r="F51" s="16"/>
      <c r="G51" s="16"/>
    </row>
    <row r="52" spans="1:29">
      <c r="B52" s="11"/>
      <c r="C52" s="14"/>
      <c r="D52" s="16"/>
      <c r="E52" s="16"/>
      <c r="F52" s="16"/>
      <c r="G52" s="16"/>
    </row>
    <row r="53" spans="1:29">
      <c r="A53" s="100" t="s">
        <v>61</v>
      </c>
      <c r="B53" s="11"/>
      <c r="C53" s="14"/>
      <c r="D53" s="16"/>
      <c r="E53" s="16"/>
      <c r="F53" s="16"/>
      <c r="G53" s="16"/>
    </row>
    <row r="54" spans="1:29">
      <c r="A54" s="10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5" spans="1:29">
      <c r="A55" s="101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6" spans="1:29">
      <c r="A56" s="101" t="s">
        <v>136</v>
      </c>
    </row>
    <row r="58" spans="1:29">
      <c r="A58" s="101" t="s">
        <v>62</v>
      </c>
    </row>
    <row r="59" spans="1:29">
      <c r="A59" s="101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1" spans="1:29">
      <c r="A61" s="101" t="s">
        <v>63</v>
      </c>
    </row>
    <row r="62" spans="1:29" s="119" customFormat="1">
      <c r="A62" s="101" t="s">
        <v>64</v>
      </c>
      <c r="B62" s="115"/>
      <c r="C62" s="116"/>
      <c r="D62" s="117"/>
      <c r="E62" s="117"/>
      <c r="F62" s="117"/>
      <c r="G62" s="117"/>
      <c r="H62" s="118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5"/>
  <cols>
    <col min="1" max="10" width="20" style="2" customWidth="1"/>
  </cols>
  <sheetData>
    <row r="1" spans="1:10">
      <c r="A1" t="s">
        <v>65</v>
      </c>
    </row>
    <row r="3" spans="1:10" ht="38.25">
      <c r="A3" s="104" t="s">
        <v>66</v>
      </c>
      <c r="B3" s="104" t="s">
        <v>67</v>
      </c>
      <c r="C3" s="104" t="s">
        <v>68</v>
      </c>
      <c r="D3" s="104" t="s">
        <v>69</v>
      </c>
      <c r="E3" s="104" t="s">
        <v>70</v>
      </c>
      <c r="F3" s="104" t="s">
        <v>71</v>
      </c>
      <c r="G3" s="104" t="s">
        <v>72</v>
      </c>
      <c r="H3" s="104" t="s">
        <v>73</v>
      </c>
      <c r="I3" s="104" t="s">
        <v>74</v>
      </c>
      <c r="J3" s="104" t="s">
        <v>75</v>
      </c>
    </row>
    <row r="4" spans="1:10" ht="56.25">
      <c r="A4" s="105" t="s">
        <v>76</v>
      </c>
      <c r="B4" s="106" t="s">
        <v>77</v>
      </c>
      <c r="C4" s="106" t="s">
        <v>78</v>
      </c>
      <c r="D4" s="106" t="s">
        <v>79</v>
      </c>
      <c r="E4" s="106" t="s">
        <v>80</v>
      </c>
      <c r="F4" s="106" t="str">
        <f>HYPERLINK("https://www.worldpop.org", "WorldPop (www.worldpop.org)")</f>
        <v>WorldPop (www.worldpop.org)</v>
      </c>
      <c r="G4" s="106" t="s">
        <v>81</v>
      </c>
      <c r="H4" s="106" t="s">
        <v>81</v>
      </c>
      <c r="I4" s="106" t="s">
        <v>81</v>
      </c>
      <c r="J4" s="106" t="s">
        <v>82</v>
      </c>
    </row>
    <row r="5" spans="1:10">
      <c r="A5" s="107" t="s">
        <v>18</v>
      </c>
      <c r="B5" s="108">
        <v>73911</v>
      </c>
      <c r="C5" s="109">
        <v>60362</v>
      </c>
      <c r="D5" s="109">
        <v>70625</v>
      </c>
      <c r="E5" s="109">
        <v>75508</v>
      </c>
      <c r="F5" s="109">
        <v>71334</v>
      </c>
      <c r="G5" s="110">
        <v>70348</v>
      </c>
      <c r="H5" s="110">
        <v>5293</v>
      </c>
      <c r="I5" s="111">
        <v>7.5</v>
      </c>
      <c r="J5" s="112" t="s">
        <v>83</v>
      </c>
    </row>
    <row r="6" spans="1:10">
      <c r="A6" s="107" t="s">
        <v>84</v>
      </c>
      <c r="B6" s="108">
        <v>71</v>
      </c>
      <c r="C6" s="109">
        <v>1741</v>
      </c>
      <c r="D6" s="109">
        <v>875</v>
      </c>
      <c r="E6" s="109">
        <v>240</v>
      </c>
      <c r="F6" s="109">
        <v>1116</v>
      </c>
      <c r="G6" s="110">
        <v>809</v>
      </c>
      <c r="H6" s="110">
        <v>606</v>
      </c>
      <c r="I6" s="111">
        <v>74.900000000000006</v>
      </c>
      <c r="J6" s="113" t="s">
        <v>85</v>
      </c>
    </row>
    <row r="7" spans="1:10">
      <c r="A7" s="107" t="s">
        <v>86</v>
      </c>
      <c r="B7" s="108">
        <v>305</v>
      </c>
      <c r="C7" s="109">
        <v>1813</v>
      </c>
      <c r="D7" s="109">
        <v>2019</v>
      </c>
      <c r="E7" s="109">
        <v>519</v>
      </c>
      <c r="F7" s="109">
        <v>1247</v>
      </c>
      <c r="G7" s="110">
        <v>1181</v>
      </c>
      <c r="H7" s="110">
        <v>680</v>
      </c>
      <c r="I7" s="111">
        <v>57.599999999999987</v>
      </c>
      <c r="J7" s="114" t="s">
        <v>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88</v>
      </c>
    </row>
    <row r="4" spans="1:8">
      <c r="A4" s="46" t="s">
        <v>89</v>
      </c>
      <c r="B4" s="46" t="s">
        <v>90</v>
      </c>
      <c r="C4" s="46" t="s">
        <v>91</v>
      </c>
      <c r="D4" s="46" t="s">
        <v>92</v>
      </c>
      <c r="E4" s="46" t="s">
        <v>93</v>
      </c>
      <c r="F4" s="46" t="s">
        <v>94</v>
      </c>
      <c r="G4" s="46" t="s">
        <v>95</v>
      </c>
      <c r="H4" s="46" t="s">
        <v>96</v>
      </c>
    </row>
    <row r="6" spans="1:8">
      <c r="A6" s="101">
        <v>0</v>
      </c>
      <c r="B6" s="101" t="s">
        <v>97</v>
      </c>
      <c r="C6" s="101" t="s">
        <v>98</v>
      </c>
      <c r="D6" s="101" t="s">
        <v>99</v>
      </c>
      <c r="E6" s="101" t="s">
        <v>13</v>
      </c>
      <c r="F6" s="101">
        <v>2</v>
      </c>
      <c r="G6" s="101">
        <v>115</v>
      </c>
      <c r="H6" s="101">
        <v>1695.72910447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100</v>
      </c>
    </row>
    <row r="4" spans="1:8">
      <c r="A4" s="46" t="s">
        <v>89</v>
      </c>
      <c r="B4" s="46" t="s">
        <v>90</v>
      </c>
      <c r="C4" s="46" t="s">
        <v>91</v>
      </c>
      <c r="D4" s="46" t="s">
        <v>92</v>
      </c>
      <c r="E4" s="46" t="s">
        <v>93</v>
      </c>
      <c r="F4" s="46" t="s">
        <v>94</v>
      </c>
      <c r="G4" s="46" t="s">
        <v>95</v>
      </c>
      <c r="H4" s="46" t="s">
        <v>96</v>
      </c>
    </row>
    <row r="6" spans="1:8">
      <c r="A6" s="101">
        <v>0</v>
      </c>
      <c r="B6" s="101" t="s">
        <v>97</v>
      </c>
      <c r="C6" s="101" t="s">
        <v>98</v>
      </c>
      <c r="D6" s="101" t="s">
        <v>101</v>
      </c>
      <c r="E6" s="101" t="s">
        <v>13</v>
      </c>
      <c r="F6" s="101">
        <v>997</v>
      </c>
      <c r="G6" s="101">
        <v>440</v>
      </c>
      <c r="H6" s="101">
        <v>1828.84218547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102</v>
      </c>
    </row>
    <row r="4" spans="1:12">
      <c r="A4" s="46" t="s">
        <v>89</v>
      </c>
      <c r="B4" s="46" t="s">
        <v>103</v>
      </c>
      <c r="C4" s="46" t="s">
        <v>104</v>
      </c>
      <c r="D4" s="46" t="s">
        <v>105</v>
      </c>
      <c r="E4" s="46" t="s">
        <v>106</v>
      </c>
      <c r="F4" s="46" t="s">
        <v>107</v>
      </c>
      <c r="G4" s="46" t="s">
        <v>93</v>
      </c>
      <c r="H4" s="46" t="s">
        <v>94</v>
      </c>
      <c r="I4" s="46" t="s">
        <v>108</v>
      </c>
      <c r="J4" s="46" t="s">
        <v>109</v>
      </c>
      <c r="K4" s="46" t="s">
        <v>95</v>
      </c>
      <c r="L4" s="46" t="s">
        <v>96</v>
      </c>
    </row>
    <row r="6" spans="1:12">
      <c r="A6" s="101">
        <v>0</v>
      </c>
      <c r="B6" s="101">
        <v>12</v>
      </c>
      <c r="C6" s="101" t="s">
        <v>110</v>
      </c>
      <c r="D6" s="101">
        <v>1251</v>
      </c>
      <c r="E6" s="101" t="s">
        <v>25</v>
      </c>
      <c r="F6" s="101" t="s">
        <v>111</v>
      </c>
      <c r="G6" s="101" t="s">
        <v>29</v>
      </c>
      <c r="H6" s="101">
        <v>997</v>
      </c>
      <c r="I6" s="101">
        <v>1</v>
      </c>
      <c r="J6" s="101" t="s">
        <v>112</v>
      </c>
      <c r="K6" s="101">
        <v>1</v>
      </c>
      <c r="L6" s="101">
        <v>1.7478757013999999</v>
      </c>
    </row>
    <row r="7" spans="1:12">
      <c r="A7" s="101">
        <v>1</v>
      </c>
      <c r="B7" s="101">
        <v>11</v>
      </c>
      <c r="C7" s="101" t="s">
        <v>24</v>
      </c>
      <c r="D7" s="101">
        <v>997</v>
      </c>
      <c r="E7" s="101" t="s">
        <v>112</v>
      </c>
      <c r="F7" s="101" t="s">
        <v>111</v>
      </c>
      <c r="G7" s="101" t="s">
        <v>29</v>
      </c>
      <c r="H7" s="101">
        <v>997</v>
      </c>
      <c r="I7" s="101">
        <v>1</v>
      </c>
      <c r="J7" s="101" t="s">
        <v>112</v>
      </c>
      <c r="K7" s="101">
        <v>425</v>
      </c>
      <c r="L7" s="101">
        <v>205.47121218699999</v>
      </c>
    </row>
    <row r="8" spans="1:12">
      <c r="A8" s="101">
        <v>2</v>
      </c>
      <c r="B8" s="101">
        <v>12</v>
      </c>
      <c r="C8" s="101" t="s">
        <v>110</v>
      </c>
      <c r="D8" s="101">
        <v>997</v>
      </c>
      <c r="E8" s="101" t="s">
        <v>112</v>
      </c>
      <c r="F8" s="101" t="s">
        <v>111</v>
      </c>
      <c r="G8" s="101" t="s">
        <v>29</v>
      </c>
      <c r="H8" s="101">
        <v>997</v>
      </c>
      <c r="I8" s="101">
        <v>1</v>
      </c>
      <c r="J8" s="101" t="s">
        <v>112</v>
      </c>
      <c r="K8" s="101">
        <v>127</v>
      </c>
      <c r="L8" s="101">
        <v>68.023162127199996</v>
      </c>
    </row>
    <row r="9" spans="1:12">
      <c r="A9" s="101">
        <v>3</v>
      </c>
      <c r="B9" s="101">
        <v>12</v>
      </c>
      <c r="C9" s="101" t="s">
        <v>110</v>
      </c>
      <c r="D9" s="101">
        <v>1251</v>
      </c>
      <c r="E9" s="101" t="s">
        <v>25</v>
      </c>
      <c r="F9" s="101" t="s">
        <v>111</v>
      </c>
      <c r="G9" s="101" t="s">
        <v>29</v>
      </c>
      <c r="H9" s="101">
        <v>997</v>
      </c>
      <c r="I9" s="101">
        <v>994</v>
      </c>
      <c r="J9" s="101" t="s">
        <v>112</v>
      </c>
      <c r="K9" s="101">
        <v>2</v>
      </c>
      <c r="L9" s="101">
        <v>4.3739863185000001</v>
      </c>
    </row>
    <row r="10" spans="1:12">
      <c r="A10" s="101">
        <v>4</v>
      </c>
      <c r="B10" s="101">
        <v>12</v>
      </c>
      <c r="C10" s="101" t="s">
        <v>110</v>
      </c>
      <c r="D10" s="101">
        <v>1263</v>
      </c>
      <c r="E10" s="101" t="s">
        <v>26</v>
      </c>
      <c r="F10" s="101" t="s">
        <v>111</v>
      </c>
      <c r="G10" s="101" t="s">
        <v>29</v>
      </c>
      <c r="H10" s="101">
        <v>997</v>
      </c>
      <c r="I10" s="101">
        <v>994</v>
      </c>
      <c r="J10" s="101" t="s">
        <v>112</v>
      </c>
      <c r="K10" s="101">
        <v>7</v>
      </c>
      <c r="L10" s="101">
        <v>0.75788209750000002</v>
      </c>
    </row>
    <row r="11" spans="1:12">
      <c r="A11" s="101">
        <v>5</v>
      </c>
      <c r="B11" s="101">
        <v>12</v>
      </c>
      <c r="C11" s="101" t="s">
        <v>110</v>
      </c>
      <c r="D11" s="101">
        <v>1264</v>
      </c>
      <c r="E11" s="101" t="s">
        <v>27</v>
      </c>
      <c r="F11" s="101" t="s">
        <v>111</v>
      </c>
      <c r="G11" s="101" t="s">
        <v>29</v>
      </c>
      <c r="H11" s="101">
        <v>997</v>
      </c>
      <c r="I11" s="101">
        <v>994</v>
      </c>
      <c r="J11" s="101" t="s">
        <v>112</v>
      </c>
      <c r="K11" s="101">
        <v>1</v>
      </c>
      <c r="L11" s="101">
        <v>0.15685809019999999</v>
      </c>
    </row>
    <row r="12" spans="1:12">
      <c r="A12" s="101">
        <v>6</v>
      </c>
      <c r="B12" s="101">
        <v>12</v>
      </c>
      <c r="C12" s="101" t="s">
        <v>110</v>
      </c>
      <c r="D12" s="101">
        <v>1280</v>
      </c>
      <c r="E12" s="101" t="s">
        <v>28</v>
      </c>
      <c r="F12" s="101" t="s">
        <v>111</v>
      </c>
      <c r="G12" s="101" t="s">
        <v>29</v>
      </c>
      <c r="H12" s="101">
        <v>997</v>
      </c>
      <c r="I12" s="101">
        <v>994</v>
      </c>
      <c r="J12" s="101" t="s">
        <v>112</v>
      </c>
      <c r="K12" s="101">
        <v>4</v>
      </c>
      <c r="L12" s="101">
        <v>1.3151612505000001</v>
      </c>
    </row>
    <row r="13" spans="1:12">
      <c r="A13" s="101">
        <v>7</v>
      </c>
      <c r="B13" s="101">
        <v>11</v>
      </c>
      <c r="C13" s="101" t="s">
        <v>24</v>
      </c>
      <c r="D13" s="101">
        <v>997</v>
      </c>
      <c r="E13" s="101" t="s">
        <v>112</v>
      </c>
      <c r="F13" s="101" t="s">
        <v>111</v>
      </c>
      <c r="G13" s="101" t="s">
        <v>29</v>
      </c>
      <c r="H13" s="101">
        <v>997</v>
      </c>
      <c r="I13" s="101">
        <v>994</v>
      </c>
      <c r="J13" s="101" t="s">
        <v>112</v>
      </c>
      <c r="K13" s="101">
        <v>377</v>
      </c>
      <c r="L13" s="101">
        <v>249.762012121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113</v>
      </c>
    </row>
    <row r="4" spans="1:12">
      <c r="A4" s="46" t="s">
        <v>89</v>
      </c>
      <c r="B4" s="46" t="s">
        <v>103</v>
      </c>
      <c r="C4" s="46" t="s">
        <v>104</v>
      </c>
      <c r="D4" s="46" t="s">
        <v>105</v>
      </c>
      <c r="E4" s="46" t="s">
        <v>106</v>
      </c>
      <c r="F4" s="46" t="s">
        <v>107</v>
      </c>
      <c r="G4" s="46" t="s">
        <v>93</v>
      </c>
      <c r="H4" s="46" t="s">
        <v>94</v>
      </c>
      <c r="I4" s="46" t="s">
        <v>108</v>
      </c>
      <c r="J4" s="46" t="s">
        <v>109</v>
      </c>
      <c r="K4" s="46" t="s">
        <v>95</v>
      </c>
      <c r="L4" s="46" t="s">
        <v>114</v>
      </c>
    </row>
    <row r="6" spans="1:12">
      <c r="A6" s="101">
        <v>0</v>
      </c>
      <c r="B6" s="101">
        <v>211</v>
      </c>
      <c r="C6" s="101" t="s">
        <v>115</v>
      </c>
      <c r="D6" s="101">
        <v>21120</v>
      </c>
      <c r="E6" s="101" t="s">
        <v>31</v>
      </c>
      <c r="F6" s="101" t="s">
        <v>111</v>
      </c>
      <c r="G6" s="101" t="s">
        <v>112</v>
      </c>
      <c r="H6" s="101">
        <v>997</v>
      </c>
      <c r="I6" s="101">
        <v>994</v>
      </c>
      <c r="J6" s="101" t="s">
        <v>112</v>
      </c>
      <c r="K6" s="101">
        <v>78</v>
      </c>
      <c r="L6" s="101">
        <v>130.73666343799999</v>
      </c>
    </row>
    <row r="7" spans="1:12">
      <c r="A7" s="101">
        <v>1</v>
      </c>
      <c r="B7" s="101">
        <v>211</v>
      </c>
      <c r="C7" s="101" t="s">
        <v>115</v>
      </c>
      <c r="D7" s="101">
        <v>21121</v>
      </c>
      <c r="E7" s="101" t="s">
        <v>33</v>
      </c>
      <c r="F7" s="101" t="s">
        <v>111</v>
      </c>
      <c r="G7" s="101" t="s">
        <v>112</v>
      </c>
      <c r="H7" s="101">
        <v>997</v>
      </c>
      <c r="I7" s="101">
        <v>994</v>
      </c>
      <c r="J7" s="101" t="s">
        <v>112</v>
      </c>
      <c r="K7" s="101">
        <v>13</v>
      </c>
      <c r="L7" s="101">
        <v>44.133919378999998</v>
      </c>
    </row>
    <row r="8" spans="1:12">
      <c r="A8" s="101">
        <v>2</v>
      </c>
      <c r="B8" s="101">
        <v>211</v>
      </c>
      <c r="C8" s="101" t="s">
        <v>115</v>
      </c>
      <c r="D8" s="101">
        <v>21122</v>
      </c>
      <c r="E8" s="101" t="s">
        <v>34</v>
      </c>
      <c r="F8" s="101" t="s">
        <v>111</v>
      </c>
      <c r="G8" s="101" t="s">
        <v>112</v>
      </c>
      <c r="H8" s="101">
        <v>997</v>
      </c>
      <c r="I8" s="101">
        <v>994</v>
      </c>
      <c r="J8" s="101" t="s">
        <v>112</v>
      </c>
      <c r="K8" s="101">
        <v>1168</v>
      </c>
      <c r="L8" s="101">
        <v>491.50944879999997</v>
      </c>
    </row>
    <row r="9" spans="1:12">
      <c r="A9" s="101">
        <v>3</v>
      </c>
      <c r="B9" s="101">
        <v>211</v>
      </c>
      <c r="C9" s="101" t="s">
        <v>115</v>
      </c>
      <c r="D9" s="101">
        <v>21124</v>
      </c>
      <c r="E9" s="101" t="s">
        <v>35</v>
      </c>
      <c r="F9" s="101" t="s">
        <v>111</v>
      </c>
      <c r="G9" s="101" t="s">
        <v>112</v>
      </c>
      <c r="H9" s="101">
        <v>997</v>
      </c>
      <c r="I9" s="101">
        <v>994</v>
      </c>
      <c r="J9" s="101" t="s">
        <v>112</v>
      </c>
      <c r="K9" s="101">
        <v>591</v>
      </c>
      <c r="L9" s="101">
        <v>875.69447515900004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116</v>
      </c>
    </row>
    <row r="4" spans="1:12">
      <c r="A4" s="46" t="s">
        <v>89</v>
      </c>
      <c r="B4" s="46" t="s">
        <v>103</v>
      </c>
      <c r="C4" s="46" t="s">
        <v>104</v>
      </c>
      <c r="D4" s="46" t="s">
        <v>105</v>
      </c>
      <c r="E4" s="46" t="s">
        <v>106</v>
      </c>
      <c r="F4" s="46" t="s">
        <v>107</v>
      </c>
      <c r="G4" s="46" t="s">
        <v>93</v>
      </c>
      <c r="H4" s="46" t="s">
        <v>94</v>
      </c>
      <c r="I4" s="46" t="s">
        <v>108</v>
      </c>
      <c r="J4" s="46" t="s">
        <v>109</v>
      </c>
      <c r="K4" s="46" t="s">
        <v>95</v>
      </c>
      <c r="L4" s="46" t="s">
        <v>114</v>
      </c>
    </row>
    <row r="6" spans="1:12">
      <c r="A6" s="101">
        <v>0</v>
      </c>
      <c r="B6" s="101">
        <v>211</v>
      </c>
      <c r="C6" s="101" t="s">
        <v>115</v>
      </c>
      <c r="D6" s="101">
        <v>21124</v>
      </c>
      <c r="E6" s="101" t="s">
        <v>35</v>
      </c>
      <c r="F6" s="101" t="s">
        <v>111</v>
      </c>
      <c r="G6" s="101" t="s">
        <v>112</v>
      </c>
      <c r="H6" s="101">
        <v>997</v>
      </c>
      <c r="I6" s="101">
        <v>994</v>
      </c>
      <c r="J6" s="101" t="s">
        <v>112</v>
      </c>
      <c r="K6" s="101">
        <v>13</v>
      </c>
      <c r="L6" s="101">
        <v>1.8943988293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117</v>
      </c>
    </row>
    <row r="4" spans="1:12">
      <c r="A4" s="46" t="s">
        <v>89</v>
      </c>
      <c r="B4" s="46" t="s">
        <v>103</v>
      </c>
      <c r="C4" s="46" t="s">
        <v>104</v>
      </c>
      <c r="D4" s="46" t="s">
        <v>105</v>
      </c>
      <c r="E4" s="46" t="s">
        <v>106</v>
      </c>
      <c r="F4" s="46" t="s">
        <v>107</v>
      </c>
      <c r="G4" s="46" t="s">
        <v>93</v>
      </c>
      <c r="H4" s="46" t="s">
        <v>94</v>
      </c>
      <c r="I4" s="46" t="s">
        <v>108</v>
      </c>
      <c r="J4" s="46" t="s">
        <v>109</v>
      </c>
      <c r="K4" s="46" t="s">
        <v>95</v>
      </c>
      <c r="L4" s="46" t="s">
        <v>114</v>
      </c>
    </row>
    <row r="6" spans="1:12">
      <c r="A6" s="101">
        <v>0</v>
      </c>
      <c r="B6" s="101">
        <v>211</v>
      </c>
      <c r="C6" s="101" t="s">
        <v>115</v>
      </c>
      <c r="D6" s="101">
        <v>21120</v>
      </c>
      <c r="E6" s="101" t="s">
        <v>31</v>
      </c>
      <c r="F6" s="101" t="s">
        <v>111</v>
      </c>
      <c r="G6" s="101" t="s">
        <v>112</v>
      </c>
      <c r="H6" s="101">
        <v>997</v>
      </c>
      <c r="I6" s="101">
        <v>994</v>
      </c>
      <c r="J6" s="101" t="s">
        <v>112</v>
      </c>
      <c r="K6" s="101">
        <v>2</v>
      </c>
      <c r="L6" s="101">
        <v>0.4059750969</v>
      </c>
    </row>
    <row r="7" spans="1:12">
      <c r="A7" s="101">
        <v>1</v>
      </c>
      <c r="B7" s="101">
        <v>211</v>
      </c>
      <c r="C7" s="101" t="s">
        <v>115</v>
      </c>
      <c r="D7" s="101">
        <v>21122</v>
      </c>
      <c r="E7" s="101" t="s">
        <v>34</v>
      </c>
      <c r="F7" s="101" t="s">
        <v>111</v>
      </c>
      <c r="G7" s="101" t="s">
        <v>112</v>
      </c>
      <c r="H7" s="101">
        <v>997</v>
      </c>
      <c r="I7" s="101">
        <v>994</v>
      </c>
      <c r="J7" s="101" t="s">
        <v>112</v>
      </c>
      <c r="K7" s="101">
        <v>3</v>
      </c>
      <c r="L7" s="101">
        <v>9.0496464999999998E-2</v>
      </c>
    </row>
    <row r="8" spans="1:12">
      <c r="A8" s="101">
        <v>2</v>
      </c>
      <c r="B8" s="101">
        <v>211</v>
      </c>
      <c r="C8" s="101" t="s">
        <v>115</v>
      </c>
      <c r="D8" s="101">
        <v>21124</v>
      </c>
      <c r="E8" s="101" t="s">
        <v>35</v>
      </c>
      <c r="F8" s="101" t="s">
        <v>111</v>
      </c>
      <c r="G8" s="101" t="s">
        <v>112</v>
      </c>
      <c r="H8" s="101">
        <v>997</v>
      </c>
      <c r="I8" s="101">
        <v>994</v>
      </c>
      <c r="J8" s="101" t="s">
        <v>112</v>
      </c>
      <c r="K8" s="101">
        <v>35</v>
      </c>
      <c r="L8" s="101">
        <v>11.8450127608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118</v>
      </c>
    </row>
    <row r="4" spans="1:12">
      <c r="A4" s="46" t="s">
        <v>89</v>
      </c>
      <c r="B4" s="46" t="s">
        <v>103</v>
      </c>
      <c r="C4" s="46" t="s">
        <v>104</v>
      </c>
      <c r="D4" s="46" t="s">
        <v>105</v>
      </c>
      <c r="E4" s="46" t="s">
        <v>106</v>
      </c>
      <c r="F4" s="46" t="s">
        <v>107</v>
      </c>
      <c r="G4" s="46" t="s">
        <v>93</v>
      </c>
      <c r="H4" s="46" t="s">
        <v>94</v>
      </c>
      <c r="I4" s="46" t="s">
        <v>108</v>
      </c>
      <c r="J4" s="46" t="s">
        <v>109</v>
      </c>
      <c r="K4" s="46" t="s">
        <v>95</v>
      </c>
      <c r="L4" s="46" t="s">
        <v>96</v>
      </c>
    </row>
    <row r="6" spans="1:12">
      <c r="A6" s="101">
        <v>0</v>
      </c>
      <c r="B6" s="101">
        <v>215</v>
      </c>
      <c r="C6" s="101" t="s">
        <v>119</v>
      </c>
      <c r="D6" s="101">
        <v>21512</v>
      </c>
      <c r="E6" s="101" t="s">
        <v>37</v>
      </c>
      <c r="F6" s="101" t="s">
        <v>111</v>
      </c>
      <c r="G6" s="101" t="s">
        <v>112</v>
      </c>
      <c r="H6" s="101">
        <v>997</v>
      </c>
      <c r="I6" s="101">
        <v>994</v>
      </c>
      <c r="J6" s="101" t="s">
        <v>112</v>
      </c>
      <c r="K6" s="101">
        <v>1</v>
      </c>
      <c r="L6" s="101">
        <v>8.3737777599999993E-2</v>
      </c>
    </row>
    <row r="7" spans="1:12">
      <c r="A7" s="101">
        <v>1</v>
      </c>
      <c r="B7" s="101">
        <v>23</v>
      </c>
      <c r="C7" s="101" t="s">
        <v>120</v>
      </c>
      <c r="D7" s="101">
        <v>2301</v>
      </c>
      <c r="E7" s="101" t="s">
        <v>38</v>
      </c>
      <c r="F7" s="101" t="s">
        <v>111</v>
      </c>
      <c r="G7" s="101" t="s">
        <v>112</v>
      </c>
      <c r="H7" s="101">
        <v>997</v>
      </c>
      <c r="I7" s="101">
        <v>994</v>
      </c>
      <c r="J7" s="101" t="s">
        <v>112</v>
      </c>
      <c r="K7" s="101">
        <v>1</v>
      </c>
      <c r="L7" s="101">
        <v>0.73062913569999999</v>
      </c>
    </row>
    <row r="8" spans="1:12">
      <c r="A8" s="101">
        <v>2</v>
      </c>
      <c r="B8" s="101">
        <v>24</v>
      </c>
      <c r="C8" s="101" t="s">
        <v>121</v>
      </c>
      <c r="D8" s="101">
        <v>241</v>
      </c>
      <c r="E8" s="101" t="s">
        <v>39</v>
      </c>
      <c r="F8" s="101" t="s">
        <v>111</v>
      </c>
      <c r="G8" s="101" t="s">
        <v>112</v>
      </c>
      <c r="H8" s="101">
        <v>997</v>
      </c>
      <c r="I8" s="101">
        <v>994</v>
      </c>
      <c r="J8" s="101" t="s">
        <v>112</v>
      </c>
      <c r="K8" s="101">
        <v>44</v>
      </c>
      <c r="L8" s="101">
        <v>8.2266012319000001</v>
      </c>
    </row>
    <row r="9" spans="1:12">
      <c r="A9" s="101">
        <v>3</v>
      </c>
      <c r="B9" s="101">
        <v>24</v>
      </c>
      <c r="C9" s="101" t="s">
        <v>121</v>
      </c>
      <c r="D9" s="101">
        <v>242</v>
      </c>
      <c r="E9" s="101" t="s">
        <v>40</v>
      </c>
      <c r="F9" s="101" t="s">
        <v>111</v>
      </c>
      <c r="G9" s="101" t="s">
        <v>112</v>
      </c>
      <c r="H9" s="101">
        <v>997</v>
      </c>
      <c r="I9" s="101">
        <v>994</v>
      </c>
      <c r="J9" s="101" t="s">
        <v>112</v>
      </c>
      <c r="K9" s="101">
        <v>1</v>
      </c>
      <c r="L9" s="101">
        <v>1.4549024446000001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6" t="s">
        <v>89</v>
      </c>
      <c r="B4" s="46" t="s">
        <v>103</v>
      </c>
      <c r="C4" s="46" t="s">
        <v>104</v>
      </c>
      <c r="D4" s="46" t="s">
        <v>105</v>
      </c>
      <c r="E4" s="46" t="s">
        <v>106</v>
      </c>
      <c r="F4" s="46" t="s">
        <v>107</v>
      </c>
      <c r="G4" s="46" t="s">
        <v>93</v>
      </c>
      <c r="H4" s="46" t="s">
        <v>94</v>
      </c>
      <c r="I4" s="46" t="s">
        <v>108</v>
      </c>
      <c r="J4" s="46" t="s">
        <v>109</v>
      </c>
      <c r="K4" s="46" t="s">
        <v>95</v>
      </c>
      <c r="L4" s="46" t="s">
        <v>114</v>
      </c>
    </row>
    <row r="6" spans="1:12">
      <c r="A6" s="101">
        <v>0</v>
      </c>
      <c r="B6" s="101">
        <v>22</v>
      </c>
      <c r="C6" s="101" t="s">
        <v>123</v>
      </c>
      <c r="D6" s="101">
        <v>221</v>
      </c>
      <c r="E6" s="101" t="s">
        <v>41</v>
      </c>
      <c r="F6" s="101" t="s">
        <v>111</v>
      </c>
      <c r="G6" s="101" t="s">
        <v>112</v>
      </c>
      <c r="H6" s="101">
        <v>997</v>
      </c>
      <c r="I6" s="101">
        <v>994</v>
      </c>
      <c r="J6" s="101" t="s">
        <v>112</v>
      </c>
      <c r="K6" s="101">
        <v>9</v>
      </c>
      <c r="L6" s="101">
        <v>64.046952662500004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124</v>
      </c>
    </row>
    <row r="4" spans="1:12">
      <c r="A4" s="46" t="s">
        <v>89</v>
      </c>
      <c r="B4" s="46" t="s">
        <v>103</v>
      </c>
      <c r="C4" s="46" t="s">
        <v>104</v>
      </c>
      <c r="D4" s="46" t="s">
        <v>105</v>
      </c>
      <c r="E4" s="46" t="s">
        <v>106</v>
      </c>
      <c r="F4" s="46" t="s">
        <v>107</v>
      </c>
      <c r="G4" s="46" t="s">
        <v>93</v>
      </c>
      <c r="H4" s="46" t="s">
        <v>94</v>
      </c>
      <c r="I4" s="46" t="s">
        <v>108</v>
      </c>
      <c r="J4" s="46" t="s">
        <v>109</v>
      </c>
      <c r="K4" s="46" t="s">
        <v>95</v>
      </c>
      <c r="L4" s="46" t="s">
        <v>114</v>
      </c>
    </row>
    <row r="6" spans="1:12">
      <c r="A6" s="101">
        <v>0</v>
      </c>
      <c r="B6" s="101">
        <v>22</v>
      </c>
      <c r="C6" s="101" t="s">
        <v>123</v>
      </c>
      <c r="D6" s="101">
        <v>221</v>
      </c>
      <c r="E6" s="101" t="s">
        <v>41</v>
      </c>
      <c r="F6" s="101" t="s">
        <v>111</v>
      </c>
      <c r="G6" s="101" t="s">
        <v>112</v>
      </c>
      <c r="H6" s="101">
        <v>997</v>
      </c>
      <c r="I6" s="101">
        <v>994</v>
      </c>
      <c r="J6" s="101" t="s">
        <v>112</v>
      </c>
      <c r="K6" s="101">
        <v>2</v>
      </c>
      <c r="L6" s="101">
        <v>1.4949053299999999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125</v>
      </c>
    </row>
    <row r="4" spans="1:12">
      <c r="A4" s="46" t="s">
        <v>89</v>
      </c>
      <c r="B4" s="46" t="s">
        <v>103</v>
      </c>
      <c r="C4" s="46" t="s">
        <v>104</v>
      </c>
      <c r="D4" s="46" t="s">
        <v>105</v>
      </c>
      <c r="E4" s="46" t="s">
        <v>106</v>
      </c>
      <c r="F4" s="46" t="s">
        <v>107</v>
      </c>
      <c r="G4" s="46" t="s">
        <v>93</v>
      </c>
      <c r="H4" s="46" t="s">
        <v>94</v>
      </c>
      <c r="I4" s="46" t="s">
        <v>108</v>
      </c>
      <c r="J4" s="46" t="s">
        <v>109</v>
      </c>
      <c r="K4" s="46" t="s">
        <v>95</v>
      </c>
      <c r="L4" s="46" t="s">
        <v>114</v>
      </c>
    </row>
    <row r="6" spans="1:12">
      <c r="A6" s="101">
        <v>0</v>
      </c>
      <c r="B6" s="101">
        <v>22</v>
      </c>
      <c r="C6" s="101" t="s">
        <v>123</v>
      </c>
      <c r="D6" s="101">
        <v>221</v>
      </c>
      <c r="E6" s="101" t="s">
        <v>41</v>
      </c>
      <c r="F6" s="101" t="s">
        <v>111</v>
      </c>
      <c r="G6" s="101" t="s">
        <v>112</v>
      </c>
      <c r="H6" s="101">
        <v>997</v>
      </c>
      <c r="I6" s="101">
        <v>994</v>
      </c>
      <c r="J6" s="101" t="s">
        <v>112</v>
      </c>
      <c r="K6" s="101">
        <v>3</v>
      </c>
      <c r="L6" s="101">
        <v>2.5719120555999999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126</v>
      </c>
    </row>
    <row r="4" spans="1:12">
      <c r="A4" s="46" t="s">
        <v>89</v>
      </c>
      <c r="B4" s="46" t="s">
        <v>103</v>
      </c>
      <c r="C4" s="46" t="s">
        <v>104</v>
      </c>
      <c r="D4" s="46" t="s">
        <v>105</v>
      </c>
      <c r="E4" s="46" t="s">
        <v>106</v>
      </c>
      <c r="F4" s="46" t="s">
        <v>107</v>
      </c>
      <c r="G4" s="46" t="s">
        <v>93</v>
      </c>
      <c r="H4" s="46" t="s">
        <v>94</v>
      </c>
      <c r="I4" s="46" t="s">
        <v>108</v>
      </c>
      <c r="J4" s="46" t="s">
        <v>109</v>
      </c>
      <c r="K4" s="46" t="s">
        <v>95</v>
      </c>
      <c r="L4" s="46" t="s">
        <v>96</v>
      </c>
    </row>
    <row r="6" spans="1:12">
      <c r="A6" s="101">
        <v>0</v>
      </c>
      <c r="B6" s="101">
        <v>2</v>
      </c>
      <c r="C6" s="101" t="s">
        <v>127</v>
      </c>
      <c r="D6" s="101">
        <v>24</v>
      </c>
      <c r="E6" s="101" t="s">
        <v>128</v>
      </c>
      <c r="F6" s="101" t="s">
        <v>129</v>
      </c>
      <c r="G6" s="101" t="s">
        <v>112</v>
      </c>
      <c r="H6" s="101">
        <v>997</v>
      </c>
      <c r="I6" s="101">
        <v>982</v>
      </c>
      <c r="J6" s="101" t="s">
        <v>112</v>
      </c>
      <c r="K6" s="101">
        <v>355</v>
      </c>
      <c r="L6" s="101">
        <v>20426.181850699999</v>
      </c>
    </row>
    <row r="7" spans="1:12">
      <c r="A7" s="101">
        <v>1</v>
      </c>
      <c r="B7" s="101">
        <v>3</v>
      </c>
      <c r="C7" s="101" t="s">
        <v>130</v>
      </c>
      <c r="D7" s="101">
        <v>31</v>
      </c>
      <c r="E7" s="101" t="s">
        <v>131</v>
      </c>
      <c r="F7" s="101" t="s">
        <v>129</v>
      </c>
      <c r="G7" s="101" t="s">
        <v>112</v>
      </c>
      <c r="H7" s="101">
        <v>997</v>
      </c>
      <c r="I7" s="101">
        <v>982</v>
      </c>
      <c r="J7" s="101" t="s">
        <v>112</v>
      </c>
      <c r="K7" s="101">
        <v>4503</v>
      </c>
      <c r="L7" s="101">
        <v>49221.436619</v>
      </c>
    </row>
    <row r="8" spans="1:12">
      <c r="A8" s="101">
        <v>2</v>
      </c>
      <c r="B8" s="101">
        <v>3</v>
      </c>
      <c r="C8" s="101" t="s">
        <v>130</v>
      </c>
      <c r="D8" s="101">
        <v>32</v>
      </c>
      <c r="E8" s="101" t="s">
        <v>45</v>
      </c>
      <c r="F8" s="101" t="s">
        <v>129</v>
      </c>
      <c r="G8" s="101" t="s">
        <v>112</v>
      </c>
      <c r="H8" s="101">
        <v>997</v>
      </c>
      <c r="I8" s="101">
        <v>982</v>
      </c>
      <c r="J8" s="101" t="s">
        <v>112</v>
      </c>
      <c r="K8" s="101">
        <v>1542</v>
      </c>
      <c r="L8" s="101">
        <v>19054.505217599999</v>
      </c>
    </row>
    <row r="9" spans="1:12">
      <c r="A9" s="101">
        <v>3</v>
      </c>
      <c r="B9" s="101">
        <v>4</v>
      </c>
      <c r="C9" s="101" t="s">
        <v>132</v>
      </c>
      <c r="D9" s="101">
        <v>41</v>
      </c>
      <c r="E9" s="101" t="s">
        <v>133</v>
      </c>
      <c r="F9" s="101" t="s">
        <v>129</v>
      </c>
      <c r="G9" s="101" t="s">
        <v>112</v>
      </c>
      <c r="H9" s="101">
        <v>997</v>
      </c>
      <c r="I9" s="101">
        <v>982</v>
      </c>
      <c r="J9" s="101" t="s">
        <v>112</v>
      </c>
      <c r="K9" s="101">
        <v>550</v>
      </c>
      <c r="L9" s="101">
        <v>2632.5835930200001</v>
      </c>
    </row>
    <row r="10" spans="1:12">
      <c r="A10" s="101">
        <v>4</v>
      </c>
      <c r="B10" s="101">
        <v>998</v>
      </c>
      <c r="C10" s="101" t="s">
        <v>47</v>
      </c>
      <c r="D10" s="101">
        <v>998</v>
      </c>
      <c r="E10" s="101" t="s">
        <v>47</v>
      </c>
      <c r="F10" s="101" t="s">
        <v>129</v>
      </c>
      <c r="G10" s="101" t="s">
        <v>112</v>
      </c>
      <c r="H10" s="101">
        <v>997</v>
      </c>
      <c r="I10" s="101">
        <v>982</v>
      </c>
      <c r="J10" s="101" t="s">
        <v>112</v>
      </c>
      <c r="K10" s="101">
        <v>54</v>
      </c>
      <c r="L10" s="101">
        <v>561.45884548499998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6" t="s">
        <v>89</v>
      </c>
      <c r="B4" s="46" t="s">
        <v>103</v>
      </c>
      <c r="C4" s="46" t="s">
        <v>104</v>
      </c>
      <c r="D4" s="46" t="s">
        <v>105</v>
      </c>
      <c r="E4" s="46" t="s">
        <v>106</v>
      </c>
      <c r="F4" s="46" t="s">
        <v>107</v>
      </c>
      <c r="G4" s="46" t="s">
        <v>93</v>
      </c>
      <c r="H4" s="46" t="s">
        <v>94</v>
      </c>
      <c r="I4" s="46" t="s">
        <v>108</v>
      </c>
      <c r="J4" s="46" t="s">
        <v>109</v>
      </c>
      <c r="K4" s="46" t="s">
        <v>95</v>
      </c>
      <c r="L4" s="46" t="s">
        <v>96</v>
      </c>
    </row>
    <row r="6" spans="1:12">
      <c r="A6" s="101">
        <v>0</v>
      </c>
      <c r="B6" s="101">
        <v>2</v>
      </c>
      <c r="C6" s="101" t="s">
        <v>127</v>
      </c>
      <c r="D6" s="101">
        <v>24</v>
      </c>
      <c r="E6" s="101" t="s">
        <v>128</v>
      </c>
      <c r="F6" s="101" t="s">
        <v>129</v>
      </c>
      <c r="G6" s="101" t="s">
        <v>112</v>
      </c>
      <c r="H6" s="101">
        <v>997</v>
      </c>
      <c r="I6" s="101">
        <v>982</v>
      </c>
      <c r="J6" s="101" t="s">
        <v>112</v>
      </c>
      <c r="K6" s="101">
        <v>55</v>
      </c>
      <c r="L6" s="101">
        <v>939.93934431399998</v>
      </c>
    </row>
    <row r="7" spans="1:12">
      <c r="A7" s="101">
        <v>1</v>
      </c>
      <c r="B7" s="101">
        <v>3</v>
      </c>
      <c r="C7" s="101" t="s">
        <v>130</v>
      </c>
      <c r="D7" s="101">
        <v>31</v>
      </c>
      <c r="E7" s="101" t="s">
        <v>131</v>
      </c>
      <c r="F7" s="101" t="s">
        <v>129</v>
      </c>
      <c r="G7" s="101" t="s">
        <v>112</v>
      </c>
      <c r="H7" s="101">
        <v>997</v>
      </c>
      <c r="I7" s="101">
        <v>982</v>
      </c>
      <c r="J7" s="101" t="s">
        <v>112</v>
      </c>
      <c r="K7" s="101">
        <v>35</v>
      </c>
      <c r="L7" s="101">
        <v>38.179883057200001</v>
      </c>
    </row>
    <row r="8" spans="1:12">
      <c r="A8" s="101">
        <v>2</v>
      </c>
      <c r="B8" s="101">
        <v>3</v>
      </c>
      <c r="C8" s="101" t="s">
        <v>130</v>
      </c>
      <c r="D8" s="101">
        <v>32</v>
      </c>
      <c r="E8" s="101" t="s">
        <v>45</v>
      </c>
      <c r="F8" s="101" t="s">
        <v>129</v>
      </c>
      <c r="G8" s="101" t="s">
        <v>112</v>
      </c>
      <c r="H8" s="101">
        <v>997</v>
      </c>
      <c r="I8" s="101">
        <v>982</v>
      </c>
      <c r="J8" s="101" t="s">
        <v>112</v>
      </c>
      <c r="K8" s="101">
        <v>146</v>
      </c>
      <c r="L8" s="101">
        <v>193.10329567900001</v>
      </c>
    </row>
    <row r="9" spans="1:12">
      <c r="A9" s="101">
        <v>3</v>
      </c>
      <c r="B9" s="101">
        <v>4</v>
      </c>
      <c r="C9" s="101" t="s">
        <v>132</v>
      </c>
      <c r="D9" s="101">
        <v>41</v>
      </c>
      <c r="E9" s="101" t="s">
        <v>133</v>
      </c>
      <c r="F9" s="101" t="s">
        <v>129</v>
      </c>
      <c r="G9" s="101" t="s">
        <v>112</v>
      </c>
      <c r="H9" s="101">
        <v>997</v>
      </c>
      <c r="I9" s="101">
        <v>982</v>
      </c>
      <c r="J9" s="101" t="s">
        <v>112</v>
      </c>
      <c r="K9" s="101">
        <v>148</v>
      </c>
      <c r="L9" s="101">
        <v>524.50658262100001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6" t="s">
        <v>89</v>
      </c>
      <c r="B4" s="46" t="s">
        <v>103</v>
      </c>
      <c r="C4" s="46" t="s">
        <v>104</v>
      </c>
      <c r="D4" s="46" t="s">
        <v>105</v>
      </c>
      <c r="E4" s="46" t="s">
        <v>106</v>
      </c>
      <c r="F4" s="46" t="s">
        <v>107</v>
      </c>
      <c r="G4" s="46" t="s">
        <v>93</v>
      </c>
      <c r="H4" s="46" t="s">
        <v>94</v>
      </c>
      <c r="I4" s="46" t="s">
        <v>108</v>
      </c>
      <c r="J4" s="46" t="s">
        <v>109</v>
      </c>
      <c r="K4" s="46" t="s">
        <v>95</v>
      </c>
      <c r="L4" s="46" t="s">
        <v>96</v>
      </c>
    </row>
    <row r="6" spans="1:12">
      <c r="A6" s="101">
        <v>0</v>
      </c>
      <c r="B6" s="101">
        <v>2</v>
      </c>
      <c r="C6" s="101" t="s">
        <v>127</v>
      </c>
      <c r="D6" s="101">
        <v>24</v>
      </c>
      <c r="E6" s="101" t="s">
        <v>128</v>
      </c>
      <c r="F6" s="101" t="s">
        <v>129</v>
      </c>
      <c r="G6" s="101" t="s">
        <v>112</v>
      </c>
      <c r="H6" s="101">
        <v>997</v>
      </c>
      <c r="I6" s="101">
        <v>982</v>
      </c>
      <c r="J6" s="101" t="s">
        <v>112</v>
      </c>
      <c r="K6" s="101">
        <v>63</v>
      </c>
      <c r="L6" s="101">
        <v>1085.9947954500001</v>
      </c>
    </row>
    <row r="7" spans="1:12">
      <c r="A7" s="101">
        <v>1</v>
      </c>
      <c r="B7" s="101">
        <v>3</v>
      </c>
      <c r="C7" s="101" t="s">
        <v>130</v>
      </c>
      <c r="D7" s="101">
        <v>31</v>
      </c>
      <c r="E7" s="101" t="s">
        <v>131</v>
      </c>
      <c r="F7" s="101" t="s">
        <v>129</v>
      </c>
      <c r="G7" s="101" t="s">
        <v>112</v>
      </c>
      <c r="H7" s="101">
        <v>997</v>
      </c>
      <c r="I7" s="101">
        <v>982</v>
      </c>
      <c r="J7" s="101" t="s">
        <v>112</v>
      </c>
      <c r="K7" s="101">
        <v>60</v>
      </c>
      <c r="L7" s="101">
        <v>40.684251879100003</v>
      </c>
    </row>
    <row r="8" spans="1:12">
      <c r="A8" s="101">
        <v>2</v>
      </c>
      <c r="B8" s="101">
        <v>3</v>
      </c>
      <c r="C8" s="101" t="s">
        <v>130</v>
      </c>
      <c r="D8" s="101">
        <v>32</v>
      </c>
      <c r="E8" s="101" t="s">
        <v>45</v>
      </c>
      <c r="F8" s="101" t="s">
        <v>129</v>
      </c>
      <c r="G8" s="101" t="s">
        <v>112</v>
      </c>
      <c r="H8" s="101">
        <v>997</v>
      </c>
      <c r="I8" s="101">
        <v>982</v>
      </c>
      <c r="J8" s="101" t="s">
        <v>112</v>
      </c>
      <c r="K8" s="101">
        <v>192</v>
      </c>
      <c r="L8" s="101">
        <v>199.62747020899999</v>
      </c>
    </row>
    <row r="9" spans="1:12">
      <c r="A9" s="101">
        <v>3</v>
      </c>
      <c r="B9" s="101">
        <v>4</v>
      </c>
      <c r="C9" s="101" t="s">
        <v>132</v>
      </c>
      <c r="D9" s="101">
        <v>41</v>
      </c>
      <c r="E9" s="101" t="s">
        <v>133</v>
      </c>
      <c r="F9" s="101" t="s">
        <v>129</v>
      </c>
      <c r="G9" s="101" t="s">
        <v>112</v>
      </c>
      <c r="H9" s="101">
        <v>997</v>
      </c>
      <c r="I9" s="101">
        <v>982</v>
      </c>
      <c r="J9" s="101" t="s">
        <v>112</v>
      </c>
      <c r="K9" s="101">
        <v>227</v>
      </c>
      <c r="L9" s="101">
        <v>502.53571337599999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_transportationL_v1_aoi</vt:lpstr>
      <vt:lpstr>_transportationL_v1_aff</vt:lpstr>
      <vt:lpstr>_transportationL_v1_exflo</vt:lpstr>
      <vt:lpstr>_facilitiesA_v1_aoi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2026-03-14T15:56:04Z</dcterms:modified>
</cp:coreProperties>
</file>