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rm-activations\EMSR927\08OUTPUT\EMSR927\AOI03\GRA_MONIT01\EMSR927_AOI03_GRA_MONIT01_v1\"/>
    </mc:Choice>
  </mc:AlternateContent>
  <xr:revisionPtr revIDLastSave="0" documentId="13_ncr:1_{2ADC6B13-EA7D-477A-BD6C-AFDA956BC27D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transportationP_m_v1_aoi" sheetId="11" r:id="rId11"/>
    <sheet name="_transportationP_m_v1_aff" sheetId="12" r:id="rId12"/>
    <sheet name="_facilitiesA_m_v1_aoi" sheetId="13" r:id="rId13"/>
    <sheet name="_facilitiesA_m_v1_aff" sheetId="14" r:id="rId14"/>
    <sheet name="_facilitiesL_m_v1_aoi" sheetId="15" r:id="rId15"/>
    <sheet name="_facilitiesL_m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0" i="2"/>
  <c r="A55" i="2"/>
  <c r="A54" i="2"/>
  <c r="A38" i="2"/>
  <c r="A37" i="2"/>
</calcChain>
</file>

<file path=xl/sharedStrings.xml><?xml version="1.0" encoding="utf-8"?>
<sst xmlns="http://schemas.openxmlformats.org/spreadsheetml/2006/main" count="844" uniqueCount="138">
  <si>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</si>
  <si>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</si>
  <si>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</si>
  <si>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</si>
  <si>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</si>
  <si>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03 Bidur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</si>
  <si>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</si>
  <si>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</si>
  <si>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</si>
  <si>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</si>
  <si>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</si>
  <si>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</si>
  <si>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</si>
  <si>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</si>
  <si>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</si>
  <si>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</si>
  <si>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</si>
  <si>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</si>
  <si>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</si>
  <si>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</si>
  <si>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</si>
  <si>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</si>
  <si>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</si>
  <si>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</si>
  <si>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Correctional</t>
  </si>
  <si>
    <t>Other non-residential buildings</t>
  </si>
  <si>
    <t>Transportation</t>
  </si>
  <si>
    <t>Helipad</t>
  </si>
  <si>
    <t>Primary Road</t>
  </si>
  <si>
    <t>km</t>
  </si>
  <si>
    <t>Local Road</t>
  </si>
  <si>
    <t>Cart Track</t>
  </si>
  <si>
    <t>Bridges and elevated highways</t>
  </si>
  <si>
    <t>Facilities</t>
  </si>
  <si>
    <t>Dams</t>
  </si>
  <si>
    <t>Power plant constructions</t>
  </si>
  <si>
    <t>Sport and recreation constructions</t>
  </si>
  <si>
    <t>Heavy industrial plants, not elsewhere classified</t>
  </si>
  <si>
    <t>Other civil engineering works not elsewhere classified</t>
  </si>
  <si>
    <t>Long-distance pipelines, communication and electricity lines</t>
  </si>
  <si>
    <t>Aqueducts, irrigation and cultivation waterworks</t>
  </si>
  <si>
    <t>Land use</t>
  </si>
  <si>
    <t xml:space="preserve">Heterogeneous agricultural areas </t>
  </si>
  <si>
    <t xml:space="preserve">Forests </t>
  </si>
  <si>
    <t xml:space="preserve">Inland wetlands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</si>
  <si>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</si>
  <si>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</si>
  <si>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</si>
  <si>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</si>
  <si>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</si>
  <si>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</si>
  <si>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</si>
  <si>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</si>
  <si>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</si>
  <si>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</si>
  <si>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</si>
  <si>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</si>
  <si>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</si>
  <si>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</si>
  <si>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</si>
  <si>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</si>
  <si>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</si>
  <si>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Inset Maps: Natural Earth 2023; HydroLAKES 2016 by HydroSHEDS;</t>
  </si>
  <si>
    <t>AOI: 03 Bidur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</si>
  <si>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</si>
  <si>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</si>
  <si>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</si>
  <si>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</si>
  <si>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</si>
  <si>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</si>
  <si>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</si>
  <si>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</si>
  <si>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</si>
  <si>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</si>
  <si>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</si>
  <si>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</si>
  <si>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</si>
  <si>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</si>
  <si>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</si>
  <si>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</si>
  <si>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</si>
  <si>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</si>
  <si>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</si>
  <si>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</si>
  <si>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</si>
  <si>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</si>
  <si>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</si>
  <si>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</si>
  <si>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</si>
  <si>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</si>
  <si>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</si>
  <si>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</si>
  <si>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</si>
  <si>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</si>
  <si>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</si>
  <si>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</si>
  <si>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</si>
  <si>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</si>
  <si>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</si>
  <si>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</si>
  <si>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</si>
  <si>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</si>
  <si>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</si>
  <si>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</si>
  <si>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</si>
  <si>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</si>
  <si>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Possibly damaged</t>
  </si>
  <si>
    <t>No visible damage</t>
  </si>
  <si>
    <t>_builtUpP_m_v1_aff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</si>
  <si>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</si>
  <si>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</si>
  <si>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</si>
  <si>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</si>
  <si>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</si>
  <si>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</si>
  <si>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Not Analysed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</si>
  <si>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</si>
  <si>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</si>
  <si>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</si>
  <si>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</si>
  <si>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</si>
  <si>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Complex Constructions on Industrial Sites</t>
  </si>
  <si>
    <t>Other Civil Engineering Works</t>
  </si>
  <si>
    <t>Harbours, waterways, dams and other waterworks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</si>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</sst>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0" xfId="0" applyFont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topLeftCell="A23" zoomScale="70" zoomScaleNormal="70" workbookViewId="0">
      <selection activeCell="B61" sqref="B6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9" t="s">
        <v>7</v>
      </c>
      <c r="F4" s="86"/>
      <c r="G4" s="86"/>
      <c r="H4" s="87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8" t="s">
        <v>9</v>
      </c>
      <c r="F5" s="86"/>
      <c r="G5" s="86"/>
      <c r="H5" s="87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0"/>
      <c r="F6" s="91"/>
      <c r="G6" s="92"/>
      <c r="H6" s="37">
        <v>701.54832534900004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5"/>
      <c r="F9" s="86"/>
      <c r="G9" s="87"/>
      <c r="H9" s="73">
        <v>5000</v>
      </c>
      <c r="I9" s="72">
        <v>25000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2447</v>
      </c>
      <c r="F10" s="45">
        <v>245</v>
      </c>
      <c r="G10" s="45">
        <v>309</v>
      </c>
      <c r="H10" s="45">
        <v>3001</v>
      </c>
      <c r="I10" s="46">
        <v>11429</v>
      </c>
    </row>
    <row r="11" spans="1:11">
      <c r="A11" s="47"/>
      <c r="B11" s="48"/>
      <c r="C11" s="49" t="s">
        <v>24</v>
      </c>
      <c r="D11" s="50" t="s">
        <v>20</v>
      </c>
      <c r="E11" s="51">
        <v>5</v>
      </c>
      <c r="F11" s="51">
        <v>0</v>
      </c>
      <c r="G11" s="51">
        <v>24</v>
      </c>
      <c r="H11" s="51">
        <v>29</v>
      </c>
      <c r="I11" s="52">
        <v>29</v>
      </c>
    </row>
    <row r="12" spans="1:11">
      <c r="A12" s="53"/>
      <c r="B12" s="54"/>
      <c r="C12" s="55" t="s">
        <v>25</v>
      </c>
      <c r="D12" s="56" t="s">
        <v>20</v>
      </c>
      <c r="E12" s="57">
        <v>27</v>
      </c>
      <c r="F12" s="57">
        <v>1</v>
      </c>
      <c r="G12" s="57">
        <v>0</v>
      </c>
      <c r="H12" s="57">
        <v>28</v>
      </c>
      <c r="I12" s="58">
        <v>28</v>
      </c>
    </row>
    <row r="13" spans="1:11">
      <c r="A13" s="43"/>
      <c r="B13" s="38" t="s">
        <v>26</v>
      </c>
      <c r="C13" s="59" t="s">
        <v>27</v>
      </c>
      <c r="D13" s="39" t="s">
        <v>12</v>
      </c>
      <c r="E13" s="60">
        <v>2.6565872800000001E-2</v>
      </c>
      <c r="F13" s="60">
        <v>0</v>
      </c>
      <c r="G13" s="60">
        <v>0</v>
      </c>
      <c r="H13" s="60">
        <v>2.6565872800000001E-2</v>
      </c>
      <c r="I13" s="40">
        <v>2.6565872800000001E-2</v>
      </c>
    </row>
    <row r="14" spans="1:11">
      <c r="A14" s="47"/>
      <c r="B14" s="48"/>
      <c r="C14" s="49" t="s">
        <v>28</v>
      </c>
      <c r="D14" s="50" t="s">
        <v>29</v>
      </c>
      <c r="E14" s="61">
        <v>5.5336134036000004</v>
      </c>
      <c r="F14" s="61">
        <v>0.1103832944</v>
      </c>
      <c r="G14" s="61">
        <v>0.91759983649999999</v>
      </c>
      <c r="H14" s="61">
        <v>6.5615965344999996</v>
      </c>
      <c r="I14" s="62">
        <v>16.1482464891</v>
      </c>
    </row>
    <row r="15" spans="1:11">
      <c r="A15" s="47"/>
      <c r="B15" s="48"/>
      <c r="C15" s="49" t="s">
        <v>30</v>
      </c>
      <c r="D15" s="50" t="s">
        <v>29</v>
      </c>
      <c r="E15" s="61">
        <v>4.9049530116</v>
      </c>
      <c r="F15" s="61">
        <v>0</v>
      </c>
      <c r="G15" s="61">
        <v>1.1869646760000001</v>
      </c>
      <c r="H15" s="61">
        <v>6.0919176876000014</v>
      </c>
      <c r="I15" s="62">
        <v>19.6308952961</v>
      </c>
    </row>
    <row r="16" spans="1:11">
      <c r="A16" s="47"/>
      <c r="B16" s="48"/>
      <c r="C16" s="49" t="s">
        <v>31</v>
      </c>
      <c r="D16" s="50" t="s">
        <v>29</v>
      </c>
      <c r="E16" s="61">
        <v>30.6510156911</v>
      </c>
      <c r="F16" s="61">
        <v>0</v>
      </c>
      <c r="G16" s="61">
        <v>6.4611065589000001</v>
      </c>
      <c r="H16" s="61">
        <v>37.112122249999999</v>
      </c>
      <c r="I16" s="62">
        <v>96.316227700900001</v>
      </c>
    </row>
    <row r="17" spans="1:9">
      <c r="A17" s="53"/>
      <c r="B17" s="54"/>
      <c r="C17" s="55" t="s">
        <v>32</v>
      </c>
      <c r="D17" s="56" t="s">
        <v>20</v>
      </c>
      <c r="E17" s="57">
        <v>24</v>
      </c>
      <c r="F17" s="57">
        <v>0</v>
      </c>
      <c r="G17" s="57">
        <v>2</v>
      </c>
      <c r="H17" s="57">
        <v>26</v>
      </c>
      <c r="I17" s="58">
        <v>26</v>
      </c>
    </row>
    <row r="18" spans="1:9">
      <c r="A18" s="43"/>
      <c r="B18" s="38" t="s">
        <v>33</v>
      </c>
      <c r="C18" s="59" t="s">
        <v>34</v>
      </c>
      <c r="D18" s="39" t="s">
        <v>12</v>
      </c>
      <c r="E18" s="60">
        <v>0</v>
      </c>
      <c r="F18" s="60">
        <v>0</v>
      </c>
      <c r="G18" s="60">
        <v>0</v>
      </c>
      <c r="H18" s="60">
        <v>0</v>
      </c>
      <c r="I18" s="40">
        <v>1.5186478711</v>
      </c>
    </row>
    <row r="19" spans="1:9">
      <c r="A19" s="47"/>
      <c r="B19" s="48"/>
      <c r="C19" s="49" t="s">
        <v>35</v>
      </c>
      <c r="D19" s="50" t="s">
        <v>12</v>
      </c>
      <c r="E19" s="61">
        <v>24.909281498399999</v>
      </c>
      <c r="F19" s="61">
        <v>0</v>
      </c>
      <c r="G19" s="61">
        <v>2.1283426172</v>
      </c>
      <c r="H19" s="61">
        <v>27.0376241156</v>
      </c>
      <c r="I19" s="62">
        <v>31.947263144600001</v>
      </c>
    </row>
    <row r="20" spans="1:9">
      <c r="A20" s="47"/>
      <c r="B20" s="48"/>
      <c r="C20" s="49" t="s">
        <v>36</v>
      </c>
      <c r="D20" s="50" t="s">
        <v>12</v>
      </c>
      <c r="E20" s="61">
        <v>0</v>
      </c>
      <c r="F20" s="61">
        <v>0</v>
      </c>
      <c r="G20" s="61">
        <v>0</v>
      </c>
      <c r="H20" s="61">
        <v>0</v>
      </c>
      <c r="I20" s="62">
        <v>1.5161144068000001</v>
      </c>
    </row>
    <row r="21" spans="1:9">
      <c r="A21" s="47"/>
      <c r="B21" s="48"/>
      <c r="C21" s="63" t="s">
        <v>37</v>
      </c>
      <c r="D21" s="50" t="s">
        <v>12</v>
      </c>
      <c r="E21" s="61">
        <v>0.52392985660000002</v>
      </c>
      <c r="F21" s="61">
        <v>0</v>
      </c>
      <c r="G21" s="61">
        <v>0</v>
      </c>
      <c r="H21" s="61">
        <v>0.52392985660000002</v>
      </c>
      <c r="I21" s="62">
        <v>0.52392985660000002</v>
      </c>
    </row>
    <row r="22" spans="1:9">
      <c r="A22" s="47"/>
      <c r="B22" s="48"/>
      <c r="C22" s="63" t="s">
        <v>38</v>
      </c>
      <c r="D22" s="50" t="s">
        <v>12</v>
      </c>
      <c r="E22" s="61">
        <v>5.8967573791000003</v>
      </c>
      <c r="F22" s="61">
        <v>0</v>
      </c>
      <c r="G22" s="61">
        <v>0</v>
      </c>
      <c r="H22" s="61">
        <v>5.8967573791000003</v>
      </c>
      <c r="I22" s="62">
        <v>5.8967573791000003</v>
      </c>
    </row>
    <row r="23" spans="1:9">
      <c r="A23" s="47"/>
      <c r="B23" s="48"/>
      <c r="C23" s="49" t="s">
        <v>39</v>
      </c>
      <c r="D23" s="50" t="s">
        <v>29</v>
      </c>
      <c r="E23" s="61">
        <v>0</v>
      </c>
      <c r="F23" s="61">
        <v>0</v>
      </c>
      <c r="G23" s="61">
        <v>0</v>
      </c>
      <c r="H23" s="61">
        <v>0</v>
      </c>
      <c r="I23" s="62">
        <v>9.5619646371999991</v>
      </c>
    </row>
    <row r="24" spans="1:9">
      <c r="A24" s="47"/>
      <c r="B24" s="48"/>
      <c r="C24" s="49" t="s">
        <v>40</v>
      </c>
      <c r="D24" s="50" t="s">
        <v>29</v>
      </c>
      <c r="E24" s="61">
        <v>0.24442068119999999</v>
      </c>
      <c r="F24" s="61">
        <v>0</v>
      </c>
      <c r="G24" s="61">
        <v>0</v>
      </c>
      <c r="H24" s="61">
        <v>0.24442068119999999</v>
      </c>
      <c r="I24" s="62">
        <v>0.24442068119999999</v>
      </c>
    </row>
    <row r="25" spans="1:9">
      <c r="A25" s="53"/>
      <c r="B25" s="54"/>
      <c r="C25" s="55" t="s">
        <v>34</v>
      </c>
      <c r="D25" s="56" t="s">
        <v>29</v>
      </c>
      <c r="E25" s="64">
        <v>0.19311656050000001</v>
      </c>
      <c r="F25" s="64">
        <v>0</v>
      </c>
      <c r="G25" s="64">
        <v>0.13025008360000001</v>
      </c>
      <c r="H25" s="64">
        <v>0.32336664409999999</v>
      </c>
      <c r="I25" s="65">
        <v>0.32336664409999999</v>
      </c>
    </row>
    <row r="26" spans="1:9">
      <c r="A26" s="66"/>
      <c r="B26" s="67" t="s">
        <v>41</v>
      </c>
      <c r="C26" s="68" t="s">
        <v>42</v>
      </c>
      <c r="D26" s="39" t="s">
        <v>12</v>
      </c>
      <c r="E26" s="60"/>
      <c r="F26" s="60"/>
      <c r="G26" s="60"/>
      <c r="H26" s="60">
        <v>313.00583453199999</v>
      </c>
      <c r="I26" s="40">
        <v>1132.53133858</v>
      </c>
    </row>
    <row r="27" spans="1:9">
      <c r="A27" s="69"/>
      <c r="B27" s="69"/>
      <c r="C27" s="63" t="s">
        <v>43</v>
      </c>
      <c r="D27" s="50" t="s">
        <v>12</v>
      </c>
      <c r="E27" s="61"/>
      <c r="F27" s="61"/>
      <c r="G27" s="61"/>
      <c r="H27" s="61">
        <v>244.42752894099999</v>
      </c>
      <c r="I27" s="62">
        <v>729.030676083</v>
      </c>
    </row>
    <row r="28" spans="1:9">
      <c r="A28" s="69"/>
      <c r="B28" s="69"/>
      <c r="C28" s="63" t="s">
        <v>44</v>
      </c>
      <c r="D28" s="50" t="s">
        <v>12</v>
      </c>
      <c r="E28" s="61"/>
      <c r="F28" s="61"/>
      <c r="G28" s="61"/>
      <c r="H28" s="61">
        <v>72.053689629000004</v>
      </c>
      <c r="I28" s="62">
        <v>84.724924754200003</v>
      </c>
    </row>
    <row r="29" spans="1:9">
      <c r="A29" s="69"/>
      <c r="B29" s="69"/>
      <c r="C29" s="63" t="s">
        <v>45</v>
      </c>
      <c r="D29" s="50" t="s">
        <v>12</v>
      </c>
      <c r="E29" s="61"/>
      <c r="F29" s="61"/>
      <c r="G29" s="61"/>
      <c r="H29" s="61">
        <v>45.319862085399997</v>
      </c>
      <c r="I29" s="62">
        <v>65.744375959999999</v>
      </c>
    </row>
    <row r="30" spans="1:9">
      <c r="A30" s="70"/>
      <c r="B30" s="70"/>
      <c r="C30" s="71" t="s">
        <v>46</v>
      </c>
      <c r="D30" s="56" t="s">
        <v>12</v>
      </c>
      <c r="E30" s="64"/>
      <c r="F30" s="64"/>
      <c r="G30" s="64"/>
      <c r="H30" s="64">
        <v>26.741368292099999</v>
      </c>
      <c r="I30" s="65">
        <v>100.165686463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47</v>
      </c>
      <c r="B32" s="3"/>
      <c r="C32" s="5"/>
      <c r="D32" s="4"/>
      <c r="E32" s="33"/>
      <c r="F32" s="33"/>
      <c r="G32" s="33"/>
    </row>
    <row r="33" spans="1:7">
      <c r="A33" s="33" t="s">
        <v>48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74" t="s">
        <v>49</v>
      </c>
      <c r="B35" s="3"/>
      <c r="C35" s="5"/>
      <c r="D35" s="4"/>
      <c r="E35" s="33"/>
      <c r="F35" s="33"/>
      <c r="G35" s="33"/>
    </row>
    <row r="36" spans="1:7">
      <c r="A36" s="33" t="s">
        <v>50</v>
      </c>
      <c r="B36" s="3"/>
      <c r="C36" s="5"/>
      <c r="D36" s="4"/>
      <c r="E36" s="33"/>
      <c r="F36" s="33"/>
      <c r="G36" s="33"/>
    </row>
    <row r="37" spans="1:7">
      <c r="A37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76" t="s">
        <v>51</v>
      </c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74" t="s">
        <v>52</v>
      </c>
      <c r="B41" s="3"/>
      <c r="C41" s="5"/>
      <c r="D41" s="4"/>
      <c r="E41" s="33"/>
      <c r="F41" s="33"/>
      <c r="G41" s="33"/>
    </row>
    <row r="42" spans="1:7">
      <c r="A42" s="33" t="s">
        <v>53</v>
      </c>
      <c r="B42" s="3"/>
      <c r="C42" s="5"/>
      <c r="D42" s="4"/>
      <c r="E42" s="33"/>
      <c r="F42" s="33"/>
      <c r="G42" s="33"/>
    </row>
    <row r="43" spans="1:7">
      <c r="A43" s="33" t="s">
        <v>54</v>
      </c>
      <c r="B43" s="3"/>
      <c r="C43" s="5"/>
      <c r="D43" s="4"/>
      <c r="E43" s="33"/>
      <c r="F43" s="33"/>
      <c r="G43" s="33"/>
    </row>
    <row r="44" spans="1:7">
      <c r="A44" s="33" t="s">
        <v>55</v>
      </c>
      <c r="B44" s="3"/>
      <c r="C44" s="6"/>
      <c r="D44" s="4"/>
      <c r="E44" s="33"/>
      <c r="F44" s="33"/>
      <c r="G44" s="33"/>
    </row>
    <row r="45" spans="1:7">
      <c r="A45" s="33" t="s">
        <v>56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74" t="s">
        <v>57</v>
      </c>
      <c r="B48" s="3"/>
      <c r="C48" s="6"/>
      <c r="D48" s="4"/>
      <c r="E48" s="33"/>
      <c r="F48" s="33"/>
      <c r="G48" s="33"/>
    </row>
    <row r="49" spans="1:7">
      <c r="A49" s="33" t="s">
        <v>58</v>
      </c>
      <c r="B49" s="3"/>
      <c r="C49" s="6"/>
      <c r="D49" s="4"/>
      <c r="E49" s="33"/>
      <c r="F49" s="33"/>
      <c r="G49" s="33"/>
    </row>
    <row r="50" spans="1:7">
      <c r="A50" s="33" t="s">
        <v>59</v>
      </c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A53" s="74" t="s">
        <v>60</v>
      </c>
      <c r="B53" s="3"/>
      <c r="C53" s="6"/>
      <c r="D53" s="4"/>
      <c r="E53" s="33"/>
      <c r="F53" s="33"/>
      <c r="G53" s="33"/>
    </row>
    <row r="54" spans="1:7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>
      <c r="A56" s="93" t="s">
        <v>61</v>
      </c>
      <c r="E56" s="33"/>
      <c r="F56" s="33"/>
      <c r="G56" s="33"/>
    </row>
    <row r="57" spans="1:7">
      <c r="A57" s="93" t="s">
        <v>137</v>
      </c>
      <c r="E57" s="33"/>
      <c r="F57" s="33"/>
      <c r="G57" s="33"/>
    </row>
    <row r="58" spans="1:7">
      <c r="E58" s="33"/>
      <c r="F58" s="33"/>
      <c r="G58" s="33"/>
    </row>
    <row r="59" spans="1:7">
      <c r="A59" s="33" t="s">
        <v>62</v>
      </c>
      <c r="E59" s="33"/>
      <c r="F59" s="33"/>
      <c r="G59" s="33"/>
    </row>
    <row r="60" spans="1:7">
      <c r="A6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60" s="33"/>
      <c r="F60" s="33"/>
      <c r="G60" s="33"/>
    </row>
    <row r="61" spans="1:7">
      <c r="E61" s="33"/>
      <c r="F61" s="33"/>
      <c r="G61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7" customWidth="1"/>
  </cols>
  <sheetData>
    <row r="1" spans="1:10">
      <c r="A1" t="s">
        <v>63</v>
      </c>
    </row>
    <row r="3" spans="1:10" ht="38.25">
      <c r="A3" s="77" t="s">
        <v>64</v>
      </c>
      <c r="B3" s="77" t="s">
        <v>65</v>
      </c>
      <c r="C3" s="77" t="s">
        <v>66</v>
      </c>
      <c r="D3" s="77" t="s">
        <v>67</v>
      </c>
      <c r="E3" s="77" t="s">
        <v>68</v>
      </c>
      <c r="F3" s="77" t="s">
        <v>69</v>
      </c>
      <c r="G3" s="77" t="s">
        <v>70</v>
      </c>
      <c r="H3" s="77" t="s">
        <v>71</v>
      </c>
      <c r="I3" s="77" t="s">
        <v>72</v>
      </c>
      <c r="J3" s="77" t="s">
        <v>73</v>
      </c>
    </row>
    <row r="4" spans="1:10" ht="67.5">
      <c r="A4" s="78" t="s">
        <v>74</v>
      </c>
      <c r="B4" s="79" t="s">
        <v>75</v>
      </c>
      <c r="C4" s="79" t="s">
        <v>76</v>
      </c>
      <c r="D4" s="79" t="s">
        <v>77</v>
      </c>
      <c r="E4" s="79" t="s">
        <v>78</v>
      </c>
      <c r="F4" s="79" t="str">
        <f>HYPERLINK("https://www.worldpop.org", "WorldPop (www.worldpop.org)")</f>
        <v>WorldPop (www.worldpop.org)</v>
      </c>
      <c r="G4" s="79" t="s">
        <v>79</v>
      </c>
      <c r="H4" s="79" t="s">
        <v>79</v>
      </c>
      <c r="I4" s="79" t="s">
        <v>79</v>
      </c>
      <c r="J4" s="79" t="s">
        <v>80</v>
      </c>
    </row>
    <row r="5" spans="1:10">
      <c r="A5" s="36" t="s">
        <v>17</v>
      </c>
      <c r="B5" s="80">
        <v>25487</v>
      </c>
      <c r="C5" s="81">
        <v>0</v>
      </c>
      <c r="D5" s="81">
        <v>21161</v>
      </c>
      <c r="E5" s="81">
        <v>23183</v>
      </c>
      <c r="F5" s="81">
        <v>14110</v>
      </c>
      <c r="G5" s="82">
        <v>16788</v>
      </c>
      <c r="H5" s="82">
        <v>9216</v>
      </c>
      <c r="I5" s="83">
        <v>54.900000000000013</v>
      </c>
      <c r="J5" s="84" t="s">
        <v>81</v>
      </c>
    </row>
    <row r="6" spans="1:10">
      <c r="A6" s="36" t="s">
        <v>82</v>
      </c>
      <c r="B6" s="80">
        <v>4964</v>
      </c>
      <c r="C6" s="81">
        <v>2676</v>
      </c>
      <c r="D6" s="81">
        <v>0</v>
      </c>
      <c r="E6" s="81">
        <v>4063</v>
      </c>
      <c r="F6" s="81">
        <v>3957</v>
      </c>
      <c r="G6" s="82">
        <v>3132</v>
      </c>
      <c r="H6" s="82">
        <v>1727</v>
      </c>
      <c r="I6" s="83">
        <v>55.2</v>
      </c>
      <c r="J6" s="84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83</v>
      </c>
    </row>
    <row r="4" spans="1:8">
      <c r="A4" s="32" t="s">
        <v>84</v>
      </c>
      <c r="B4" s="32" t="s">
        <v>85</v>
      </c>
      <c r="C4" s="32" t="s">
        <v>86</v>
      </c>
      <c r="D4" s="32" t="s">
        <v>87</v>
      </c>
      <c r="E4" s="32" t="s">
        <v>88</v>
      </c>
      <c r="F4" s="32" t="s">
        <v>89</v>
      </c>
      <c r="G4" s="32" t="s">
        <v>90</v>
      </c>
      <c r="H4" s="32" t="s">
        <v>91</v>
      </c>
    </row>
    <row r="6" spans="1:8">
      <c r="A6" s="33">
        <v>0</v>
      </c>
      <c r="B6" s="33" t="s">
        <v>11</v>
      </c>
      <c r="C6" s="33" t="s">
        <v>92</v>
      </c>
      <c r="D6" s="33" t="s">
        <v>93</v>
      </c>
      <c r="E6" s="33" t="s">
        <v>94</v>
      </c>
      <c r="F6" s="33">
        <v>5</v>
      </c>
      <c r="G6" s="33">
        <v>5</v>
      </c>
      <c r="H6" s="33">
        <v>701.54832534900004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95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12</v>
      </c>
      <c r="C6" s="33" t="s">
        <v>104</v>
      </c>
      <c r="D6" s="33">
        <v>127</v>
      </c>
      <c r="E6" s="33" t="s">
        <v>25</v>
      </c>
      <c r="F6" s="33" t="s">
        <v>13</v>
      </c>
      <c r="G6" s="33" t="s">
        <v>105</v>
      </c>
      <c r="H6" s="33">
        <v>5</v>
      </c>
      <c r="I6" s="33">
        <v>1</v>
      </c>
      <c r="J6" s="33" t="s">
        <v>94</v>
      </c>
      <c r="K6" s="33">
        <v>11</v>
      </c>
      <c r="L6" s="33">
        <v>11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94</v>
      </c>
      <c r="F7" s="33" t="s">
        <v>14</v>
      </c>
      <c r="G7" s="33" t="s">
        <v>105</v>
      </c>
      <c r="H7" s="33">
        <v>4</v>
      </c>
      <c r="I7" s="33">
        <v>1</v>
      </c>
      <c r="J7" s="33" t="s">
        <v>94</v>
      </c>
      <c r="K7" s="33">
        <v>1</v>
      </c>
      <c r="L7" s="33">
        <v>1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94</v>
      </c>
      <c r="F8" s="33" t="s">
        <v>13</v>
      </c>
      <c r="G8" s="33" t="s">
        <v>105</v>
      </c>
      <c r="H8" s="33">
        <v>4</v>
      </c>
      <c r="I8" s="33">
        <v>1</v>
      </c>
      <c r="J8" s="33" t="s">
        <v>94</v>
      </c>
      <c r="K8" s="33">
        <v>26</v>
      </c>
      <c r="L8" s="33">
        <v>26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94</v>
      </c>
      <c r="F9" s="33" t="s">
        <v>106</v>
      </c>
      <c r="G9" s="33" t="s">
        <v>105</v>
      </c>
      <c r="H9" s="33">
        <v>4</v>
      </c>
      <c r="I9" s="33">
        <v>1</v>
      </c>
      <c r="J9" s="33" t="s">
        <v>94</v>
      </c>
      <c r="K9" s="33">
        <v>9</v>
      </c>
      <c r="L9" s="33">
        <v>9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94</v>
      </c>
      <c r="F10" s="33" t="s">
        <v>14</v>
      </c>
      <c r="G10" s="33" t="s">
        <v>105</v>
      </c>
      <c r="H10" s="33">
        <v>5</v>
      </c>
      <c r="I10" s="33">
        <v>1</v>
      </c>
      <c r="J10" s="33" t="s">
        <v>94</v>
      </c>
      <c r="K10" s="33">
        <v>10</v>
      </c>
      <c r="L10" s="33">
        <v>10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94</v>
      </c>
      <c r="F11" s="33" t="s">
        <v>13</v>
      </c>
      <c r="G11" s="33" t="s">
        <v>105</v>
      </c>
      <c r="H11" s="33">
        <v>5</v>
      </c>
      <c r="I11" s="33">
        <v>1</v>
      </c>
      <c r="J11" s="33" t="s">
        <v>94</v>
      </c>
      <c r="K11" s="33">
        <v>194</v>
      </c>
      <c r="L11" s="33">
        <v>194</v>
      </c>
    </row>
    <row r="12" spans="1:12">
      <c r="A12" s="33">
        <v>6</v>
      </c>
      <c r="B12" s="33">
        <v>11</v>
      </c>
      <c r="C12" s="33" t="s">
        <v>23</v>
      </c>
      <c r="D12" s="33">
        <v>997</v>
      </c>
      <c r="E12" s="33" t="s">
        <v>94</v>
      </c>
      <c r="F12" s="33" t="s">
        <v>106</v>
      </c>
      <c r="G12" s="33" t="s">
        <v>105</v>
      </c>
      <c r="H12" s="33">
        <v>5</v>
      </c>
      <c r="I12" s="33">
        <v>1</v>
      </c>
      <c r="J12" s="33" t="s">
        <v>94</v>
      </c>
      <c r="K12" s="33">
        <v>32</v>
      </c>
      <c r="L12" s="33">
        <v>32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94</v>
      </c>
      <c r="F13" s="33" t="s">
        <v>107</v>
      </c>
      <c r="G13" s="33" t="s">
        <v>105</v>
      </c>
      <c r="H13" s="33">
        <v>997</v>
      </c>
      <c r="I13" s="33">
        <v>1</v>
      </c>
      <c r="J13" s="33" t="s">
        <v>94</v>
      </c>
      <c r="K13" s="33">
        <v>174</v>
      </c>
      <c r="L13" s="33">
        <v>174</v>
      </c>
    </row>
    <row r="14" spans="1:12">
      <c r="A14" s="33">
        <v>8</v>
      </c>
      <c r="B14" s="33">
        <v>12</v>
      </c>
      <c r="C14" s="33" t="s">
        <v>104</v>
      </c>
      <c r="D14" s="33">
        <v>1224</v>
      </c>
      <c r="E14" s="33" t="s">
        <v>24</v>
      </c>
      <c r="F14" s="33" t="s">
        <v>13</v>
      </c>
      <c r="G14" s="33" t="s">
        <v>105</v>
      </c>
      <c r="H14" s="33">
        <v>5</v>
      </c>
      <c r="I14" s="33">
        <v>978</v>
      </c>
      <c r="J14" s="33" t="s">
        <v>94</v>
      </c>
      <c r="K14" s="33">
        <v>5</v>
      </c>
      <c r="L14" s="33">
        <v>5</v>
      </c>
    </row>
    <row r="15" spans="1:12">
      <c r="A15" s="33">
        <v>9</v>
      </c>
      <c r="B15" s="33">
        <v>12</v>
      </c>
      <c r="C15" s="33" t="s">
        <v>104</v>
      </c>
      <c r="D15" s="33">
        <v>1224</v>
      </c>
      <c r="E15" s="33" t="s">
        <v>24</v>
      </c>
      <c r="F15" s="33" t="s">
        <v>106</v>
      </c>
      <c r="G15" s="33" t="s">
        <v>105</v>
      </c>
      <c r="H15" s="33">
        <v>5</v>
      </c>
      <c r="I15" s="33">
        <v>978</v>
      </c>
      <c r="J15" s="33" t="s">
        <v>94</v>
      </c>
      <c r="K15" s="33">
        <v>24</v>
      </c>
      <c r="L15" s="33">
        <v>24</v>
      </c>
    </row>
    <row r="16" spans="1:12">
      <c r="A16" s="33">
        <v>10</v>
      </c>
      <c r="B16" s="33">
        <v>12</v>
      </c>
      <c r="C16" s="33" t="s">
        <v>104</v>
      </c>
      <c r="D16" s="33">
        <v>127</v>
      </c>
      <c r="E16" s="33" t="s">
        <v>25</v>
      </c>
      <c r="F16" s="33" t="s">
        <v>13</v>
      </c>
      <c r="G16" s="33" t="s">
        <v>105</v>
      </c>
      <c r="H16" s="33">
        <v>4</v>
      </c>
      <c r="I16" s="33">
        <v>978</v>
      </c>
      <c r="J16" s="33" t="s">
        <v>94</v>
      </c>
      <c r="K16" s="33">
        <v>2</v>
      </c>
      <c r="L16" s="33">
        <v>2</v>
      </c>
    </row>
    <row r="17" spans="1:12">
      <c r="A17" s="33">
        <v>11</v>
      </c>
      <c r="B17" s="33">
        <v>12</v>
      </c>
      <c r="C17" s="33" t="s">
        <v>104</v>
      </c>
      <c r="D17" s="33">
        <v>127</v>
      </c>
      <c r="E17" s="33" t="s">
        <v>25</v>
      </c>
      <c r="F17" s="33" t="s">
        <v>14</v>
      </c>
      <c r="G17" s="33" t="s">
        <v>105</v>
      </c>
      <c r="H17" s="33">
        <v>5</v>
      </c>
      <c r="I17" s="33">
        <v>978</v>
      </c>
      <c r="J17" s="33" t="s">
        <v>94</v>
      </c>
      <c r="K17" s="33">
        <v>1</v>
      </c>
      <c r="L17" s="33">
        <v>1</v>
      </c>
    </row>
    <row r="18" spans="1:12">
      <c r="A18" s="33">
        <v>12</v>
      </c>
      <c r="B18" s="33">
        <v>12</v>
      </c>
      <c r="C18" s="33" t="s">
        <v>104</v>
      </c>
      <c r="D18" s="33">
        <v>127</v>
      </c>
      <c r="E18" s="33" t="s">
        <v>25</v>
      </c>
      <c r="F18" s="33" t="s">
        <v>13</v>
      </c>
      <c r="G18" s="33" t="s">
        <v>105</v>
      </c>
      <c r="H18" s="33">
        <v>5</v>
      </c>
      <c r="I18" s="33">
        <v>978</v>
      </c>
      <c r="J18" s="33" t="s">
        <v>94</v>
      </c>
      <c r="K18" s="33">
        <v>14</v>
      </c>
      <c r="L18" s="33">
        <v>14</v>
      </c>
    </row>
    <row r="19" spans="1:12">
      <c r="A19" s="33">
        <v>13</v>
      </c>
      <c r="B19" s="33">
        <v>11</v>
      </c>
      <c r="C19" s="33" t="s">
        <v>23</v>
      </c>
      <c r="D19" s="33">
        <v>997</v>
      </c>
      <c r="E19" s="33" t="s">
        <v>94</v>
      </c>
      <c r="F19" s="33" t="s">
        <v>14</v>
      </c>
      <c r="G19" s="33" t="s">
        <v>105</v>
      </c>
      <c r="H19" s="33">
        <v>4</v>
      </c>
      <c r="I19" s="33">
        <v>978</v>
      </c>
      <c r="J19" s="33" t="s">
        <v>94</v>
      </c>
      <c r="K19" s="33">
        <v>21</v>
      </c>
      <c r="L19" s="33">
        <v>21</v>
      </c>
    </row>
    <row r="20" spans="1:12">
      <c r="A20" s="33">
        <v>14</v>
      </c>
      <c r="B20" s="33">
        <v>11</v>
      </c>
      <c r="C20" s="33" t="s">
        <v>23</v>
      </c>
      <c r="D20" s="33">
        <v>997</v>
      </c>
      <c r="E20" s="33" t="s">
        <v>94</v>
      </c>
      <c r="F20" s="33" t="s">
        <v>13</v>
      </c>
      <c r="G20" s="33" t="s">
        <v>105</v>
      </c>
      <c r="H20" s="33">
        <v>4</v>
      </c>
      <c r="I20" s="33">
        <v>978</v>
      </c>
      <c r="J20" s="33" t="s">
        <v>94</v>
      </c>
      <c r="K20" s="33">
        <v>435</v>
      </c>
      <c r="L20" s="33">
        <v>435</v>
      </c>
    </row>
    <row r="21" spans="1:12">
      <c r="A21" s="33">
        <v>15</v>
      </c>
      <c r="B21" s="33">
        <v>11</v>
      </c>
      <c r="C21" s="33" t="s">
        <v>23</v>
      </c>
      <c r="D21" s="33">
        <v>997</v>
      </c>
      <c r="E21" s="33" t="s">
        <v>94</v>
      </c>
      <c r="F21" s="33" t="s">
        <v>106</v>
      </c>
      <c r="G21" s="33" t="s">
        <v>105</v>
      </c>
      <c r="H21" s="33">
        <v>4</v>
      </c>
      <c r="I21" s="33">
        <v>978</v>
      </c>
      <c r="J21" s="33" t="s">
        <v>94</v>
      </c>
      <c r="K21" s="33">
        <v>31</v>
      </c>
      <c r="L21" s="33">
        <v>31</v>
      </c>
    </row>
    <row r="22" spans="1:12">
      <c r="A22" s="33">
        <v>16</v>
      </c>
      <c r="B22" s="33">
        <v>11</v>
      </c>
      <c r="C22" s="33" t="s">
        <v>23</v>
      </c>
      <c r="D22" s="33">
        <v>997</v>
      </c>
      <c r="E22" s="33" t="s">
        <v>94</v>
      </c>
      <c r="F22" s="33" t="s">
        <v>14</v>
      </c>
      <c r="G22" s="33" t="s">
        <v>105</v>
      </c>
      <c r="H22" s="33">
        <v>5</v>
      </c>
      <c r="I22" s="33">
        <v>978</v>
      </c>
      <c r="J22" s="33" t="s">
        <v>94</v>
      </c>
      <c r="K22" s="33">
        <v>213</v>
      </c>
      <c r="L22" s="33">
        <v>213</v>
      </c>
    </row>
    <row r="23" spans="1:12">
      <c r="A23" s="33">
        <v>17</v>
      </c>
      <c r="B23" s="33">
        <v>11</v>
      </c>
      <c r="C23" s="33" t="s">
        <v>23</v>
      </c>
      <c r="D23" s="33">
        <v>997</v>
      </c>
      <c r="E23" s="33" t="s">
        <v>94</v>
      </c>
      <c r="F23" s="33" t="s">
        <v>13</v>
      </c>
      <c r="G23" s="33" t="s">
        <v>105</v>
      </c>
      <c r="H23" s="33">
        <v>5</v>
      </c>
      <c r="I23" s="33">
        <v>978</v>
      </c>
      <c r="J23" s="33" t="s">
        <v>94</v>
      </c>
      <c r="K23" s="33">
        <v>1792</v>
      </c>
      <c r="L23" s="33">
        <v>1792</v>
      </c>
    </row>
    <row r="24" spans="1:12">
      <c r="A24" s="33">
        <v>18</v>
      </c>
      <c r="B24" s="33">
        <v>11</v>
      </c>
      <c r="C24" s="33" t="s">
        <v>23</v>
      </c>
      <c r="D24" s="33">
        <v>997</v>
      </c>
      <c r="E24" s="33" t="s">
        <v>94</v>
      </c>
      <c r="F24" s="33" t="s">
        <v>106</v>
      </c>
      <c r="G24" s="33" t="s">
        <v>105</v>
      </c>
      <c r="H24" s="33">
        <v>5</v>
      </c>
      <c r="I24" s="33">
        <v>978</v>
      </c>
      <c r="J24" s="33" t="s">
        <v>94</v>
      </c>
      <c r="K24" s="33">
        <v>237</v>
      </c>
      <c r="L24" s="33">
        <v>237</v>
      </c>
    </row>
    <row r="25" spans="1:12">
      <c r="A25" s="33">
        <v>19</v>
      </c>
      <c r="B25" s="33">
        <v>11</v>
      </c>
      <c r="C25" s="33" t="s">
        <v>23</v>
      </c>
      <c r="D25" s="33">
        <v>997</v>
      </c>
      <c r="E25" s="33" t="s">
        <v>94</v>
      </c>
      <c r="F25" s="33" t="s">
        <v>107</v>
      </c>
      <c r="G25" s="33" t="s">
        <v>105</v>
      </c>
      <c r="H25" s="33">
        <v>997</v>
      </c>
      <c r="I25" s="33">
        <v>978</v>
      </c>
      <c r="J25" s="33" t="s">
        <v>94</v>
      </c>
      <c r="K25" s="33">
        <v>8254</v>
      </c>
      <c r="L25" s="33">
        <v>8254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108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12</v>
      </c>
      <c r="C6" s="33" t="s">
        <v>104</v>
      </c>
      <c r="D6" s="33">
        <v>127</v>
      </c>
      <c r="E6" s="33" t="s">
        <v>25</v>
      </c>
      <c r="F6" s="33" t="s">
        <v>13</v>
      </c>
      <c r="G6" s="33" t="s">
        <v>105</v>
      </c>
      <c r="H6" s="33">
        <v>5</v>
      </c>
      <c r="I6" s="33">
        <v>1</v>
      </c>
      <c r="J6" s="33" t="s">
        <v>94</v>
      </c>
      <c r="K6" s="33">
        <v>11</v>
      </c>
      <c r="L6" s="33">
        <v>11</v>
      </c>
    </row>
    <row r="7" spans="1:12">
      <c r="A7" s="33">
        <v>1</v>
      </c>
      <c r="B7" s="33">
        <v>11</v>
      </c>
      <c r="C7" s="33" t="s">
        <v>23</v>
      </c>
      <c r="D7" s="33">
        <v>997</v>
      </c>
      <c r="E7" s="33" t="s">
        <v>94</v>
      </c>
      <c r="F7" s="33" t="s">
        <v>13</v>
      </c>
      <c r="G7" s="33" t="s">
        <v>105</v>
      </c>
      <c r="H7" s="33">
        <v>4</v>
      </c>
      <c r="I7" s="33">
        <v>1</v>
      </c>
      <c r="J7" s="33" t="s">
        <v>94</v>
      </c>
      <c r="K7" s="33">
        <v>25</v>
      </c>
      <c r="L7" s="33">
        <v>25</v>
      </c>
    </row>
    <row r="8" spans="1:12">
      <c r="A8" s="33">
        <v>2</v>
      </c>
      <c r="B8" s="33">
        <v>11</v>
      </c>
      <c r="C8" s="33" t="s">
        <v>23</v>
      </c>
      <c r="D8" s="33">
        <v>997</v>
      </c>
      <c r="E8" s="33" t="s">
        <v>94</v>
      </c>
      <c r="F8" s="33" t="s">
        <v>14</v>
      </c>
      <c r="G8" s="33" t="s">
        <v>105</v>
      </c>
      <c r="H8" s="33">
        <v>5</v>
      </c>
      <c r="I8" s="33">
        <v>1</v>
      </c>
      <c r="J8" s="33" t="s">
        <v>94</v>
      </c>
      <c r="K8" s="33">
        <v>8</v>
      </c>
      <c r="L8" s="33">
        <v>8</v>
      </c>
    </row>
    <row r="9" spans="1:12">
      <c r="A9" s="33">
        <v>3</v>
      </c>
      <c r="B9" s="33">
        <v>11</v>
      </c>
      <c r="C9" s="33" t="s">
        <v>23</v>
      </c>
      <c r="D9" s="33">
        <v>997</v>
      </c>
      <c r="E9" s="33" t="s">
        <v>94</v>
      </c>
      <c r="F9" s="33" t="s">
        <v>13</v>
      </c>
      <c r="G9" s="33" t="s">
        <v>105</v>
      </c>
      <c r="H9" s="33">
        <v>5</v>
      </c>
      <c r="I9" s="33">
        <v>1</v>
      </c>
      <c r="J9" s="33" t="s">
        <v>94</v>
      </c>
      <c r="K9" s="33">
        <v>193</v>
      </c>
      <c r="L9" s="33">
        <v>193</v>
      </c>
    </row>
    <row r="10" spans="1:12">
      <c r="A10" s="33">
        <v>4</v>
      </c>
      <c r="B10" s="33">
        <v>12</v>
      </c>
      <c r="C10" s="33" t="s">
        <v>104</v>
      </c>
      <c r="D10" s="33">
        <v>1224</v>
      </c>
      <c r="E10" s="33" t="s">
        <v>24</v>
      </c>
      <c r="F10" s="33" t="s">
        <v>13</v>
      </c>
      <c r="G10" s="33" t="s">
        <v>105</v>
      </c>
      <c r="H10" s="33">
        <v>5</v>
      </c>
      <c r="I10" s="33">
        <v>978</v>
      </c>
      <c r="J10" s="33" t="s">
        <v>94</v>
      </c>
      <c r="K10" s="33">
        <v>5</v>
      </c>
      <c r="L10" s="33">
        <v>5</v>
      </c>
    </row>
    <row r="11" spans="1:12">
      <c r="A11" s="33">
        <v>5</v>
      </c>
      <c r="B11" s="33">
        <v>12</v>
      </c>
      <c r="C11" s="33" t="s">
        <v>104</v>
      </c>
      <c r="D11" s="33">
        <v>127</v>
      </c>
      <c r="E11" s="33" t="s">
        <v>25</v>
      </c>
      <c r="F11" s="33" t="s">
        <v>13</v>
      </c>
      <c r="G11" s="33" t="s">
        <v>105</v>
      </c>
      <c r="H11" s="33">
        <v>4</v>
      </c>
      <c r="I11" s="33">
        <v>978</v>
      </c>
      <c r="J11" s="33" t="s">
        <v>94</v>
      </c>
      <c r="K11" s="33">
        <v>2</v>
      </c>
      <c r="L11" s="33">
        <v>2</v>
      </c>
    </row>
    <row r="12" spans="1:12">
      <c r="A12" s="33">
        <v>6</v>
      </c>
      <c r="B12" s="33">
        <v>12</v>
      </c>
      <c r="C12" s="33" t="s">
        <v>104</v>
      </c>
      <c r="D12" s="33">
        <v>127</v>
      </c>
      <c r="E12" s="33" t="s">
        <v>25</v>
      </c>
      <c r="F12" s="33" t="s">
        <v>14</v>
      </c>
      <c r="G12" s="33" t="s">
        <v>105</v>
      </c>
      <c r="H12" s="33">
        <v>5</v>
      </c>
      <c r="I12" s="33">
        <v>978</v>
      </c>
      <c r="J12" s="33" t="s">
        <v>94</v>
      </c>
      <c r="K12" s="33">
        <v>1</v>
      </c>
      <c r="L12" s="33">
        <v>1</v>
      </c>
    </row>
    <row r="13" spans="1:12">
      <c r="A13" s="33">
        <v>7</v>
      </c>
      <c r="B13" s="33">
        <v>12</v>
      </c>
      <c r="C13" s="33" t="s">
        <v>104</v>
      </c>
      <c r="D13" s="33">
        <v>127</v>
      </c>
      <c r="E13" s="33" t="s">
        <v>25</v>
      </c>
      <c r="F13" s="33" t="s">
        <v>13</v>
      </c>
      <c r="G13" s="33" t="s">
        <v>105</v>
      </c>
      <c r="H13" s="33">
        <v>5</v>
      </c>
      <c r="I13" s="33">
        <v>978</v>
      </c>
      <c r="J13" s="33" t="s">
        <v>94</v>
      </c>
      <c r="K13" s="33">
        <v>14</v>
      </c>
      <c r="L13" s="33">
        <v>14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94</v>
      </c>
      <c r="F14" s="33" t="s">
        <v>14</v>
      </c>
      <c r="G14" s="33" t="s">
        <v>105</v>
      </c>
      <c r="H14" s="33">
        <v>4</v>
      </c>
      <c r="I14" s="33">
        <v>978</v>
      </c>
      <c r="J14" s="33" t="s">
        <v>94</v>
      </c>
      <c r="K14" s="33">
        <v>16</v>
      </c>
      <c r="L14" s="33">
        <v>16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94</v>
      </c>
      <c r="F15" s="33" t="s">
        <v>13</v>
      </c>
      <c r="G15" s="33" t="s">
        <v>105</v>
      </c>
      <c r="H15" s="33">
        <v>4</v>
      </c>
      <c r="I15" s="33">
        <v>978</v>
      </c>
      <c r="J15" s="33" t="s">
        <v>94</v>
      </c>
      <c r="K15" s="33">
        <v>429</v>
      </c>
      <c r="L15" s="33">
        <v>429</v>
      </c>
    </row>
    <row r="16" spans="1:12">
      <c r="A16" s="33">
        <v>10</v>
      </c>
      <c r="B16" s="33">
        <v>11</v>
      </c>
      <c r="C16" s="33" t="s">
        <v>23</v>
      </c>
      <c r="D16" s="33">
        <v>997</v>
      </c>
      <c r="E16" s="33" t="s">
        <v>94</v>
      </c>
      <c r="F16" s="33" t="s">
        <v>14</v>
      </c>
      <c r="G16" s="33" t="s">
        <v>105</v>
      </c>
      <c r="H16" s="33">
        <v>5</v>
      </c>
      <c r="I16" s="33">
        <v>978</v>
      </c>
      <c r="J16" s="33" t="s">
        <v>94</v>
      </c>
      <c r="K16" s="33">
        <v>189</v>
      </c>
      <c r="L16" s="33">
        <v>189</v>
      </c>
    </row>
    <row r="17" spans="1:12">
      <c r="A17" s="33">
        <v>11</v>
      </c>
      <c r="B17" s="33">
        <v>11</v>
      </c>
      <c r="C17" s="33" t="s">
        <v>23</v>
      </c>
      <c r="D17" s="33">
        <v>997</v>
      </c>
      <c r="E17" s="33" t="s">
        <v>94</v>
      </c>
      <c r="F17" s="33" t="s">
        <v>13</v>
      </c>
      <c r="G17" s="33" t="s">
        <v>105</v>
      </c>
      <c r="H17" s="33">
        <v>5</v>
      </c>
      <c r="I17" s="33">
        <v>978</v>
      </c>
      <c r="J17" s="33" t="s">
        <v>94</v>
      </c>
      <c r="K17" s="33">
        <v>1779</v>
      </c>
      <c r="L17" s="33">
        <v>1779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94</v>
      </c>
      <c r="F18" s="33" t="s">
        <v>106</v>
      </c>
      <c r="G18" s="33" t="s">
        <v>105</v>
      </c>
      <c r="H18" s="33">
        <v>5</v>
      </c>
      <c r="I18" s="33">
        <v>978</v>
      </c>
      <c r="J18" s="33" t="s">
        <v>94</v>
      </c>
      <c r="K18" s="33">
        <v>1</v>
      </c>
      <c r="L18" s="33">
        <v>1</v>
      </c>
    </row>
    <row r="19" spans="1:12">
      <c r="A19" s="33">
        <v>13</v>
      </c>
      <c r="B19" s="33">
        <v>11</v>
      </c>
      <c r="C19" s="33" t="s">
        <v>23</v>
      </c>
      <c r="D19" s="33">
        <v>997</v>
      </c>
      <c r="E19" s="33" t="s">
        <v>94</v>
      </c>
      <c r="F19" s="33" t="s">
        <v>107</v>
      </c>
      <c r="G19" s="33" t="s">
        <v>105</v>
      </c>
      <c r="H19" s="33">
        <v>997</v>
      </c>
      <c r="I19" s="33">
        <v>978</v>
      </c>
      <c r="J19" s="33" t="s">
        <v>94</v>
      </c>
      <c r="K19" s="33">
        <v>1</v>
      </c>
      <c r="L19" s="33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213</v>
      </c>
      <c r="C6" s="33" t="s">
        <v>110</v>
      </c>
      <c r="D6" s="33">
        <v>21312</v>
      </c>
      <c r="E6" s="33" t="s">
        <v>27</v>
      </c>
      <c r="F6" s="33" t="s">
        <v>13</v>
      </c>
      <c r="G6" s="33" t="s">
        <v>94</v>
      </c>
      <c r="H6" s="33">
        <v>4</v>
      </c>
      <c r="I6" s="33">
        <v>994</v>
      </c>
      <c r="J6" s="33" t="s">
        <v>94</v>
      </c>
      <c r="K6" s="33">
        <v>1</v>
      </c>
      <c r="L6" s="33">
        <v>1.8654942399999999E-2</v>
      </c>
    </row>
    <row r="7" spans="1:12">
      <c r="A7" s="33">
        <v>1</v>
      </c>
      <c r="B7" s="33">
        <v>213</v>
      </c>
      <c r="C7" s="33" t="s">
        <v>110</v>
      </c>
      <c r="D7" s="33">
        <v>21312</v>
      </c>
      <c r="E7" s="33" t="s">
        <v>27</v>
      </c>
      <c r="F7" s="33" t="s">
        <v>13</v>
      </c>
      <c r="G7" s="33" t="s">
        <v>94</v>
      </c>
      <c r="H7" s="33">
        <v>5</v>
      </c>
      <c r="I7" s="33">
        <v>994</v>
      </c>
      <c r="J7" s="33" t="s">
        <v>94</v>
      </c>
      <c r="K7" s="33">
        <v>1</v>
      </c>
      <c r="L7" s="33">
        <v>7.9109304000000002E-3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213</v>
      </c>
      <c r="C6" s="33" t="s">
        <v>110</v>
      </c>
      <c r="D6" s="33">
        <v>21312</v>
      </c>
      <c r="E6" s="33" t="s">
        <v>27</v>
      </c>
      <c r="F6" s="33" t="s">
        <v>13</v>
      </c>
      <c r="G6" s="33" t="s">
        <v>94</v>
      </c>
      <c r="H6" s="33">
        <v>4</v>
      </c>
      <c r="I6" s="33">
        <v>994</v>
      </c>
      <c r="J6" s="33" t="s">
        <v>94</v>
      </c>
      <c r="K6" s="33">
        <v>1</v>
      </c>
      <c r="L6" s="33">
        <v>1.8654942399999999E-2</v>
      </c>
    </row>
    <row r="7" spans="1:12">
      <c r="A7" s="33">
        <v>1</v>
      </c>
      <c r="B7" s="33">
        <v>213</v>
      </c>
      <c r="C7" s="33" t="s">
        <v>110</v>
      </c>
      <c r="D7" s="33">
        <v>21312</v>
      </c>
      <c r="E7" s="33" t="s">
        <v>27</v>
      </c>
      <c r="F7" s="33" t="s">
        <v>13</v>
      </c>
      <c r="G7" s="33" t="s">
        <v>94</v>
      </c>
      <c r="H7" s="33">
        <v>5</v>
      </c>
      <c r="I7" s="33">
        <v>994</v>
      </c>
      <c r="J7" s="33" t="s">
        <v>94</v>
      </c>
      <c r="K7" s="33">
        <v>1</v>
      </c>
      <c r="L7" s="33">
        <v>7.9109303000000006E-3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21122</v>
      </c>
      <c r="E6" s="33" t="s">
        <v>30</v>
      </c>
      <c r="F6" s="33" t="s">
        <v>13</v>
      </c>
      <c r="G6" s="33" t="s">
        <v>94</v>
      </c>
      <c r="H6" s="33">
        <v>5</v>
      </c>
      <c r="I6" s="33">
        <v>1</v>
      </c>
      <c r="J6" s="33" t="s">
        <v>94</v>
      </c>
      <c r="K6" s="33">
        <v>2</v>
      </c>
      <c r="L6" s="33">
        <v>0.25952481560000001</v>
      </c>
    </row>
    <row r="7" spans="1:12">
      <c r="A7" s="33">
        <v>1</v>
      </c>
      <c r="B7" s="33">
        <v>211</v>
      </c>
      <c r="C7" s="33" t="s">
        <v>114</v>
      </c>
      <c r="D7" s="33">
        <v>21124</v>
      </c>
      <c r="E7" s="33" t="s">
        <v>31</v>
      </c>
      <c r="F7" s="33" t="s">
        <v>107</v>
      </c>
      <c r="G7" s="33" t="s">
        <v>94</v>
      </c>
      <c r="H7" s="33">
        <v>4</v>
      </c>
      <c r="I7" s="33">
        <v>1</v>
      </c>
      <c r="J7" s="33" t="s">
        <v>94</v>
      </c>
      <c r="K7" s="33">
        <v>1</v>
      </c>
      <c r="L7" s="33">
        <v>0.2383565185</v>
      </c>
    </row>
    <row r="8" spans="1:12">
      <c r="A8" s="33">
        <v>2</v>
      </c>
      <c r="B8" s="33">
        <v>211</v>
      </c>
      <c r="C8" s="33" t="s">
        <v>114</v>
      </c>
      <c r="D8" s="33">
        <v>21124</v>
      </c>
      <c r="E8" s="33" t="s">
        <v>31</v>
      </c>
      <c r="F8" s="33" t="s">
        <v>13</v>
      </c>
      <c r="G8" s="33" t="s">
        <v>94</v>
      </c>
      <c r="H8" s="33">
        <v>5</v>
      </c>
      <c r="I8" s="33">
        <v>1</v>
      </c>
      <c r="J8" s="33" t="s">
        <v>94</v>
      </c>
      <c r="K8" s="33">
        <v>3</v>
      </c>
      <c r="L8" s="33">
        <v>0.41095498679999998</v>
      </c>
    </row>
    <row r="9" spans="1:12">
      <c r="A9" s="33">
        <v>3</v>
      </c>
      <c r="B9" s="33">
        <v>211</v>
      </c>
      <c r="C9" s="33" t="s">
        <v>114</v>
      </c>
      <c r="D9" s="33">
        <v>21124</v>
      </c>
      <c r="E9" s="33" t="s">
        <v>31</v>
      </c>
      <c r="F9" s="33" t="s">
        <v>107</v>
      </c>
      <c r="G9" s="33" t="s">
        <v>94</v>
      </c>
      <c r="H9" s="33">
        <v>5</v>
      </c>
      <c r="I9" s="33">
        <v>1</v>
      </c>
      <c r="J9" s="33" t="s">
        <v>94</v>
      </c>
      <c r="K9" s="33">
        <v>1</v>
      </c>
      <c r="L9" s="33">
        <v>1.3095536E-2</v>
      </c>
    </row>
    <row r="10" spans="1:12">
      <c r="A10" s="33">
        <v>4</v>
      </c>
      <c r="B10" s="33">
        <v>211</v>
      </c>
      <c r="C10" s="33" t="s">
        <v>114</v>
      </c>
      <c r="D10" s="33">
        <v>21120</v>
      </c>
      <c r="E10" s="33" t="s">
        <v>28</v>
      </c>
      <c r="F10" s="33" t="s">
        <v>14</v>
      </c>
      <c r="G10" s="33" t="s">
        <v>94</v>
      </c>
      <c r="H10" s="33">
        <v>4</v>
      </c>
      <c r="I10" s="33">
        <v>994</v>
      </c>
      <c r="J10" s="33" t="s">
        <v>94</v>
      </c>
      <c r="K10" s="33">
        <v>1</v>
      </c>
      <c r="L10" s="33">
        <v>0.1103832944</v>
      </c>
    </row>
    <row r="11" spans="1:12">
      <c r="A11" s="33">
        <v>5</v>
      </c>
      <c r="B11" s="33">
        <v>211</v>
      </c>
      <c r="C11" s="33" t="s">
        <v>114</v>
      </c>
      <c r="D11" s="33">
        <v>21120</v>
      </c>
      <c r="E11" s="33" t="s">
        <v>28</v>
      </c>
      <c r="F11" s="33" t="s">
        <v>13</v>
      </c>
      <c r="G11" s="33" t="s">
        <v>94</v>
      </c>
      <c r="H11" s="33">
        <v>4</v>
      </c>
      <c r="I11" s="33">
        <v>994</v>
      </c>
      <c r="J11" s="33" t="s">
        <v>94</v>
      </c>
      <c r="K11" s="33">
        <v>13</v>
      </c>
      <c r="L11" s="33">
        <v>0.72068480530000001</v>
      </c>
    </row>
    <row r="12" spans="1:12">
      <c r="A12" s="33">
        <v>6</v>
      </c>
      <c r="B12" s="33">
        <v>211</v>
      </c>
      <c r="C12" s="33" t="s">
        <v>114</v>
      </c>
      <c r="D12" s="33">
        <v>21120</v>
      </c>
      <c r="E12" s="33" t="s">
        <v>28</v>
      </c>
      <c r="F12" s="33" t="s">
        <v>13</v>
      </c>
      <c r="G12" s="33" t="s">
        <v>94</v>
      </c>
      <c r="H12" s="33">
        <v>5</v>
      </c>
      <c r="I12" s="33">
        <v>994</v>
      </c>
      <c r="J12" s="33" t="s">
        <v>94</v>
      </c>
      <c r="K12" s="33">
        <v>41</v>
      </c>
      <c r="L12" s="33">
        <v>4.8129285983000001</v>
      </c>
    </row>
    <row r="13" spans="1:12">
      <c r="A13" s="33">
        <v>7</v>
      </c>
      <c r="B13" s="33">
        <v>211</v>
      </c>
      <c r="C13" s="33" t="s">
        <v>114</v>
      </c>
      <c r="D13" s="33">
        <v>21120</v>
      </c>
      <c r="E13" s="33" t="s">
        <v>28</v>
      </c>
      <c r="F13" s="33" t="s">
        <v>107</v>
      </c>
      <c r="G13" s="33" t="s">
        <v>94</v>
      </c>
      <c r="H13" s="33">
        <v>5</v>
      </c>
      <c r="I13" s="33">
        <v>994</v>
      </c>
      <c r="J13" s="33" t="s">
        <v>94</v>
      </c>
      <c r="K13" s="33">
        <v>13</v>
      </c>
      <c r="L13" s="33">
        <v>9.5866499546000004</v>
      </c>
    </row>
    <row r="14" spans="1:12">
      <c r="A14" s="33">
        <v>8</v>
      </c>
      <c r="B14" s="33">
        <v>211</v>
      </c>
      <c r="C14" s="33" t="s">
        <v>114</v>
      </c>
      <c r="D14" s="33">
        <v>21120</v>
      </c>
      <c r="E14" s="33" t="s">
        <v>28</v>
      </c>
      <c r="F14" s="33" t="s">
        <v>106</v>
      </c>
      <c r="G14" s="33" t="s">
        <v>94</v>
      </c>
      <c r="H14" s="33">
        <v>5</v>
      </c>
      <c r="I14" s="33">
        <v>994</v>
      </c>
      <c r="J14" s="33" t="s">
        <v>94</v>
      </c>
      <c r="K14" s="33">
        <v>17</v>
      </c>
      <c r="L14" s="33">
        <v>0.91759983649999999</v>
      </c>
    </row>
    <row r="15" spans="1:12">
      <c r="A15" s="33">
        <v>9</v>
      </c>
      <c r="B15" s="33">
        <v>211</v>
      </c>
      <c r="C15" s="33" t="s">
        <v>114</v>
      </c>
      <c r="D15" s="33">
        <v>21122</v>
      </c>
      <c r="E15" s="33" t="s">
        <v>30</v>
      </c>
      <c r="F15" s="33" t="s">
        <v>13</v>
      </c>
      <c r="G15" s="33" t="s">
        <v>94</v>
      </c>
      <c r="H15" s="33">
        <v>4</v>
      </c>
      <c r="I15" s="33">
        <v>994</v>
      </c>
      <c r="J15" s="33" t="s">
        <v>94</v>
      </c>
      <c r="K15" s="33">
        <v>13</v>
      </c>
      <c r="L15" s="33">
        <v>1.6536727495000001</v>
      </c>
    </row>
    <row r="16" spans="1:12">
      <c r="A16" s="33">
        <v>10</v>
      </c>
      <c r="B16" s="33">
        <v>211</v>
      </c>
      <c r="C16" s="33" t="s">
        <v>114</v>
      </c>
      <c r="D16" s="33">
        <v>21122</v>
      </c>
      <c r="E16" s="33" t="s">
        <v>30</v>
      </c>
      <c r="F16" s="33" t="s">
        <v>107</v>
      </c>
      <c r="G16" s="33" t="s">
        <v>94</v>
      </c>
      <c r="H16" s="33">
        <v>4</v>
      </c>
      <c r="I16" s="33">
        <v>994</v>
      </c>
      <c r="J16" s="33" t="s">
        <v>94</v>
      </c>
      <c r="K16" s="33">
        <v>16</v>
      </c>
      <c r="L16" s="33">
        <v>4.8005578774000002</v>
      </c>
    </row>
    <row r="17" spans="1:12">
      <c r="A17" s="33">
        <v>11</v>
      </c>
      <c r="B17" s="33">
        <v>211</v>
      </c>
      <c r="C17" s="33" t="s">
        <v>114</v>
      </c>
      <c r="D17" s="33">
        <v>21122</v>
      </c>
      <c r="E17" s="33" t="s">
        <v>30</v>
      </c>
      <c r="F17" s="33" t="s">
        <v>106</v>
      </c>
      <c r="G17" s="33" t="s">
        <v>94</v>
      </c>
      <c r="H17" s="33">
        <v>4</v>
      </c>
      <c r="I17" s="33">
        <v>994</v>
      </c>
      <c r="J17" s="33" t="s">
        <v>94</v>
      </c>
      <c r="K17" s="33">
        <v>3</v>
      </c>
      <c r="L17" s="33">
        <v>0.2257971231</v>
      </c>
    </row>
    <row r="18" spans="1:12">
      <c r="A18" s="33">
        <v>12</v>
      </c>
      <c r="B18" s="33">
        <v>211</v>
      </c>
      <c r="C18" s="33" t="s">
        <v>114</v>
      </c>
      <c r="D18" s="33">
        <v>21122</v>
      </c>
      <c r="E18" s="33" t="s">
        <v>30</v>
      </c>
      <c r="F18" s="33" t="s">
        <v>13</v>
      </c>
      <c r="G18" s="33" t="s">
        <v>94</v>
      </c>
      <c r="H18" s="33">
        <v>5</v>
      </c>
      <c r="I18" s="33">
        <v>994</v>
      </c>
      <c r="J18" s="33" t="s">
        <v>94</v>
      </c>
      <c r="K18" s="33">
        <v>25</v>
      </c>
      <c r="L18" s="33">
        <v>2.9917554465</v>
      </c>
    </row>
    <row r="19" spans="1:12">
      <c r="A19" s="33">
        <v>13</v>
      </c>
      <c r="B19" s="33">
        <v>211</v>
      </c>
      <c r="C19" s="33" t="s">
        <v>114</v>
      </c>
      <c r="D19" s="33">
        <v>21122</v>
      </c>
      <c r="E19" s="33" t="s">
        <v>30</v>
      </c>
      <c r="F19" s="33" t="s">
        <v>107</v>
      </c>
      <c r="G19" s="33" t="s">
        <v>94</v>
      </c>
      <c r="H19" s="33">
        <v>5</v>
      </c>
      <c r="I19" s="33">
        <v>994</v>
      </c>
      <c r="J19" s="33" t="s">
        <v>94</v>
      </c>
      <c r="K19" s="33">
        <v>39</v>
      </c>
      <c r="L19" s="33">
        <v>8.7384197311000005</v>
      </c>
    </row>
    <row r="20" spans="1:12">
      <c r="A20" s="33">
        <v>14</v>
      </c>
      <c r="B20" s="33">
        <v>211</v>
      </c>
      <c r="C20" s="33" t="s">
        <v>114</v>
      </c>
      <c r="D20" s="33">
        <v>21122</v>
      </c>
      <c r="E20" s="33" t="s">
        <v>30</v>
      </c>
      <c r="F20" s="33" t="s">
        <v>106</v>
      </c>
      <c r="G20" s="33" t="s">
        <v>94</v>
      </c>
      <c r="H20" s="33">
        <v>5</v>
      </c>
      <c r="I20" s="33">
        <v>994</v>
      </c>
      <c r="J20" s="33" t="s">
        <v>94</v>
      </c>
      <c r="K20" s="33">
        <v>13</v>
      </c>
      <c r="L20" s="33">
        <v>0.9611675529</v>
      </c>
    </row>
    <row r="21" spans="1:12">
      <c r="A21" s="33">
        <v>15</v>
      </c>
      <c r="B21" s="33">
        <v>211</v>
      </c>
      <c r="C21" s="33" t="s">
        <v>114</v>
      </c>
      <c r="D21" s="33">
        <v>21124</v>
      </c>
      <c r="E21" s="33" t="s">
        <v>31</v>
      </c>
      <c r="F21" s="33" t="s">
        <v>13</v>
      </c>
      <c r="G21" s="33" t="s">
        <v>94</v>
      </c>
      <c r="H21" s="33">
        <v>4</v>
      </c>
      <c r="I21" s="33">
        <v>994</v>
      </c>
      <c r="J21" s="33" t="s">
        <v>94</v>
      </c>
      <c r="K21" s="33">
        <v>14</v>
      </c>
      <c r="L21" s="33">
        <v>2.6045996981999999</v>
      </c>
    </row>
    <row r="22" spans="1:12">
      <c r="A22" s="33">
        <v>16</v>
      </c>
      <c r="B22" s="33">
        <v>211</v>
      </c>
      <c r="C22" s="33" t="s">
        <v>114</v>
      </c>
      <c r="D22" s="33">
        <v>21124</v>
      </c>
      <c r="E22" s="33" t="s">
        <v>31</v>
      </c>
      <c r="F22" s="33" t="s">
        <v>107</v>
      </c>
      <c r="G22" s="33" t="s">
        <v>94</v>
      </c>
      <c r="H22" s="33">
        <v>4</v>
      </c>
      <c r="I22" s="33">
        <v>994</v>
      </c>
      <c r="J22" s="33" t="s">
        <v>94</v>
      </c>
      <c r="K22" s="33">
        <v>40</v>
      </c>
      <c r="L22" s="33">
        <v>10.5845609956</v>
      </c>
    </row>
    <row r="23" spans="1:12">
      <c r="A23" s="33">
        <v>17</v>
      </c>
      <c r="B23" s="33">
        <v>211</v>
      </c>
      <c r="C23" s="33" t="s">
        <v>114</v>
      </c>
      <c r="D23" s="33">
        <v>21124</v>
      </c>
      <c r="E23" s="33" t="s">
        <v>31</v>
      </c>
      <c r="F23" s="33" t="s">
        <v>106</v>
      </c>
      <c r="G23" s="33" t="s">
        <v>94</v>
      </c>
      <c r="H23" s="33">
        <v>4</v>
      </c>
      <c r="I23" s="33">
        <v>994</v>
      </c>
      <c r="J23" s="33" t="s">
        <v>94</v>
      </c>
      <c r="K23" s="33">
        <v>11</v>
      </c>
      <c r="L23" s="33">
        <v>0.90995457619999998</v>
      </c>
    </row>
    <row r="24" spans="1:12">
      <c r="A24" s="33">
        <v>18</v>
      </c>
      <c r="B24" s="33">
        <v>211</v>
      </c>
      <c r="C24" s="33" t="s">
        <v>114</v>
      </c>
      <c r="D24" s="33">
        <v>21124</v>
      </c>
      <c r="E24" s="33" t="s">
        <v>31</v>
      </c>
      <c r="F24" s="33" t="s">
        <v>13</v>
      </c>
      <c r="G24" s="33" t="s">
        <v>94</v>
      </c>
      <c r="H24" s="33">
        <v>5</v>
      </c>
      <c r="I24" s="33">
        <v>994</v>
      </c>
      <c r="J24" s="33" t="s">
        <v>94</v>
      </c>
      <c r="K24" s="33">
        <v>151</v>
      </c>
      <c r="L24" s="33">
        <v>27.635461006100002</v>
      </c>
    </row>
    <row r="25" spans="1:12">
      <c r="A25" s="33">
        <v>19</v>
      </c>
      <c r="B25" s="33">
        <v>211</v>
      </c>
      <c r="C25" s="33" t="s">
        <v>114</v>
      </c>
      <c r="D25" s="33">
        <v>21124</v>
      </c>
      <c r="E25" s="33" t="s">
        <v>31</v>
      </c>
      <c r="F25" s="33" t="s">
        <v>107</v>
      </c>
      <c r="G25" s="33" t="s">
        <v>94</v>
      </c>
      <c r="H25" s="33">
        <v>5</v>
      </c>
      <c r="I25" s="33">
        <v>994</v>
      </c>
      <c r="J25" s="33" t="s">
        <v>94</v>
      </c>
      <c r="K25" s="33">
        <v>173</v>
      </c>
      <c r="L25" s="33">
        <v>48.363889871600001</v>
      </c>
    </row>
    <row r="26" spans="1:12">
      <c r="A26" s="33">
        <v>20</v>
      </c>
      <c r="B26" s="33">
        <v>211</v>
      </c>
      <c r="C26" s="33" t="s">
        <v>114</v>
      </c>
      <c r="D26" s="33">
        <v>21124</v>
      </c>
      <c r="E26" s="33" t="s">
        <v>31</v>
      </c>
      <c r="F26" s="33" t="s">
        <v>115</v>
      </c>
      <c r="G26" s="33" t="s">
        <v>94</v>
      </c>
      <c r="H26" s="33">
        <v>5</v>
      </c>
      <c r="I26" s="33">
        <v>994</v>
      </c>
      <c r="J26" s="33" t="s">
        <v>94</v>
      </c>
      <c r="K26" s="33">
        <v>1</v>
      </c>
      <c r="L26" s="33">
        <v>4.2025292000000001E-3</v>
      </c>
    </row>
    <row r="27" spans="1:12">
      <c r="A27" s="33">
        <v>21</v>
      </c>
      <c r="B27" s="33">
        <v>211</v>
      </c>
      <c r="C27" s="33" t="s">
        <v>114</v>
      </c>
      <c r="D27" s="33">
        <v>21124</v>
      </c>
      <c r="E27" s="33" t="s">
        <v>31</v>
      </c>
      <c r="F27" s="33" t="s">
        <v>106</v>
      </c>
      <c r="G27" s="33" t="s">
        <v>94</v>
      </c>
      <c r="H27" s="33">
        <v>5</v>
      </c>
      <c r="I27" s="33">
        <v>994</v>
      </c>
      <c r="J27" s="33" t="s">
        <v>94</v>
      </c>
      <c r="K27" s="33">
        <v>64</v>
      </c>
      <c r="L27" s="33">
        <v>5.5511519827000004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21122</v>
      </c>
      <c r="E6" s="33" t="s">
        <v>30</v>
      </c>
      <c r="F6" s="33" t="s">
        <v>13</v>
      </c>
      <c r="G6" s="33" t="s">
        <v>94</v>
      </c>
      <c r="H6" s="33">
        <v>5</v>
      </c>
      <c r="I6" s="33">
        <v>1</v>
      </c>
      <c r="J6" s="33" t="s">
        <v>94</v>
      </c>
      <c r="K6" s="33">
        <v>2</v>
      </c>
      <c r="L6" s="33">
        <v>0.25952481560000001</v>
      </c>
    </row>
    <row r="7" spans="1:12">
      <c r="A7" s="33">
        <v>1</v>
      </c>
      <c r="B7" s="33">
        <v>211</v>
      </c>
      <c r="C7" s="33" t="s">
        <v>114</v>
      </c>
      <c r="D7" s="33">
        <v>21124</v>
      </c>
      <c r="E7" s="33" t="s">
        <v>31</v>
      </c>
      <c r="F7" s="33" t="s">
        <v>13</v>
      </c>
      <c r="G7" s="33" t="s">
        <v>94</v>
      </c>
      <c r="H7" s="33">
        <v>5</v>
      </c>
      <c r="I7" s="33">
        <v>1</v>
      </c>
      <c r="J7" s="33" t="s">
        <v>94</v>
      </c>
      <c r="K7" s="33">
        <v>3</v>
      </c>
      <c r="L7" s="33">
        <v>0.41095498679999998</v>
      </c>
    </row>
    <row r="8" spans="1:12">
      <c r="A8" s="33">
        <v>2</v>
      </c>
      <c r="B8" s="33">
        <v>211</v>
      </c>
      <c r="C8" s="33" t="s">
        <v>114</v>
      </c>
      <c r="D8" s="33">
        <v>21120</v>
      </c>
      <c r="E8" s="33" t="s">
        <v>28</v>
      </c>
      <c r="F8" s="33" t="s">
        <v>13</v>
      </c>
      <c r="G8" s="33" t="s">
        <v>94</v>
      </c>
      <c r="H8" s="33">
        <v>4</v>
      </c>
      <c r="I8" s="33">
        <v>994</v>
      </c>
      <c r="J8" s="33" t="s">
        <v>94</v>
      </c>
      <c r="K8" s="33">
        <v>13</v>
      </c>
      <c r="L8" s="33">
        <v>0.72068480530000001</v>
      </c>
    </row>
    <row r="9" spans="1:12">
      <c r="A9" s="33">
        <v>3</v>
      </c>
      <c r="B9" s="33">
        <v>211</v>
      </c>
      <c r="C9" s="33" t="s">
        <v>114</v>
      </c>
      <c r="D9" s="33">
        <v>21120</v>
      </c>
      <c r="E9" s="33" t="s">
        <v>28</v>
      </c>
      <c r="F9" s="33" t="s">
        <v>13</v>
      </c>
      <c r="G9" s="33" t="s">
        <v>94</v>
      </c>
      <c r="H9" s="33">
        <v>5</v>
      </c>
      <c r="I9" s="33">
        <v>994</v>
      </c>
      <c r="J9" s="33" t="s">
        <v>94</v>
      </c>
      <c r="K9" s="33">
        <v>28</v>
      </c>
      <c r="L9" s="33">
        <v>4.6794576712999998</v>
      </c>
    </row>
    <row r="10" spans="1:12">
      <c r="A10" s="33">
        <v>4</v>
      </c>
      <c r="B10" s="33">
        <v>211</v>
      </c>
      <c r="C10" s="33" t="s">
        <v>114</v>
      </c>
      <c r="D10" s="33">
        <v>21120</v>
      </c>
      <c r="E10" s="33" t="s">
        <v>28</v>
      </c>
      <c r="F10" s="33" t="s">
        <v>106</v>
      </c>
      <c r="G10" s="33" t="s">
        <v>94</v>
      </c>
      <c r="H10" s="33">
        <v>5</v>
      </c>
      <c r="I10" s="33">
        <v>994</v>
      </c>
      <c r="J10" s="33" t="s">
        <v>94</v>
      </c>
      <c r="K10" s="33">
        <v>1</v>
      </c>
      <c r="L10" s="33">
        <v>8.2051149999999996E-4</v>
      </c>
    </row>
    <row r="11" spans="1:12">
      <c r="A11" s="33">
        <v>5</v>
      </c>
      <c r="B11" s="33">
        <v>211</v>
      </c>
      <c r="C11" s="33" t="s">
        <v>114</v>
      </c>
      <c r="D11" s="33">
        <v>21122</v>
      </c>
      <c r="E11" s="33" t="s">
        <v>30</v>
      </c>
      <c r="F11" s="33" t="s">
        <v>13</v>
      </c>
      <c r="G11" s="33" t="s">
        <v>94</v>
      </c>
      <c r="H11" s="33">
        <v>4</v>
      </c>
      <c r="I11" s="33">
        <v>994</v>
      </c>
      <c r="J11" s="33" t="s">
        <v>94</v>
      </c>
      <c r="K11" s="33">
        <v>13</v>
      </c>
      <c r="L11" s="33">
        <v>1.6536727495000001</v>
      </c>
    </row>
    <row r="12" spans="1:12">
      <c r="A12" s="33">
        <v>6</v>
      </c>
      <c r="B12" s="33">
        <v>211</v>
      </c>
      <c r="C12" s="33" t="s">
        <v>114</v>
      </c>
      <c r="D12" s="33">
        <v>21122</v>
      </c>
      <c r="E12" s="33" t="s">
        <v>30</v>
      </c>
      <c r="F12" s="33" t="s">
        <v>13</v>
      </c>
      <c r="G12" s="33" t="s">
        <v>94</v>
      </c>
      <c r="H12" s="33">
        <v>5</v>
      </c>
      <c r="I12" s="33">
        <v>994</v>
      </c>
      <c r="J12" s="33" t="s">
        <v>94</v>
      </c>
      <c r="K12" s="33">
        <v>24</v>
      </c>
      <c r="L12" s="33">
        <v>2.9702341834000001</v>
      </c>
    </row>
    <row r="13" spans="1:12">
      <c r="A13" s="33">
        <v>7</v>
      </c>
      <c r="B13" s="33">
        <v>211</v>
      </c>
      <c r="C13" s="33" t="s">
        <v>114</v>
      </c>
      <c r="D13" s="33">
        <v>21124</v>
      </c>
      <c r="E13" s="33" t="s">
        <v>31</v>
      </c>
      <c r="F13" s="33" t="s">
        <v>13</v>
      </c>
      <c r="G13" s="33" t="s">
        <v>94</v>
      </c>
      <c r="H13" s="33">
        <v>4</v>
      </c>
      <c r="I13" s="33">
        <v>994</v>
      </c>
      <c r="J13" s="33" t="s">
        <v>94</v>
      </c>
      <c r="K13" s="33">
        <v>13</v>
      </c>
      <c r="L13" s="33">
        <v>2.5758822770999998</v>
      </c>
    </row>
    <row r="14" spans="1:12">
      <c r="A14" s="33">
        <v>8</v>
      </c>
      <c r="B14" s="33">
        <v>211</v>
      </c>
      <c r="C14" s="33" t="s">
        <v>114</v>
      </c>
      <c r="D14" s="33">
        <v>21124</v>
      </c>
      <c r="E14" s="33" t="s">
        <v>31</v>
      </c>
      <c r="F14" s="33" t="s">
        <v>13</v>
      </c>
      <c r="G14" s="33" t="s">
        <v>94</v>
      </c>
      <c r="H14" s="33">
        <v>5</v>
      </c>
      <c r="I14" s="33">
        <v>994</v>
      </c>
      <c r="J14" s="33" t="s">
        <v>94</v>
      </c>
      <c r="K14" s="33">
        <v>137</v>
      </c>
      <c r="L14" s="33">
        <v>27.5168002196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117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214</v>
      </c>
      <c r="C6" s="33" t="s">
        <v>118</v>
      </c>
      <c r="D6" s="33">
        <v>2141</v>
      </c>
      <c r="E6" s="33" t="s">
        <v>32</v>
      </c>
      <c r="F6" s="33" t="s">
        <v>13</v>
      </c>
      <c r="G6" s="33" t="s">
        <v>94</v>
      </c>
      <c r="H6" s="33">
        <v>4</v>
      </c>
      <c r="I6" s="33">
        <v>1</v>
      </c>
      <c r="J6" s="33" t="s">
        <v>94</v>
      </c>
      <c r="K6" s="33">
        <v>4</v>
      </c>
      <c r="L6" s="33">
        <v>4</v>
      </c>
    </row>
    <row r="7" spans="1:12">
      <c r="A7" s="33">
        <v>1</v>
      </c>
      <c r="B7" s="33">
        <v>214</v>
      </c>
      <c r="C7" s="33" t="s">
        <v>118</v>
      </c>
      <c r="D7" s="33">
        <v>2141</v>
      </c>
      <c r="E7" s="33" t="s">
        <v>32</v>
      </c>
      <c r="F7" s="33" t="s">
        <v>13</v>
      </c>
      <c r="G7" s="33" t="s">
        <v>94</v>
      </c>
      <c r="H7" s="33">
        <v>5</v>
      </c>
      <c r="I7" s="33">
        <v>1</v>
      </c>
      <c r="J7" s="33" t="s">
        <v>94</v>
      </c>
      <c r="K7" s="33">
        <v>20</v>
      </c>
      <c r="L7" s="33">
        <v>20</v>
      </c>
    </row>
    <row r="8" spans="1:12">
      <c r="A8" s="33">
        <v>2</v>
      </c>
      <c r="B8" s="33">
        <v>214</v>
      </c>
      <c r="C8" s="33" t="s">
        <v>118</v>
      </c>
      <c r="D8" s="33">
        <v>2141</v>
      </c>
      <c r="E8" s="33" t="s">
        <v>32</v>
      </c>
      <c r="F8" s="33" t="s">
        <v>106</v>
      </c>
      <c r="G8" s="33" t="s">
        <v>94</v>
      </c>
      <c r="H8" s="33">
        <v>5</v>
      </c>
      <c r="I8" s="33">
        <v>1</v>
      </c>
      <c r="J8" s="33" t="s">
        <v>94</v>
      </c>
      <c r="K8" s="33">
        <v>2</v>
      </c>
      <c r="L8" s="33">
        <v>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119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103</v>
      </c>
    </row>
    <row r="6" spans="1:12">
      <c r="A6" s="33">
        <v>0</v>
      </c>
      <c r="B6" s="33">
        <v>214</v>
      </c>
      <c r="C6" s="33" t="s">
        <v>118</v>
      </c>
      <c r="D6" s="33">
        <v>2141</v>
      </c>
      <c r="E6" s="33" t="s">
        <v>32</v>
      </c>
      <c r="F6" s="33" t="s">
        <v>13</v>
      </c>
      <c r="G6" s="33" t="s">
        <v>94</v>
      </c>
      <c r="H6" s="33">
        <v>4</v>
      </c>
      <c r="I6" s="33">
        <v>1</v>
      </c>
      <c r="J6" s="33" t="s">
        <v>94</v>
      </c>
      <c r="K6" s="33">
        <v>4</v>
      </c>
      <c r="L6" s="33">
        <v>4</v>
      </c>
    </row>
    <row r="7" spans="1:12">
      <c r="A7" s="33">
        <v>1</v>
      </c>
      <c r="B7" s="33">
        <v>214</v>
      </c>
      <c r="C7" s="33" t="s">
        <v>118</v>
      </c>
      <c r="D7" s="33">
        <v>2141</v>
      </c>
      <c r="E7" s="33" t="s">
        <v>32</v>
      </c>
      <c r="F7" s="33" t="s">
        <v>13</v>
      </c>
      <c r="G7" s="33" t="s">
        <v>94</v>
      </c>
      <c r="H7" s="33">
        <v>5</v>
      </c>
      <c r="I7" s="33">
        <v>1</v>
      </c>
      <c r="J7" s="33" t="s">
        <v>94</v>
      </c>
      <c r="K7" s="33">
        <v>20</v>
      </c>
      <c r="L7" s="33">
        <v>20</v>
      </c>
    </row>
    <row r="8" spans="1:12">
      <c r="A8" s="33">
        <v>2</v>
      </c>
      <c r="B8" s="33">
        <v>214</v>
      </c>
      <c r="C8" s="33" t="s">
        <v>118</v>
      </c>
      <c r="D8" s="33">
        <v>2141</v>
      </c>
      <c r="E8" s="33" t="s">
        <v>32</v>
      </c>
      <c r="F8" s="33" t="s">
        <v>106</v>
      </c>
      <c r="G8" s="33" t="s">
        <v>94</v>
      </c>
      <c r="H8" s="33">
        <v>5</v>
      </c>
      <c r="I8" s="33">
        <v>1</v>
      </c>
      <c r="J8" s="33" t="s">
        <v>94</v>
      </c>
      <c r="K8" s="33">
        <v>1</v>
      </c>
      <c r="L8" s="33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120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23</v>
      </c>
      <c r="C6" s="33" t="s">
        <v>121</v>
      </c>
      <c r="D6" s="33">
        <v>2302</v>
      </c>
      <c r="E6" s="33" t="s">
        <v>35</v>
      </c>
      <c r="F6" s="33" t="s">
        <v>13</v>
      </c>
      <c r="G6" s="33" t="s">
        <v>94</v>
      </c>
      <c r="H6" s="33">
        <v>4</v>
      </c>
      <c r="I6" s="33">
        <v>1</v>
      </c>
      <c r="J6" s="33" t="s">
        <v>94</v>
      </c>
      <c r="K6" s="33">
        <v>6</v>
      </c>
      <c r="L6" s="33">
        <v>24.2662625709</v>
      </c>
    </row>
    <row r="7" spans="1:12">
      <c r="A7" s="33">
        <v>1</v>
      </c>
      <c r="B7" s="33">
        <v>23</v>
      </c>
      <c r="C7" s="33" t="s">
        <v>121</v>
      </c>
      <c r="D7" s="33">
        <v>2302</v>
      </c>
      <c r="E7" s="33" t="s">
        <v>35</v>
      </c>
      <c r="F7" s="33" t="s">
        <v>106</v>
      </c>
      <c r="G7" s="33" t="s">
        <v>94</v>
      </c>
      <c r="H7" s="33">
        <v>4</v>
      </c>
      <c r="I7" s="33">
        <v>1</v>
      </c>
      <c r="J7" s="33" t="s">
        <v>94</v>
      </c>
      <c r="K7" s="33">
        <v>1</v>
      </c>
      <c r="L7" s="33">
        <v>2.1283426172</v>
      </c>
    </row>
    <row r="8" spans="1:12">
      <c r="A8" s="33">
        <v>2</v>
      </c>
      <c r="B8" s="33">
        <v>23</v>
      </c>
      <c r="C8" s="33" t="s">
        <v>121</v>
      </c>
      <c r="D8" s="33">
        <v>2302</v>
      </c>
      <c r="E8" s="33" t="s">
        <v>35</v>
      </c>
      <c r="F8" s="33" t="s">
        <v>13</v>
      </c>
      <c r="G8" s="33" t="s">
        <v>94</v>
      </c>
      <c r="H8" s="33">
        <v>5</v>
      </c>
      <c r="I8" s="33">
        <v>1</v>
      </c>
      <c r="J8" s="33" t="s">
        <v>94</v>
      </c>
      <c r="K8" s="33">
        <v>2</v>
      </c>
      <c r="L8" s="33">
        <v>0.6430189275</v>
      </c>
    </row>
    <row r="9" spans="1:12">
      <c r="A9" s="33">
        <v>3</v>
      </c>
      <c r="B9" s="33">
        <v>23</v>
      </c>
      <c r="C9" s="33" t="s">
        <v>121</v>
      </c>
      <c r="D9" s="33">
        <v>2302</v>
      </c>
      <c r="E9" s="33" t="s">
        <v>35</v>
      </c>
      <c r="F9" s="33" t="s">
        <v>107</v>
      </c>
      <c r="G9" s="33" t="s">
        <v>94</v>
      </c>
      <c r="H9" s="33">
        <v>997</v>
      </c>
      <c r="I9" s="33">
        <v>1</v>
      </c>
      <c r="J9" s="33" t="s">
        <v>94</v>
      </c>
      <c r="K9" s="33">
        <v>2</v>
      </c>
      <c r="L9" s="33">
        <v>4.909639029</v>
      </c>
    </row>
    <row r="10" spans="1:12">
      <c r="A10" s="33">
        <v>4</v>
      </c>
      <c r="B10" s="33">
        <v>23</v>
      </c>
      <c r="C10" s="33" t="s">
        <v>121</v>
      </c>
      <c r="D10" s="33">
        <v>2304</v>
      </c>
      <c r="E10" s="33" t="s">
        <v>37</v>
      </c>
      <c r="F10" s="33" t="s">
        <v>13</v>
      </c>
      <c r="G10" s="33" t="s">
        <v>94</v>
      </c>
      <c r="H10" s="33">
        <v>5</v>
      </c>
      <c r="I10" s="33">
        <v>1</v>
      </c>
      <c r="J10" s="33" t="s">
        <v>94</v>
      </c>
      <c r="K10" s="33">
        <v>1</v>
      </c>
      <c r="L10" s="33">
        <v>0.52392985660000002</v>
      </c>
    </row>
    <row r="11" spans="1:12">
      <c r="A11" s="33">
        <v>5</v>
      </c>
      <c r="B11" s="33">
        <v>24</v>
      </c>
      <c r="C11" s="33" t="s">
        <v>122</v>
      </c>
      <c r="D11" s="33">
        <v>242</v>
      </c>
      <c r="E11" s="33" t="s">
        <v>38</v>
      </c>
      <c r="F11" s="33" t="s">
        <v>13</v>
      </c>
      <c r="G11" s="33" t="s">
        <v>94</v>
      </c>
      <c r="H11" s="33">
        <v>5</v>
      </c>
      <c r="I11" s="33">
        <v>1</v>
      </c>
      <c r="J11" s="33" t="s">
        <v>94</v>
      </c>
      <c r="K11" s="33">
        <v>1</v>
      </c>
      <c r="L11" s="33">
        <v>5.8967573791000003</v>
      </c>
    </row>
    <row r="12" spans="1:12">
      <c r="A12" s="33">
        <v>6</v>
      </c>
      <c r="B12" s="33">
        <v>215</v>
      </c>
      <c r="C12" s="33" t="s">
        <v>123</v>
      </c>
      <c r="D12" s="33">
        <v>2152</v>
      </c>
      <c r="E12" s="33" t="s">
        <v>34</v>
      </c>
      <c r="F12" s="33" t="s">
        <v>107</v>
      </c>
      <c r="G12" s="33" t="s">
        <v>94</v>
      </c>
      <c r="H12" s="33">
        <v>997</v>
      </c>
      <c r="I12" s="33">
        <v>994</v>
      </c>
      <c r="J12" s="33" t="s">
        <v>94</v>
      </c>
      <c r="K12" s="33">
        <v>1</v>
      </c>
      <c r="L12" s="33">
        <v>1.5186478711</v>
      </c>
    </row>
    <row r="13" spans="1:12">
      <c r="A13" s="33">
        <v>7</v>
      </c>
      <c r="B13" s="33">
        <v>24</v>
      </c>
      <c r="C13" s="33" t="s">
        <v>122</v>
      </c>
      <c r="D13" s="33">
        <v>241</v>
      </c>
      <c r="E13" s="33" t="s">
        <v>36</v>
      </c>
      <c r="F13" s="33" t="s">
        <v>107</v>
      </c>
      <c r="G13" s="33" t="s">
        <v>94</v>
      </c>
      <c r="H13" s="33">
        <v>997</v>
      </c>
      <c r="I13" s="33">
        <v>994</v>
      </c>
      <c r="J13" s="33" t="s">
        <v>94</v>
      </c>
      <c r="K13" s="33">
        <v>3</v>
      </c>
      <c r="L13" s="33">
        <v>1.5161144068000001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124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23</v>
      </c>
      <c r="C6" s="33" t="s">
        <v>121</v>
      </c>
      <c r="D6" s="33">
        <v>2302</v>
      </c>
      <c r="E6" s="33" t="s">
        <v>35</v>
      </c>
      <c r="F6" s="33" t="s">
        <v>13</v>
      </c>
      <c r="G6" s="33" t="s">
        <v>94</v>
      </c>
      <c r="H6" s="33">
        <v>4</v>
      </c>
      <c r="I6" s="33">
        <v>1</v>
      </c>
      <c r="J6" s="33" t="s">
        <v>94</v>
      </c>
      <c r="K6" s="33">
        <v>6</v>
      </c>
      <c r="L6" s="33">
        <v>20.84203127</v>
      </c>
    </row>
    <row r="7" spans="1:12">
      <c r="A7" s="33">
        <v>1</v>
      </c>
      <c r="B7" s="33">
        <v>23</v>
      </c>
      <c r="C7" s="33" t="s">
        <v>121</v>
      </c>
      <c r="D7" s="33">
        <v>2302</v>
      </c>
      <c r="E7" s="33" t="s">
        <v>35</v>
      </c>
      <c r="F7" s="33" t="s">
        <v>106</v>
      </c>
      <c r="G7" s="33" t="s">
        <v>94</v>
      </c>
      <c r="H7" s="33">
        <v>4</v>
      </c>
      <c r="I7" s="33">
        <v>1</v>
      </c>
      <c r="J7" s="33" t="s">
        <v>94</v>
      </c>
      <c r="K7" s="33">
        <v>1</v>
      </c>
      <c r="L7" s="33">
        <v>7.0631868000000002E-3</v>
      </c>
    </row>
    <row r="8" spans="1:12">
      <c r="A8" s="33">
        <v>2</v>
      </c>
      <c r="B8" s="33">
        <v>23</v>
      </c>
      <c r="C8" s="33" t="s">
        <v>121</v>
      </c>
      <c r="D8" s="33">
        <v>2302</v>
      </c>
      <c r="E8" s="33" t="s">
        <v>35</v>
      </c>
      <c r="F8" s="33" t="s">
        <v>13</v>
      </c>
      <c r="G8" s="33" t="s">
        <v>94</v>
      </c>
      <c r="H8" s="33">
        <v>5</v>
      </c>
      <c r="I8" s="33">
        <v>1</v>
      </c>
      <c r="J8" s="33" t="s">
        <v>94</v>
      </c>
      <c r="K8" s="33">
        <v>2</v>
      </c>
      <c r="L8" s="33">
        <v>0.64301892760000001</v>
      </c>
    </row>
    <row r="9" spans="1:12">
      <c r="A9" s="33">
        <v>3</v>
      </c>
      <c r="B9" s="33">
        <v>23</v>
      </c>
      <c r="C9" s="33" t="s">
        <v>121</v>
      </c>
      <c r="D9" s="33">
        <v>2304</v>
      </c>
      <c r="E9" s="33" t="s">
        <v>37</v>
      </c>
      <c r="F9" s="33" t="s">
        <v>13</v>
      </c>
      <c r="G9" s="33" t="s">
        <v>94</v>
      </c>
      <c r="H9" s="33">
        <v>5</v>
      </c>
      <c r="I9" s="33">
        <v>1</v>
      </c>
      <c r="J9" s="33" t="s">
        <v>94</v>
      </c>
      <c r="K9" s="33">
        <v>1</v>
      </c>
      <c r="L9" s="33">
        <v>0.52392985660000002</v>
      </c>
    </row>
    <row r="10" spans="1:12">
      <c r="A10" s="33">
        <v>4</v>
      </c>
      <c r="B10" s="33">
        <v>24</v>
      </c>
      <c r="C10" s="33" t="s">
        <v>122</v>
      </c>
      <c r="D10" s="33">
        <v>242</v>
      </c>
      <c r="E10" s="33" t="s">
        <v>38</v>
      </c>
      <c r="F10" s="33" t="s">
        <v>13</v>
      </c>
      <c r="G10" s="33" t="s">
        <v>94</v>
      </c>
      <c r="H10" s="33">
        <v>5</v>
      </c>
      <c r="I10" s="33">
        <v>1</v>
      </c>
      <c r="J10" s="33" t="s">
        <v>94</v>
      </c>
      <c r="K10" s="33">
        <v>1</v>
      </c>
      <c r="L10" s="33">
        <v>5.7521505869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125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22</v>
      </c>
      <c r="C6" s="33" t="s">
        <v>126</v>
      </c>
      <c r="D6" s="33">
        <v>223</v>
      </c>
      <c r="E6" s="33" t="s">
        <v>40</v>
      </c>
      <c r="F6" s="33" t="s">
        <v>13</v>
      </c>
      <c r="G6" s="33" t="s">
        <v>94</v>
      </c>
      <c r="H6" s="33">
        <v>5</v>
      </c>
      <c r="I6" s="33">
        <v>1</v>
      </c>
      <c r="J6" s="33" t="s">
        <v>94</v>
      </c>
      <c r="K6" s="33">
        <v>1</v>
      </c>
      <c r="L6" s="33">
        <v>0.24442068119999999</v>
      </c>
    </row>
    <row r="7" spans="1:12">
      <c r="A7" s="33">
        <v>1</v>
      </c>
      <c r="B7" s="33">
        <v>215</v>
      </c>
      <c r="C7" s="33" t="s">
        <v>123</v>
      </c>
      <c r="D7" s="33">
        <v>2152</v>
      </c>
      <c r="E7" s="33" t="s">
        <v>34</v>
      </c>
      <c r="F7" s="33" t="s">
        <v>106</v>
      </c>
      <c r="G7" s="33" t="s">
        <v>94</v>
      </c>
      <c r="H7" s="33">
        <v>4</v>
      </c>
      <c r="I7" s="33">
        <v>994</v>
      </c>
      <c r="J7" s="33" t="s">
        <v>94</v>
      </c>
      <c r="K7" s="33">
        <v>1</v>
      </c>
      <c r="L7" s="33">
        <v>0.13025008360000001</v>
      </c>
    </row>
    <row r="8" spans="1:12">
      <c r="A8" s="33">
        <v>2</v>
      </c>
      <c r="B8" s="33">
        <v>215</v>
      </c>
      <c r="C8" s="33" t="s">
        <v>123</v>
      </c>
      <c r="D8" s="33">
        <v>2152</v>
      </c>
      <c r="E8" s="33" t="s">
        <v>34</v>
      </c>
      <c r="F8" s="33" t="s">
        <v>13</v>
      </c>
      <c r="G8" s="33" t="s">
        <v>94</v>
      </c>
      <c r="H8" s="33">
        <v>5</v>
      </c>
      <c r="I8" s="33">
        <v>994</v>
      </c>
      <c r="J8" s="33" t="s">
        <v>94</v>
      </c>
      <c r="K8" s="33">
        <v>2</v>
      </c>
      <c r="L8" s="33">
        <v>0.19311656050000001</v>
      </c>
    </row>
    <row r="9" spans="1:12">
      <c r="A9" s="33">
        <v>3</v>
      </c>
      <c r="B9" s="33">
        <v>22</v>
      </c>
      <c r="C9" s="33" t="s">
        <v>126</v>
      </c>
      <c r="D9" s="33">
        <v>221</v>
      </c>
      <c r="E9" s="33" t="s">
        <v>39</v>
      </c>
      <c r="F9" s="33" t="s">
        <v>107</v>
      </c>
      <c r="G9" s="33" t="s">
        <v>94</v>
      </c>
      <c r="H9" s="33">
        <v>997</v>
      </c>
      <c r="I9" s="33">
        <v>994</v>
      </c>
      <c r="J9" s="33" t="s">
        <v>94</v>
      </c>
      <c r="K9" s="33">
        <v>9</v>
      </c>
      <c r="L9" s="33">
        <v>9.5619646371999991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127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113</v>
      </c>
    </row>
    <row r="6" spans="1:12">
      <c r="A6" s="33">
        <v>0</v>
      </c>
      <c r="B6" s="33">
        <v>22</v>
      </c>
      <c r="C6" s="33" t="s">
        <v>126</v>
      </c>
      <c r="D6" s="33">
        <v>223</v>
      </c>
      <c r="E6" s="33" t="s">
        <v>40</v>
      </c>
      <c r="F6" s="33" t="s">
        <v>13</v>
      </c>
      <c r="G6" s="33" t="s">
        <v>94</v>
      </c>
      <c r="H6" s="33">
        <v>5</v>
      </c>
      <c r="I6" s="33">
        <v>1</v>
      </c>
      <c r="J6" s="33" t="s">
        <v>94</v>
      </c>
      <c r="K6" s="33">
        <v>1</v>
      </c>
      <c r="L6" s="33">
        <v>0.24442068119999999</v>
      </c>
    </row>
    <row r="7" spans="1:12">
      <c r="A7" s="33">
        <v>1</v>
      </c>
      <c r="B7" s="33">
        <v>215</v>
      </c>
      <c r="C7" s="33" t="s">
        <v>123</v>
      </c>
      <c r="D7" s="33">
        <v>2152</v>
      </c>
      <c r="E7" s="33" t="s">
        <v>34</v>
      </c>
      <c r="F7" s="33" t="s">
        <v>13</v>
      </c>
      <c r="G7" s="33" t="s">
        <v>94</v>
      </c>
      <c r="H7" s="33">
        <v>5</v>
      </c>
      <c r="I7" s="33">
        <v>994</v>
      </c>
      <c r="J7" s="33" t="s">
        <v>94</v>
      </c>
      <c r="K7" s="33">
        <v>2</v>
      </c>
      <c r="L7" s="33">
        <v>0.19311656050000001</v>
      </c>
    </row>
    <row r="8" spans="1:12">
      <c r="A8" s="33">
        <v>2</v>
      </c>
      <c r="B8" s="33">
        <v>22</v>
      </c>
      <c r="C8" s="33" t="s">
        <v>126</v>
      </c>
      <c r="D8" s="33">
        <v>221</v>
      </c>
      <c r="E8" s="33" t="s">
        <v>39</v>
      </c>
      <c r="F8" s="33" t="s">
        <v>107</v>
      </c>
      <c r="G8" s="33" t="s">
        <v>94</v>
      </c>
      <c r="H8" s="33">
        <v>997</v>
      </c>
      <c r="I8" s="33">
        <v>994</v>
      </c>
      <c r="J8" s="33" t="s">
        <v>94</v>
      </c>
      <c r="K8" s="33">
        <v>8</v>
      </c>
      <c r="L8" s="33">
        <v>5.8545293562999996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128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</v>
      </c>
      <c r="C6" s="33" t="s">
        <v>129</v>
      </c>
      <c r="D6" s="33">
        <v>24</v>
      </c>
      <c r="E6" s="33" t="s">
        <v>130</v>
      </c>
      <c r="F6" s="33" t="s">
        <v>131</v>
      </c>
      <c r="G6" s="33" t="s">
        <v>94</v>
      </c>
      <c r="H6" s="33">
        <v>997</v>
      </c>
      <c r="I6" s="33">
        <v>982</v>
      </c>
      <c r="J6" s="33" t="s">
        <v>94</v>
      </c>
      <c r="K6" s="33">
        <v>52</v>
      </c>
      <c r="L6" s="33">
        <v>1132.53133858</v>
      </c>
    </row>
    <row r="7" spans="1:12">
      <c r="A7" s="33">
        <v>1</v>
      </c>
      <c r="B7" s="33">
        <v>3</v>
      </c>
      <c r="C7" s="33" t="s">
        <v>132</v>
      </c>
      <c r="D7" s="33">
        <v>31</v>
      </c>
      <c r="E7" s="33" t="s">
        <v>133</v>
      </c>
      <c r="F7" s="33" t="s">
        <v>131</v>
      </c>
      <c r="G7" s="33" t="s">
        <v>94</v>
      </c>
      <c r="H7" s="33">
        <v>997</v>
      </c>
      <c r="I7" s="33">
        <v>982</v>
      </c>
      <c r="J7" s="33" t="s">
        <v>94</v>
      </c>
      <c r="K7" s="33">
        <v>148</v>
      </c>
      <c r="L7" s="33">
        <v>729.030676083</v>
      </c>
    </row>
    <row r="8" spans="1:12">
      <c r="A8" s="33">
        <v>2</v>
      </c>
      <c r="B8" s="33">
        <v>3</v>
      </c>
      <c r="C8" s="33" t="s">
        <v>132</v>
      </c>
      <c r="D8" s="33">
        <v>32</v>
      </c>
      <c r="E8" s="33" t="s">
        <v>45</v>
      </c>
      <c r="F8" s="33" t="s">
        <v>131</v>
      </c>
      <c r="G8" s="33" t="s">
        <v>94</v>
      </c>
      <c r="H8" s="33">
        <v>997</v>
      </c>
      <c r="I8" s="33">
        <v>982</v>
      </c>
      <c r="J8" s="33" t="s">
        <v>94</v>
      </c>
      <c r="K8" s="33">
        <v>42</v>
      </c>
      <c r="L8" s="33">
        <v>65.744375959999999</v>
      </c>
    </row>
    <row r="9" spans="1:12">
      <c r="A9" s="33">
        <v>3</v>
      </c>
      <c r="B9" s="33">
        <v>4</v>
      </c>
      <c r="C9" s="33" t="s">
        <v>134</v>
      </c>
      <c r="D9" s="33">
        <v>41</v>
      </c>
      <c r="E9" s="33" t="s">
        <v>135</v>
      </c>
      <c r="F9" s="33" t="s">
        <v>131</v>
      </c>
      <c r="G9" s="33" t="s">
        <v>94</v>
      </c>
      <c r="H9" s="33">
        <v>997</v>
      </c>
      <c r="I9" s="33">
        <v>982</v>
      </c>
      <c r="J9" s="33" t="s">
        <v>94</v>
      </c>
      <c r="K9" s="33">
        <v>48</v>
      </c>
      <c r="L9" s="33">
        <v>84.724924754200003</v>
      </c>
    </row>
    <row r="10" spans="1:12">
      <c r="A10" s="33">
        <v>4</v>
      </c>
      <c r="B10" s="33">
        <v>998</v>
      </c>
      <c r="C10" s="33" t="s">
        <v>46</v>
      </c>
      <c r="D10" s="33">
        <v>998</v>
      </c>
      <c r="E10" s="33" t="s">
        <v>46</v>
      </c>
      <c r="F10" s="33" t="s">
        <v>131</v>
      </c>
      <c r="G10" s="33" t="s">
        <v>94</v>
      </c>
      <c r="H10" s="33">
        <v>997</v>
      </c>
      <c r="I10" s="33">
        <v>982</v>
      </c>
      <c r="J10" s="33" t="s">
        <v>94</v>
      </c>
      <c r="K10" s="33">
        <v>27</v>
      </c>
      <c r="L10" s="33">
        <v>100.165686463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136</v>
      </c>
    </row>
    <row r="4" spans="1:12">
      <c r="A4" s="32" t="s">
        <v>84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88</v>
      </c>
      <c r="H4" s="32" t="s">
        <v>89</v>
      </c>
      <c r="I4" s="32" t="s">
        <v>101</v>
      </c>
      <c r="J4" s="32" t="s">
        <v>102</v>
      </c>
      <c r="K4" s="32" t="s">
        <v>90</v>
      </c>
      <c r="L4" s="32" t="s">
        <v>91</v>
      </c>
    </row>
    <row r="6" spans="1:12">
      <c r="A6" s="33">
        <v>0</v>
      </c>
      <c r="B6" s="33">
        <v>2</v>
      </c>
      <c r="C6" s="33" t="s">
        <v>129</v>
      </c>
      <c r="D6" s="33">
        <v>24</v>
      </c>
      <c r="E6" s="33" t="s">
        <v>130</v>
      </c>
      <c r="F6" s="33" t="s">
        <v>131</v>
      </c>
      <c r="G6" s="33" t="s">
        <v>94</v>
      </c>
      <c r="H6" s="33">
        <v>997</v>
      </c>
      <c r="I6" s="33">
        <v>982</v>
      </c>
      <c r="J6" s="33" t="s">
        <v>94</v>
      </c>
      <c r="K6" s="33">
        <v>34</v>
      </c>
      <c r="L6" s="33">
        <v>313.00583453199999</v>
      </c>
    </row>
    <row r="7" spans="1:12">
      <c r="A7" s="33">
        <v>1</v>
      </c>
      <c r="B7" s="33">
        <v>3</v>
      </c>
      <c r="C7" s="33" t="s">
        <v>132</v>
      </c>
      <c r="D7" s="33">
        <v>31</v>
      </c>
      <c r="E7" s="33" t="s">
        <v>133</v>
      </c>
      <c r="F7" s="33" t="s">
        <v>131</v>
      </c>
      <c r="G7" s="33" t="s">
        <v>94</v>
      </c>
      <c r="H7" s="33">
        <v>997</v>
      </c>
      <c r="I7" s="33">
        <v>982</v>
      </c>
      <c r="J7" s="33" t="s">
        <v>94</v>
      </c>
      <c r="K7" s="33">
        <v>82</v>
      </c>
      <c r="L7" s="33">
        <v>244.42752894099999</v>
      </c>
    </row>
    <row r="8" spans="1:12">
      <c r="A8" s="33">
        <v>2</v>
      </c>
      <c r="B8" s="33">
        <v>3</v>
      </c>
      <c r="C8" s="33" t="s">
        <v>132</v>
      </c>
      <c r="D8" s="33">
        <v>32</v>
      </c>
      <c r="E8" s="33" t="s">
        <v>45</v>
      </c>
      <c r="F8" s="33" t="s">
        <v>131</v>
      </c>
      <c r="G8" s="33" t="s">
        <v>94</v>
      </c>
      <c r="H8" s="33">
        <v>997</v>
      </c>
      <c r="I8" s="33">
        <v>982</v>
      </c>
      <c r="J8" s="33" t="s">
        <v>94</v>
      </c>
      <c r="K8" s="33">
        <v>32</v>
      </c>
      <c r="L8" s="33">
        <v>45.319862085399997</v>
      </c>
    </row>
    <row r="9" spans="1:12">
      <c r="A9" s="33">
        <v>3</v>
      </c>
      <c r="B9" s="33">
        <v>4</v>
      </c>
      <c r="C9" s="33" t="s">
        <v>134</v>
      </c>
      <c r="D9" s="33">
        <v>41</v>
      </c>
      <c r="E9" s="33" t="s">
        <v>135</v>
      </c>
      <c r="F9" s="33" t="s">
        <v>131</v>
      </c>
      <c r="G9" s="33" t="s">
        <v>94</v>
      </c>
      <c r="H9" s="33">
        <v>997</v>
      </c>
      <c r="I9" s="33">
        <v>982</v>
      </c>
      <c r="J9" s="33" t="s">
        <v>94</v>
      </c>
      <c r="K9" s="33">
        <v>45</v>
      </c>
      <c r="L9" s="33">
        <v>72.053689629000004</v>
      </c>
    </row>
    <row r="10" spans="1:12">
      <c r="A10" s="33">
        <v>4</v>
      </c>
      <c r="B10" s="33">
        <v>998</v>
      </c>
      <c r="C10" s="33" t="s">
        <v>46</v>
      </c>
      <c r="D10" s="33">
        <v>998</v>
      </c>
      <c r="E10" s="33" t="s">
        <v>46</v>
      </c>
      <c r="F10" s="33" t="s">
        <v>131</v>
      </c>
      <c r="G10" s="33" t="s">
        <v>94</v>
      </c>
      <c r="H10" s="33">
        <v>997</v>
      </c>
      <c r="I10" s="33">
        <v>982</v>
      </c>
      <c r="J10" s="33" t="s">
        <v>94</v>
      </c>
      <c r="K10" s="33">
        <v>11</v>
      </c>
      <c r="L10" s="33">
        <v>26.741368292099999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_transportationA_m_v1_aff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2026-08-30T23:53:26Z</dcterms:modified>
</cp:coreProperties>
</file>