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EMSR927-AOI05-PHOSRETAR\08OUTPUT\EMSR927\AOI05\GRA_MONIT01\EMSR927_AOI05_GRA_MONIT01_v2\"/>
    </mc:Choice>
  </mc:AlternateContent>
  <xr:revisionPtr revIDLastSave="0" documentId="13_ncr:1_{AC5A3F6B-5065-41E4-8861-D3133B6C3FB1}" xr6:coauthVersionLast="47" xr6:coauthVersionMax="47" xr10:uidLastSave="{00000000-0000-0000-0000-000000000000}"/>
  <bookViews>
    <workbookView xWindow="6210" yWindow="2805" windowWidth="28800" windowHeight="17145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2_aoi" sheetId="4" r:id="rId4"/>
    <sheet name="_builtUpP_m_v2_aoi" sheetId="5" r:id="rId5"/>
    <sheet name="_builtUpP_m_v2_aff" sheetId="6" r:id="rId6"/>
    <sheet name="_transportationA_v1_aoi" sheetId="7" r:id="rId7"/>
    <sheet name="_transportationL_m_v2_aoi" sheetId="8" r:id="rId8"/>
    <sheet name="_transportationL_m_v2_aff" sheetId="9" r:id="rId9"/>
    <sheet name="_transportationP_v2_aoi" sheetId="10" r:id="rId10"/>
    <sheet name="_transportationP_v2_aff" sheetId="11" r:id="rId11"/>
    <sheet name="_facilitiesA_v1_aoi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60" i="2" l="1"/>
  <c r="A56" i="2"/>
  <c r="A55" i="2"/>
  <c r="F4" i="3"/>
  <c r="A39" i="2"/>
  <c r="A38" i="2"/>
</calcChain>
</file>

<file path=xl/sharedStrings.xml><?xml version="1.0" encoding="utf-8"?>
<sst xmlns="http://schemas.openxmlformats.org/spreadsheetml/2006/main" count="1276" uniqueCount="132">
  <si>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</si>
  <si>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</si>
  <si>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</si>
  <si>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</si>
  <si>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</si>
  <si>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EMSR927 AOI: 05 Phosretar Grading-Monit01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</si>
  <si>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</si>
  <si>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</si>
  <si>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</si>
  <si>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</si>
  <si>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</si>
  <si>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Landslide</t>
  </si>
  <si>
    <t>ha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</si>
  <si>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</si>
  <si>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</si>
  <si>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</si>
  <si>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</si>
  <si>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</si>
  <si>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</si>
  <si>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</si>
  <si>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</si>
  <si>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</si>
  <si>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</si>
  <si>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</si>
  <si>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</si>
  <si>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Institutional</t>
  </si>
  <si>
    <t>Wholesale and retail trade buildings</t>
  </si>
  <si>
    <t>Industrial buildings</t>
  </si>
  <si>
    <t>Industrial buildings and warehouses</t>
  </si>
  <si>
    <t>School, university and research buildings</t>
  </si>
  <si>
    <t>Other non-residential buildings</t>
  </si>
  <si>
    <t>Unclassified</t>
  </si>
  <si>
    <t>Transportation</t>
  </si>
  <si>
    <t>Helipad</t>
  </si>
  <si>
    <t>Bridges and elevated highways</t>
  </si>
  <si>
    <t>km</t>
  </si>
  <si>
    <t>Highways</t>
  </si>
  <si>
    <t>Primary Road</t>
  </si>
  <si>
    <t>Local Road</t>
  </si>
  <si>
    <t>Cart Track</t>
  </si>
  <si>
    <t>Facilities</t>
  </si>
  <si>
    <t>Sport and recreation constructions</t>
  </si>
  <si>
    <t>Land use</t>
  </si>
  <si>
    <t>Shrub and/or herbaceous vegetation association</t>
  </si>
  <si>
    <t xml:space="preserve">Heterogeneous agricultural areas </t>
  </si>
  <si>
    <t xml:space="preserve">Inland wetlands </t>
  </si>
  <si>
    <t xml:space="preserve">Forests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</si>
  <si>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</si>
  <si>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</si>
  <si>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</si>
  <si>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</si>
  <si>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</si>
  <si>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</si>
  <si>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</si>
  <si>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</si>
  <si>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</si>
  <si>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</si>
  <si>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</si>
  <si>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</si>
  <si>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</si>
  <si>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</si>
  <si>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</si>
  <si>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</si>
  <si>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</si>
  <si>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05 Phosretar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</si>
  <si>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</si>
  <si>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</si>
  <si>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</si>
  <si>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</si>
  <si>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</si>
  <si>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</si>
  <si>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</si>
  <si>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</si>
  <si>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</si>
  <si>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</si>
  <si>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</si>
  <si>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</si>
  <si>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</si>
  <si>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</si>
  <si>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</si>
  <si>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</si>
  <si>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</si>
  <si>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</si>
  <si>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</si>
  <si>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moderate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</si>
  <si>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</si>
  <si>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</si>
  <si>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</si>
  <si>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</si>
  <si>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</si>
  <si>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</si>
  <si>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</si>
  <si>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</si>
  <si>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</si>
  <si>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</si>
  <si>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</si>
  <si>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</si>
  <si>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_builtUpP_m_v2_aoi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</si>
  <si>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</si>
  <si>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</si>
  <si>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</si>
  <si>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</si>
  <si>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</si>
  <si>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</si>
  <si>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</si>
  <si>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</si>
  <si>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</si>
  <si>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No visible damage</t>
  </si>
  <si>
    <t>Possibly damaged</t>
  </si>
  <si>
    <t>Non-residential Buildings</t>
  </si>
  <si>
    <t>_builtUpP_m_v2_aff</t>
  </si>
  <si>
    <t>_transportationA_v1_aoi</t>
  </si>
  <si>
    <t>Airfield</t>
  </si>
  <si>
    <t>_transportationL_m_v2_aoi</t>
  </si>
  <si>
    <t>Length</t>
  </si>
  <si>
    <t>Highways, Streets and Roads</t>
  </si>
  <si>
    <t>Not Analysed</t>
  </si>
  <si>
    <t>Bridges, Elevated Highways, Tunnels and Subways</t>
  </si>
  <si>
    <t>_transportationL_m_v2_aff</t>
  </si>
  <si>
    <t>_transportationP_v2_aoi</t>
  </si>
  <si>
    <t>_transportationP_v2_aff</t>
  </si>
  <si>
    <t>_facilitiesA_v1_aoi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</si>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</sst>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2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1" fillId="0" borderId="3" xfId="0" applyFont="1" applyBorder="1"/>
    <xf numFmtId="0" fontId="16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1" fillId="0" borderId="14" xfId="0" applyFont="1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0" fontId="11" fillId="0" borderId="9" xfId="0" applyFont="1" applyBorder="1"/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0" fontId="0" fillId="0" borderId="14" xfId="0" applyBorder="1"/>
    <xf numFmtId="0" fontId="11" fillId="0" borderId="14" xfId="0" applyFont="1" applyBorder="1" applyAlignment="1">
      <alignment vertical="center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0" fontId="0" fillId="10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0"/>
  <sheetViews>
    <sheetView showGridLines="0" tabSelected="1" zoomScale="70" zoomScaleNormal="70" workbookViewId="0">
      <selection activeCell="F57" sqref="F57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41" t="s">
        <v>5</v>
      </c>
      <c r="B1" s="8"/>
    </row>
    <row r="3" spans="1:11">
      <c r="A3" s="30" t="s">
        <v>6</v>
      </c>
      <c r="B3" s="29"/>
      <c r="C3" s="31"/>
      <c r="D3" s="29"/>
      <c r="E3" s="29"/>
      <c r="F3" s="29"/>
      <c r="G3" s="29"/>
      <c r="H3" s="29"/>
      <c r="I3" s="29"/>
    </row>
    <row r="4" spans="1:11">
      <c r="A4" s="29"/>
      <c r="B4" s="19"/>
      <c r="C4" s="19"/>
      <c r="D4" s="21"/>
      <c r="E4" s="98" t="s">
        <v>7</v>
      </c>
      <c r="F4" s="95"/>
      <c r="G4" s="95"/>
      <c r="H4" s="96"/>
      <c r="I4" s="19"/>
      <c r="J4" s="18"/>
      <c r="K4" s="18"/>
    </row>
    <row r="5" spans="1:11" ht="43.5" customHeight="1">
      <c r="A5" s="29"/>
      <c r="B5" s="20"/>
      <c r="C5" s="23"/>
      <c r="D5" s="13" t="s">
        <v>8</v>
      </c>
      <c r="E5" s="97" t="s">
        <v>9</v>
      </c>
      <c r="F5" s="95"/>
      <c r="G5" s="95"/>
      <c r="H5" s="96"/>
      <c r="I5" s="28"/>
      <c r="J5" s="18"/>
      <c r="K5" s="18"/>
    </row>
    <row r="6" spans="1:11">
      <c r="A6" s="36" t="s">
        <v>10</v>
      </c>
      <c r="B6" s="34" t="s">
        <v>11</v>
      </c>
      <c r="C6" s="34"/>
      <c r="D6" s="35" t="s">
        <v>12</v>
      </c>
      <c r="E6" s="99"/>
      <c r="F6" s="100"/>
      <c r="G6" s="101"/>
      <c r="H6" s="37">
        <v>639.11969174429998</v>
      </c>
    </row>
    <row r="7" spans="1:11">
      <c r="A7" s="29"/>
      <c r="B7" s="9"/>
      <c r="C7" s="15"/>
      <c r="D7" s="15"/>
      <c r="E7" s="14"/>
      <c r="F7" s="14"/>
      <c r="G7" s="14"/>
      <c r="H7" s="24"/>
      <c r="I7" s="27"/>
      <c r="J7" s="18"/>
      <c r="K7" s="18"/>
    </row>
    <row r="8" spans="1:11">
      <c r="A8" s="29"/>
      <c r="B8" s="9"/>
      <c r="C8" s="23"/>
      <c r="D8" s="10"/>
      <c r="E8" s="26" t="s">
        <v>13</v>
      </c>
      <c r="F8" s="26" t="s">
        <v>14</v>
      </c>
      <c r="G8" s="26" t="s">
        <v>15</v>
      </c>
      <c r="H8" s="26" t="s">
        <v>16</v>
      </c>
      <c r="I8" s="26" t="s">
        <v>17</v>
      </c>
      <c r="J8" s="18"/>
      <c r="K8" s="18"/>
    </row>
    <row r="9" spans="1:11">
      <c r="A9" s="22" t="s">
        <v>18</v>
      </c>
      <c r="B9" s="32"/>
      <c r="C9" s="25" t="s">
        <v>19</v>
      </c>
      <c r="D9" s="25" t="s">
        <v>20</v>
      </c>
      <c r="E9" s="94"/>
      <c r="F9" s="95"/>
      <c r="G9" s="96"/>
      <c r="H9" s="80">
        <v>1700</v>
      </c>
      <c r="I9" s="79">
        <v>14000</v>
      </c>
      <c r="J9" s="18"/>
      <c r="K9" s="18"/>
    </row>
    <row r="10" spans="1:11">
      <c r="A10" s="43" t="s">
        <v>21</v>
      </c>
      <c r="B10" s="38" t="s">
        <v>22</v>
      </c>
      <c r="C10" s="44" t="s">
        <v>23</v>
      </c>
      <c r="D10" s="39" t="s">
        <v>20</v>
      </c>
      <c r="E10" s="45">
        <v>57</v>
      </c>
      <c r="F10" s="45">
        <v>19</v>
      </c>
      <c r="G10" s="45">
        <v>44</v>
      </c>
      <c r="H10" s="45">
        <v>120</v>
      </c>
      <c r="I10" s="46">
        <v>2061</v>
      </c>
    </row>
    <row r="11" spans="1:11">
      <c r="A11" s="47"/>
      <c r="B11" s="48"/>
      <c r="C11" s="49" t="s">
        <v>24</v>
      </c>
      <c r="D11" s="50" t="s">
        <v>20</v>
      </c>
      <c r="E11" s="51">
        <v>3</v>
      </c>
      <c r="F11" s="51">
        <v>0</v>
      </c>
      <c r="G11" s="51">
        <v>0</v>
      </c>
      <c r="H11" s="51">
        <v>3</v>
      </c>
      <c r="I11" s="52">
        <v>3</v>
      </c>
    </row>
    <row r="12" spans="1:11">
      <c r="A12" s="47"/>
      <c r="B12" s="48"/>
      <c r="C12" s="53" t="s">
        <v>25</v>
      </c>
      <c r="D12" s="50" t="s">
        <v>20</v>
      </c>
      <c r="E12" s="51">
        <v>0</v>
      </c>
      <c r="F12" s="51">
        <v>0</v>
      </c>
      <c r="G12" s="51">
        <v>0</v>
      </c>
      <c r="H12" s="51">
        <v>0</v>
      </c>
      <c r="I12" s="52">
        <v>1</v>
      </c>
    </row>
    <row r="13" spans="1:11">
      <c r="A13" s="47"/>
      <c r="B13" s="48"/>
      <c r="C13" s="49" t="s">
        <v>26</v>
      </c>
      <c r="D13" s="50" t="s">
        <v>20</v>
      </c>
      <c r="E13" s="51">
        <v>1</v>
      </c>
      <c r="F13" s="51">
        <v>0</v>
      </c>
      <c r="G13" s="51">
        <v>0</v>
      </c>
      <c r="H13" s="51">
        <v>1</v>
      </c>
      <c r="I13" s="52">
        <v>1</v>
      </c>
    </row>
    <row r="14" spans="1:11">
      <c r="A14" s="47"/>
      <c r="B14" s="48"/>
      <c r="C14" s="49" t="s">
        <v>27</v>
      </c>
      <c r="D14" s="50" t="s">
        <v>20</v>
      </c>
      <c r="E14" s="51">
        <v>1</v>
      </c>
      <c r="F14" s="51">
        <v>0</v>
      </c>
      <c r="G14" s="51">
        <v>1</v>
      </c>
      <c r="H14" s="51">
        <v>2</v>
      </c>
      <c r="I14" s="52">
        <v>3</v>
      </c>
    </row>
    <row r="15" spans="1:11">
      <c r="A15" s="47"/>
      <c r="B15" s="48"/>
      <c r="C15" s="49" t="s">
        <v>28</v>
      </c>
      <c r="D15" s="50" t="s">
        <v>20</v>
      </c>
      <c r="E15" s="51">
        <v>16</v>
      </c>
      <c r="F15" s="51">
        <v>0</v>
      </c>
      <c r="G15" s="51">
        <v>0</v>
      </c>
      <c r="H15" s="51">
        <v>16</v>
      </c>
      <c r="I15" s="52">
        <v>16</v>
      </c>
    </row>
    <row r="16" spans="1:11">
      <c r="A16" s="47"/>
      <c r="B16" s="48"/>
      <c r="C16" s="49" t="s">
        <v>29</v>
      </c>
      <c r="D16" s="50" t="s">
        <v>20</v>
      </c>
      <c r="E16" s="51">
        <v>1</v>
      </c>
      <c r="F16" s="51">
        <v>4</v>
      </c>
      <c r="G16" s="51">
        <v>0</v>
      </c>
      <c r="H16" s="51">
        <v>5</v>
      </c>
      <c r="I16" s="52">
        <v>5</v>
      </c>
    </row>
    <row r="17" spans="1:9">
      <c r="A17" s="47"/>
      <c r="B17" s="48"/>
      <c r="C17" s="49" t="s">
        <v>30</v>
      </c>
      <c r="D17" s="50" t="s">
        <v>20</v>
      </c>
      <c r="E17" s="51">
        <v>70</v>
      </c>
      <c r="F17" s="51">
        <v>40</v>
      </c>
      <c r="G17" s="51">
        <v>57</v>
      </c>
      <c r="H17" s="51">
        <v>167</v>
      </c>
      <c r="I17" s="52">
        <v>343</v>
      </c>
    </row>
    <row r="18" spans="1:9">
      <c r="A18" s="54"/>
      <c r="B18" s="55"/>
      <c r="C18" s="56" t="s">
        <v>31</v>
      </c>
      <c r="D18" s="57" t="s">
        <v>20</v>
      </c>
      <c r="E18" s="58">
        <v>248</v>
      </c>
      <c r="F18" s="58">
        <v>53</v>
      </c>
      <c r="G18" s="58">
        <v>148</v>
      </c>
      <c r="H18" s="58">
        <v>449</v>
      </c>
      <c r="I18" s="59">
        <v>2381</v>
      </c>
    </row>
    <row r="19" spans="1:9">
      <c r="A19" s="43"/>
      <c r="B19" s="38" t="s">
        <v>32</v>
      </c>
      <c r="C19" s="60" t="s">
        <v>33</v>
      </c>
      <c r="D19" s="39" t="s">
        <v>12</v>
      </c>
      <c r="E19" s="61">
        <v>0</v>
      </c>
      <c r="F19" s="61">
        <v>0</v>
      </c>
      <c r="G19" s="61">
        <v>0</v>
      </c>
      <c r="H19" s="61">
        <v>0</v>
      </c>
      <c r="I19" s="40">
        <v>4.50766758E-2</v>
      </c>
    </row>
    <row r="20" spans="1:9">
      <c r="A20" s="47"/>
      <c r="B20" s="48"/>
      <c r="C20" s="49" t="s">
        <v>34</v>
      </c>
      <c r="D20" s="50" t="s">
        <v>35</v>
      </c>
      <c r="E20" s="62">
        <v>2.1181053939000001</v>
      </c>
      <c r="F20" s="62">
        <v>0.95231906789999998</v>
      </c>
      <c r="G20" s="62">
        <v>0.94377030130000006</v>
      </c>
      <c r="H20" s="62">
        <v>4.0141947630999999</v>
      </c>
      <c r="I20" s="63">
        <v>4.0521362528999996</v>
      </c>
    </row>
    <row r="21" spans="1:9">
      <c r="A21" s="47"/>
      <c r="B21" s="48"/>
      <c r="C21" s="49" t="s">
        <v>36</v>
      </c>
      <c r="D21" s="50" t="s">
        <v>35</v>
      </c>
      <c r="E21" s="62">
        <v>5.1472968000000003E-3</v>
      </c>
      <c r="F21" s="62">
        <v>2.2483832868000002</v>
      </c>
      <c r="G21" s="62">
        <v>0.79424398360000004</v>
      </c>
      <c r="H21" s="62">
        <v>3.0477745671999998</v>
      </c>
      <c r="I21" s="63">
        <v>8.8283126940999992</v>
      </c>
    </row>
    <row r="22" spans="1:9">
      <c r="A22" s="47"/>
      <c r="B22" s="48"/>
      <c r="C22" s="49" t="s">
        <v>37</v>
      </c>
      <c r="D22" s="50" t="s">
        <v>35</v>
      </c>
      <c r="E22" s="62">
        <v>1.899082905</v>
      </c>
      <c r="F22" s="62">
        <v>0</v>
      </c>
      <c r="G22" s="62">
        <v>0.20542927150000001</v>
      </c>
      <c r="H22" s="62">
        <v>2.1045121765000001</v>
      </c>
      <c r="I22" s="63">
        <v>15.7753009525</v>
      </c>
    </row>
    <row r="23" spans="1:9">
      <c r="A23" s="47"/>
      <c r="B23" s="48"/>
      <c r="C23" s="49" t="s">
        <v>38</v>
      </c>
      <c r="D23" s="50" t="s">
        <v>35</v>
      </c>
      <c r="E23" s="62">
        <v>1.3208451325999999</v>
      </c>
      <c r="F23" s="62">
        <v>0</v>
      </c>
      <c r="G23" s="62">
        <v>1.0670979299999999E-2</v>
      </c>
      <c r="H23" s="62">
        <v>1.3315161119000001</v>
      </c>
      <c r="I23" s="63">
        <v>6.6665660531000004</v>
      </c>
    </row>
    <row r="24" spans="1:9">
      <c r="A24" s="47"/>
      <c r="B24" s="48"/>
      <c r="C24" s="49" t="s">
        <v>39</v>
      </c>
      <c r="D24" s="50" t="s">
        <v>35</v>
      </c>
      <c r="E24" s="62">
        <v>10.8635279127</v>
      </c>
      <c r="F24" s="62">
        <v>1.4557773632</v>
      </c>
      <c r="G24" s="62">
        <v>1.8461607077</v>
      </c>
      <c r="H24" s="62">
        <v>14.165465983600001</v>
      </c>
      <c r="I24" s="63">
        <v>77.256734852600005</v>
      </c>
    </row>
    <row r="25" spans="1:9">
      <c r="A25" s="54"/>
      <c r="B25" s="55"/>
      <c r="C25" s="56" t="s">
        <v>34</v>
      </c>
      <c r="D25" s="57" t="s">
        <v>20</v>
      </c>
      <c r="E25" s="58">
        <v>14</v>
      </c>
      <c r="F25" s="58">
        <v>3</v>
      </c>
      <c r="G25" s="58">
        <v>5</v>
      </c>
      <c r="H25" s="58">
        <v>22</v>
      </c>
      <c r="I25" s="59">
        <v>22</v>
      </c>
    </row>
    <row r="26" spans="1:9">
      <c r="A26" s="64"/>
      <c r="B26" s="65" t="s">
        <v>40</v>
      </c>
      <c r="C26" s="66" t="s">
        <v>41</v>
      </c>
      <c r="D26" s="67" t="s">
        <v>12</v>
      </c>
      <c r="E26" s="68">
        <v>0</v>
      </c>
      <c r="F26" s="68">
        <v>0</v>
      </c>
      <c r="G26" s="68">
        <v>0</v>
      </c>
      <c r="H26" s="68">
        <v>0</v>
      </c>
      <c r="I26" s="69">
        <v>0.52590743009999996</v>
      </c>
    </row>
    <row r="27" spans="1:9">
      <c r="A27" s="70"/>
      <c r="B27" s="71" t="s">
        <v>42</v>
      </c>
      <c r="C27" s="72" t="s">
        <v>43</v>
      </c>
      <c r="D27" s="39" t="s">
        <v>12</v>
      </c>
      <c r="E27" s="61"/>
      <c r="F27" s="61"/>
      <c r="G27" s="61"/>
      <c r="H27" s="61">
        <v>225.28756286500001</v>
      </c>
      <c r="I27" s="40">
        <v>328.152820545</v>
      </c>
    </row>
    <row r="28" spans="1:9">
      <c r="A28" s="73"/>
      <c r="B28" s="73"/>
      <c r="C28" s="74" t="s">
        <v>44</v>
      </c>
      <c r="D28" s="50" t="s">
        <v>12</v>
      </c>
      <c r="E28" s="62"/>
      <c r="F28" s="62"/>
      <c r="G28" s="62"/>
      <c r="H28" s="62">
        <v>208.204334835</v>
      </c>
      <c r="I28" s="63">
        <v>1145.17635776</v>
      </c>
    </row>
    <row r="29" spans="1:9">
      <c r="A29" s="73"/>
      <c r="B29" s="73"/>
      <c r="C29" s="74" t="s">
        <v>45</v>
      </c>
      <c r="D29" s="50" t="s">
        <v>12</v>
      </c>
      <c r="E29" s="62"/>
      <c r="F29" s="62"/>
      <c r="G29" s="62"/>
      <c r="H29" s="62">
        <v>148.704798737</v>
      </c>
      <c r="I29" s="63">
        <v>173.49329114400001</v>
      </c>
    </row>
    <row r="30" spans="1:9">
      <c r="A30" s="73"/>
      <c r="B30" s="73"/>
      <c r="C30" s="74" t="s">
        <v>46</v>
      </c>
      <c r="D30" s="50" t="s">
        <v>12</v>
      </c>
      <c r="E30" s="62"/>
      <c r="F30" s="62"/>
      <c r="G30" s="62"/>
      <c r="H30" s="62">
        <v>29.3541028253</v>
      </c>
      <c r="I30" s="63">
        <v>689.48032408500001</v>
      </c>
    </row>
    <row r="31" spans="1:9">
      <c r="A31" s="75"/>
      <c r="B31" s="75"/>
      <c r="C31" s="76" t="s">
        <v>47</v>
      </c>
      <c r="D31" s="57" t="s">
        <v>12</v>
      </c>
      <c r="E31" s="77"/>
      <c r="F31" s="77"/>
      <c r="G31" s="77"/>
      <c r="H31" s="77">
        <v>27.5688534017</v>
      </c>
      <c r="I31" s="78">
        <v>56.420242671600001</v>
      </c>
    </row>
    <row r="32" spans="1:9">
      <c r="B32" s="3"/>
      <c r="C32" s="4"/>
      <c r="D32" s="7"/>
      <c r="E32" s="82"/>
      <c r="F32" s="82"/>
      <c r="G32" s="82"/>
    </row>
    <row r="33" spans="1:7">
      <c r="A33" s="82" t="s">
        <v>48</v>
      </c>
      <c r="B33" s="3"/>
      <c r="C33" s="4"/>
      <c r="D33" s="7"/>
      <c r="E33" s="82"/>
      <c r="F33" s="82"/>
      <c r="G33" s="82"/>
    </row>
    <row r="34" spans="1:7">
      <c r="A34" s="82" t="s">
        <v>49</v>
      </c>
      <c r="B34" s="3"/>
      <c r="C34" s="4"/>
      <c r="D34" s="7"/>
      <c r="E34" s="82"/>
      <c r="F34" s="82"/>
      <c r="G34" s="82"/>
    </row>
    <row r="35" spans="1:7">
      <c r="B35" s="3"/>
      <c r="C35" s="4"/>
      <c r="D35" s="7"/>
      <c r="E35" s="82"/>
      <c r="F35" s="82"/>
      <c r="G35" s="82"/>
    </row>
    <row r="36" spans="1:7">
      <c r="A36" s="81" t="s">
        <v>50</v>
      </c>
      <c r="B36" s="3"/>
      <c r="C36" s="4"/>
      <c r="D36" s="7"/>
      <c r="E36" s="82"/>
      <c r="F36" s="82"/>
      <c r="G36" s="82"/>
    </row>
    <row r="37" spans="1:7">
      <c r="A37" s="82" t="s">
        <v>51</v>
      </c>
      <c r="B37" s="3"/>
      <c r="C37" s="4"/>
      <c r="D37" s="7"/>
      <c r="E37" s="82"/>
      <c r="F37" s="82"/>
      <c r="G37" s="82"/>
    </row>
    <row r="38" spans="1:7">
      <c r="A38" s="8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8" s="3"/>
      <c r="C38" s="4"/>
      <c r="D38" s="7"/>
      <c r="E38" s="84" t="s">
        <v>52</v>
      </c>
      <c r="F38" s="82"/>
      <c r="G38" s="82"/>
    </row>
    <row r="39" spans="1:7">
      <c r="A39" s="82" t="str">
        <f>CONCATENATE(CHAR(169)," European Union / Copernicus Emergency Management Service")</f>
        <v>© European Union / Copernicus Emergency Management Service</v>
      </c>
      <c r="B39" s="3"/>
      <c r="C39" s="4"/>
      <c r="D39" s="7"/>
      <c r="E39" s="82"/>
      <c r="F39" s="82"/>
      <c r="G39" s="82"/>
    </row>
    <row r="40" spans="1:7">
      <c r="B40" s="3"/>
      <c r="C40" s="4"/>
      <c r="D40" s="7"/>
      <c r="E40" s="82"/>
      <c r="F40" s="82"/>
      <c r="G40" s="82"/>
    </row>
    <row r="41" spans="1:7">
      <c r="B41" s="3"/>
      <c r="C41" s="4"/>
      <c r="D41" s="7"/>
      <c r="E41" s="82"/>
      <c r="F41" s="82"/>
      <c r="G41" s="82"/>
    </row>
    <row r="42" spans="1:7">
      <c r="A42" s="81" t="s">
        <v>53</v>
      </c>
      <c r="B42" s="3"/>
      <c r="C42" s="4"/>
      <c r="D42" s="7"/>
      <c r="E42" s="82"/>
      <c r="F42" s="82"/>
      <c r="G42" s="82"/>
    </row>
    <row r="43" spans="1:7">
      <c r="A43" s="82" t="s">
        <v>54</v>
      </c>
      <c r="B43" s="3"/>
      <c r="C43" s="4"/>
      <c r="D43" s="7"/>
      <c r="E43" s="82"/>
      <c r="F43" s="82"/>
      <c r="G43" s="82"/>
    </row>
    <row r="44" spans="1:7">
      <c r="A44" s="82" t="s">
        <v>55</v>
      </c>
      <c r="B44" s="3"/>
      <c r="C44" s="4"/>
      <c r="D44" s="7"/>
      <c r="E44" s="82"/>
      <c r="F44" s="82"/>
      <c r="G44" s="82"/>
    </row>
    <row r="45" spans="1:7">
      <c r="A45" s="82" t="s">
        <v>56</v>
      </c>
      <c r="B45" s="3"/>
      <c r="C45" s="5"/>
      <c r="D45" s="7"/>
      <c r="E45" s="82"/>
      <c r="F45" s="82"/>
      <c r="G45" s="82"/>
    </row>
    <row r="46" spans="1:7">
      <c r="A46" s="82" t="s">
        <v>57</v>
      </c>
      <c r="B46" s="3"/>
      <c r="C46" s="5"/>
      <c r="D46" s="7"/>
      <c r="E46" s="82"/>
      <c r="F46" s="82"/>
      <c r="G46" s="82"/>
    </row>
    <row r="47" spans="1:7">
      <c r="B47" s="3"/>
      <c r="C47" s="5"/>
      <c r="D47" s="7"/>
      <c r="E47" s="82"/>
      <c r="F47" s="82"/>
      <c r="G47" s="82"/>
    </row>
    <row r="48" spans="1:7">
      <c r="B48" s="3"/>
      <c r="C48" s="5"/>
      <c r="D48" s="7"/>
      <c r="E48" s="82"/>
      <c r="F48" s="82"/>
      <c r="G48" s="82"/>
    </row>
    <row r="49" spans="1:7">
      <c r="A49" s="81" t="s">
        <v>58</v>
      </c>
      <c r="B49" s="3"/>
      <c r="C49" s="5"/>
      <c r="D49" s="7"/>
      <c r="E49" s="82"/>
      <c r="F49" s="82"/>
      <c r="G49" s="82"/>
    </row>
    <row r="50" spans="1:7">
      <c r="A50" s="82" t="s">
        <v>59</v>
      </c>
      <c r="B50" s="3"/>
      <c r="C50" s="5"/>
      <c r="D50" s="7"/>
      <c r="E50" s="82"/>
      <c r="F50" s="82"/>
      <c r="G50" s="82"/>
    </row>
    <row r="51" spans="1:7">
      <c r="A51" s="82" t="s">
        <v>60</v>
      </c>
      <c r="B51" s="3"/>
      <c r="C51" s="5"/>
      <c r="D51" s="7"/>
      <c r="E51" s="82"/>
      <c r="F51" s="82"/>
      <c r="G51" s="82"/>
    </row>
    <row r="52" spans="1:7">
      <c r="B52" s="3"/>
      <c r="C52" s="5"/>
      <c r="D52" s="7"/>
      <c r="E52" s="82"/>
      <c r="F52" s="82"/>
      <c r="G52" s="82"/>
    </row>
    <row r="53" spans="1:7">
      <c r="B53" s="3"/>
      <c r="C53" s="5"/>
      <c r="D53" s="7"/>
      <c r="E53" s="82"/>
      <c r="F53" s="82"/>
      <c r="G53" s="82"/>
    </row>
    <row r="54" spans="1:7">
      <c r="A54" s="81" t="s">
        <v>61</v>
      </c>
      <c r="B54" s="3"/>
      <c r="C54" s="5"/>
      <c r="D54" s="7"/>
      <c r="E54" s="82"/>
      <c r="F54" s="82"/>
      <c r="G54" s="82"/>
    </row>
    <row r="55" spans="1:7">
      <c r="A55" s="8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5" s="3"/>
      <c r="C55" s="5"/>
      <c r="D55" s="7"/>
      <c r="E55" s="82"/>
      <c r="F55" s="82"/>
      <c r="G55" s="82"/>
    </row>
    <row r="56" spans="1:7">
      <c r="A56" s="82" t="str">
        <f>CONCATENATE("",CHAR(169)," EuroGeographics, ",CHAR(169)," TurkStat. Source: European Commission – Eurostat/GISCO, 2024." )</f>
        <v>© EuroGeographics, © TurkStat. Source: European Commission – Eurostat/GISCO, 2024.</v>
      </c>
      <c r="B56" s="3"/>
      <c r="C56" s="5"/>
      <c r="D56" s="7"/>
      <c r="E56" s="82"/>
      <c r="F56" s="82"/>
      <c r="G56" s="82"/>
    </row>
    <row r="57" spans="1:7">
      <c r="A57" s="82" t="s">
        <v>62</v>
      </c>
      <c r="E57" s="82"/>
      <c r="F57" s="82"/>
      <c r="G57" s="82"/>
    </row>
    <row r="58" spans="1:7">
      <c r="E58" s="82"/>
      <c r="F58" s="82"/>
      <c r="G58" s="82"/>
    </row>
    <row r="59" spans="1:7">
      <c r="A59" s="82" t="s">
        <v>63</v>
      </c>
      <c r="E59" s="82"/>
      <c r="F59" s="82"/>
      <c r="G59" s="82"/>
    </row>
    <row r="60" spans="1:7">
      <c r="A60" s="82" t="str">
        <f>CONCATENATE("",CHAR(169)," EuroGeographics, ",CHAR(169)," TurkStat. Source: European Commission – Eurostat/GISCO, 2024." )</f>
        <v>© EuroGeographics, © TurkStat. Source: European Commission – Eurostat/GISCO, 2024.</v>
      </c>
      <c r="E60" s="82"/>
      <c r="F60" s="82"/>
      <c r="G60" s="82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1" style="2" customWidth="1"/>
  </cols>
  <sheetData>
    <row r="1" spans="1:10">
      <c r="A1" t="s">
        <v>64</v>
      </c>
    </row>
    <row r="3" spans="1:10" ht="38.25">
      <c r="A3" s="85" t="s">
        <v>65</v>
      </c>
      <c r="B3" s="85" t="s">
        <v>66</v>
      </c>
      <c r="C3" s="85" t="s">
        <v>67</v>
      </c>
      <c r="D3" s="85" t="s">
        <v>68</v>
      </c>
      <c r="E3" s="85" t="s">
        <v>69</v>
      </c>
      <c r="F3" s="85" t="s">
        <v>70</v>
      </c>
      <c r="G3" s="85" t="s">
        <v>71</v>
      </c>
      <c r="H3" s="85" t="s">
        <v>72</v>
      </c>
      <c r="I3" s="85" t="s">
        <v>73</v>
      </c>
      <c r="J3" s="85" t="s">
        <v>74</v>
      </c>
    </row>
    <row r="4" spans="1:10" ht="56.25">
      <c r="A4" s="86" t="s">
        <v>75</v>
      </c>
      <c r="B4" s="87" t="s">
        <v>76</v>
      </c>
      <c r="C4" s="87" t="s">
        <v>77</v>
      </c>
      <c r="D4" s="87" t="s">
        <v>78</v>
      </c>
      <c r="E4" s="87" t="s">
        <v>79</v>
      </c>
      <c r="F4" s="87" t="str">
        <f>HYPERLINK("https://www.worldpop.org", "WorldPop (www.worldpop.org)")</f>
        <v>WorldPop (www.worldpop.org)</v>
      </c>
      <c r="G4" s="87" t="s">
        <v>80</v>
      </c>
      <c r="H4" s="87" t="s">
        <v>80</v>
      </c>
      <c r="I4" s="87" t="s">
        <v>80</v>
      </c>
      <c r="J4" s="87" t="s">
        <v>81</v>
      </c>
    </row>
    <row r="5" spans="1:10">
      <c r="A5" s="36" t="s">
        <v>17</v>
      </c>
      <c r="B5" s="88">
        <v>14257</v>
      </c>
      <c r="C5" s="89">
        <v>5293</v>
      </c>
      <c r="D5" s="89">
        <v>12452</v>
      </c>
      <c r="E5" s="89">
        <v>12574</v>
      </c>
      <c r="F5" s="89">
        <v>11914</v>
      </c>
      <c r="G5" s="90">
        <v>11298</v>
      </c>
      <c r="H5" s="90">
        <v>3103</v>
      </c>
      <c r="I5" s="91">
        <v>27.5</v>
      </c>
      <c r="J5" s="92" t="s">
        <v>82</v>
      </c>
    </row>
    <row r="6" spans="1:10">
      <c r="A6" s="36" t="s">
        <v>83</v>
      </c>
      <c r="B6" s="88">
        <v>1734</v>
      </c>
      <c r="C6" s="89">
        <v>2115</v>
      </c>
      <c r="D6" s="89">
        <v>5028</v>
      </c>
      <c r="E6" s="89">
        <v>1497</v>
      </c>
      <c r="F6" s="89">
        <v>3971</v>
      </c>
      <c r="G6" s="90">
        <v>2869</v>
      </c>
      <c r="H6" s="90">
        <v>1387</v>
      </c>
      <c r="I6" s="91">
        <v>48.3</v>
      </c>
      <c r="J6" s="93" t="s">
        <v>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42" t="s">
        <v>5</v>
      </c>
    </row>
    <row r="2" spans="1:8">
      <c r="A2" s="42" t="s">
        <v>85</v>
      </c>
    </row>
    <row r="4" spans="1:8">
      <c r="A4" s="33" t="s">
        <v>86</v>
      </c>
      <c r="B4" s="33" t="s">
        <v>87</v>
      </c>
      <c r="C4" s="33" t="s">
        <v>88</v>
      </c>
      <c r="D4" s="33" t="s">
        <v>89</v>
      </c>
      <c r="E4" s="33" t="s">
        <v>90</v>
      </c>
      <c r="F4" s="33" t="s">
        <v>91</v>
      </c>
      <c r="G4" s="33" t="s">
        <v>92</v>
      </c>
      <c r="H4" s="33" t="s">
        <v>93</v>
      </c>
    </row>
    <row r="6" spans="1:8">
      <c r="A6" s="82">
        <v>0</v>
      </c>
      <c r="B6" s="82" t="s">
        <v>11</v>
      </c>
      <c r="C6" s="82" t="s">
        <v>94</v>
      </c>
      <c r="D6" s="82" t="s">
        <v>95</v>
      </c>
      <c r="E6" s="82" t="s">
        <v>96</v>
      </c>
      <c r="F6" s="82">
        <v>2</v>
      </c>
      <c r="G6" s="82">
        <v>3</v>
      </c>
      <c r="H6" s="82">
        <v>22.111277265399998</v>
      </c>
    </row>
    <row r="7" spans="1:8">
      <c r="A7" s="82">
        <v>1</v>
      </c>
      <c r="B7" s="82" t="s">
        <v>11</v>
      </c>
      <c r="C7" s="82" t="s">
        <v>94</v>
      </c>
      <c r="D7" s="82" t="s">
        <v>95</v>
      </c>
      <c r="E7" s="82" t="s">
        <v>96</v>
      </c>
      <c r="F7" s="82">
        <v>3</v>
      </c>
      <c r="G7" s="82">
        <v>1</v>
      </c>
      <c r="H7" s="82">
        <v>15.456161616799999</v>
      </c>
    </row>
    <row r="8" spans="1:8">
      <c r="A8" s="82">
        <v>2</v>
      </c>
      <c r="B8" s="82" t="s">
        <v>11</v>
      </c>
      <c r="C8" s="82" t="s">
        <v>94</v>
      </c>
      <c r="D8" s="82" t="s">
        <v>95</v>
      </c>
      <c r="E8" s="82" t="s">
        <v>96</v>
      </c>
      <c r="F8" s="82">
        <v>4</v>
      </c>
      <c r="G8" s="82">
        <v>19</v>
      </c>
      <c r="H8" s="82">
        <v>76.193859736099995</v>
      </c>
    </row>
    <row r="9" spans="1:8">
      <c r="A9" s="82">
        <v>3</v>
      </c>
      <c r="B9" s="82" t="s">
        <v>11</v>
      </c>
      <c r="C9" s="82" t="s">
        <v>94</v>
      </c>
      <c r="D9" s="82" t="s">
        <v>95</v>
      </c>
      <c r="E9" s="82" t="s">
        <v>96</v>
      </c>
      <c r="F9" s="82">
        <v>5</v>
      </c>
      <c r="G9" s="82">
        <v>8</v>
      </c>
      <c r="H9" s="82">
        <v>525.35839312600001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97</v>
      </c>
    </row>
    <row r="4" spans="1:12">
      <c r="A4" s="33" t="s">
        <v>86</v>
      </c>
      <c r="B4" s="33" t="s">
        <v>98</v>
      </c>
      <c r="C4" s="33" t="s">
        <v>99</v>
      </c>
      <c r="D4" s="33" t="s">
        <v>100</v>
      </c>
      <c r="E4" s="33" t="s">
        <v>101</v>
      </c>
      <c r="F4" s="33" t="s">
        <v>102</v>
      </c>
      <c r="G4" s="33" t="s">
        <v>90</v>
      </c>
      <c r="H4" s="33" t="s">
        <v>91</v>
      </c>
      <c r="I4" s="33" t="s">
        <v>103</v>
      </c>
      <c r="J4" s="33" t="s">
        <v>104</v>
      </c>
      <c r="K4" s="33" t="s">
        <v>92</v>
      </c>
      <c r="L4" s="33" t="s">
        <v>105</v>
      </c>
    </row>
    <row r="6" spans="1:12">
      <c r="A6" s="82">
        <v>0</v>
      </c>
      <c r="B6" s="82">
        <v>11</v>
      </c>
      <c r="C6" s="82" t="s">
        <v>23</v>
      </c>
      <c r="D6" s="82">
        <v>997</v>
      </c>
      <c r="E6" s="82" t="s">
        <v>96</v>
      </c>
      <c r="F6" s="82" t="s">
        <v>14</v>
      </c>
      <c r="G6" s="82" t="s">
        <v>106</v>
      </c>
      <c r="H6" s="82">
        <v>5</v>
      </c>
      <c r="I6" s="82">
        <v>1</v>
      </c>
      <c r="J6" s="82" t="s">
        <v>96</v>
      </c>
      <c r="K6" s="82">
        <v>9</v>
      </c>
      <c r="L6" s="82">
        <v>9</v>
      </c>
    </row>
    <row r="7" spans="1:12">
      <c r="A7" s="82">
        <v>1</v>
      </c>
      <c r="B7" s="82">
        <v>11</v>
      </c>
      <c r="C7" s="82" t="s">
        <v>23</v>
      </c>
      <c r="D7" s="82">
        <v>997</v>
      </c>
      <c r="E7" s="82" t="s">
        <v>96</v>
      </c>
      <c r="F7" s="82" t="s">
        <v>13</v>
      </c>
      <c r="G7" s="82" t="s">
        <v>106</v>
      </c>
      <c r="H7" s="82">
        <v>2</v>
      </c>
      <c r="I7" s="82">
        <v>1</v>
      </c>
      <c r="J7" s="82" t="s">
        <v>96</v>
      </c>
      <c r="K7" s="82">
        <v>2</v>
      </c>
      <c r="L7" s="82">
        <v>2</v>
      </c>
    </row>
    <row r="8" spans="1:12">
      <c r="A8" s="82">
        <v>2</v>
      </c>
      <c r="B8" s="82">
        <v>11</v>
      </c>
      <c r="C8" s="82" t="s">
        <v>23</v>
      </c>
      <c r="D8" s="82">
        <v>997</v>
      </c>
      <c r="E8" s="82" t="s">
        <v>96</v>
      </c>
      <c r="F8" s="82" t="s">
        <v>13</v>
      </c>
      <c r="G8" s="82" t="s">
        <v>106</v>
      </c>
      <c r="H8" s="82">
        <v>4</v>
      </c>
      <c r="I8" s="82">
        <v>1</v>
      </c>
      <c r="J8" s="82" t="s">
        <v>96</v>
      </c>
      <c r="K8" s="82">
        <v>7</v>
      </c>
      <c r="L8" s="82">
        <v>7</v>
      </c>
    </row>
    <row r="9" spans="1:12">
      <c r="A9" s="82">
        <v>3</v>
      </c>
      <c r="B9" s="82">
        <v>11</v>
      </c>
      <c r="C9" s="82" t="s">
        <v>23</v>
      </c>
      <c r="D9" s="82">
        <v>997</v>
      </c>
      <c r="E9" s="82" t="s">
        <v>96</v>
      </c>
      <c r="F9" s="82" t="s">
        <v>13</v>
      </c>
      <c r="G9" s="82" t="s">
        <v>106</v>
      </c>
      <c r="H9" s="82">
        <v>5</v>
      </c>
      <c r="I9" s="82">
        <v>1</v>
      </c>
      <c r="J9" s="82" t="s">
        <v>96</v>
      </c>
      <c r="K9" s="82">
        <v>16</v>
      </c>
      <c r="L9" s="82">
        <v>16</v>
      </c>
    </row>
    <row r="10" spans="1:12">
      <c r="A10" s="82">
        <v>4</v>
      </c>
      <c r="B10" s="82">
        <v>11</v>
      </c>
      <c r="C10" s="82" t="s">
        <v>23</v>
      </c>
      <c r="D10" s="82">
        <v>997</v>
      </c>
      <c r="E10" s="82" t="s">
        <v>96</v>
      </c>
      <c r="F10" s="82" t="s">
        <v>107</v>
      </c>
      <c r="G10" s="82" t="s">
        <v>106</v>
      </c>
      <c r="H10" s="82">
        <v>997</v>
      </c>
      <c r="I10" s="82">
        <v>1</v>
      </c>
      <c r="J10" s="82" t="s">
        <v>96</v>
      </c>
      <c r="K10" s="82">
        <v>169</v>
      </c>
      <c r="L10" s="82">
        <v>169</v>
      </c>
    </row>
    <row r="11" spans="1:12">
      <c r="A11" s="82">
        <v>5</v>
      </c>
      <c r="B11" s="82">
        <v>11</v>
      </c>
      <c r="C11" s="82" t="s">
        <v>23</v>
      </c>
      <c r="D11" s="82">
        <v>997</v>
      </c>
      <c r="E11" s="82" t="s">
        <v>96</v>
      </c>
      <c r="F11" s="82" t="s">
        <v>108</v>
      </c>
      <c r="G11" s="82" t="s">
        <v>106</v>
      </c>
      <c r="H11" s="82">
        <v>4</v>
      </c>
      <c r="I11" s="82">
        <v>1</v>
      </c>
      <c r="J11" s="82" t="s">
        <v>96</v>
      </c>
      <c r="K11" s="82">
        <v>1</v>
      </c>
      <c r="L11" s="82">
        <v>1</v>
      </c>
    </row>
    <row r="12" spans="1:12">
      <c r="A12" s="82">
        <v>6</v>
      </c>
      <c r="B12" s="82">
        <v>11</v>
      </c>
      <c r="C12" s="82" t="s">
        <v>23</v>
      </c>
      <c r="D12" s="82">
        <v>997</v>
      </c>
      <c r="E12" s="82" t="s">
        <v>96</v>
      </c>
      <c r="F12" s="82" t="s">
        <v>108</v>
      </c>
      <c r="G12" s="82" t="s">
        <v>106</v>
      </c>
      <c r="H12" s="82">
        <v>5</v>
      </c>
      <c r="I12" s="82">
        <v>1</v>
      </c>
      <c r="J12" s="82" t="s">
        <v>96</v>
      </c>
      <c r="K12" s="82">
        <v>7</v>
      </c>
      <c r="L12" s="82">
        <v>7</v>
      </c>
    </row>
    <row r="13" spans="1:12">
      <c r="A13" s="82">
        <v>7</v>
      </c>
      <c r="B13" s="82">
        <v>11</v>
      </c>
      <c r="C13" s="82" t="s">
        <v>23</v>
      </c>
      <c r="D13" s="82">
        <v>997</v>
      </c>
      <c r="E13" s="82" t="s">
        <v>96</v>
      </c>
      <c r="F13" s="82" t="s">
        <v>14</v>
      </c>
      <c r="G13" s="82" t="s">
        <v>106</v>
      </c>
      <c r="H13" s="82">
        <v>5</v>
      </c>
      <c r="I13" s="82">
        <v>2</v>
      </c>
      <c r="J13" s="82" t="s">
        <v>96</v>
      </c>
      <c r="K13" s="82">
        <v>4</v>
      </c>
      <c r="L13" s="82">
        <v>4</v>
      </c>
    </row>
    <row r="14" spans="1:12">
      <c r="A14" s="82">
        <v>8</v>
      </c>
      <c r="B14" s="82">
        <v>11</v>
      </c>
      <c r="C14" s="82" t="s">
        <v>23</v>
      </c>
      <c r="D14" s="82">
        <v>997</v>
      </c>
      <c r="E14" s="82" t="s">
        <v>96</v>
      </c>
      <c r="F14" s="82" t="s">
        <v>107</v>
      </c>
      <c r="G14" s="82" t="s">
        <v>106</v>
      </c>
      <c r="H14" s="82">
        <v>997</v>
      </c>
      <c r="I14" s="82">
        <v>2</v>
      </c>
      <c r="J14" s="82" t="s">
        <v>96</v>
      </c>
      <c r="K14" s="82">
        <v>80</v>
      </c>
      <c r="L14" s="82">
        <v>80</v>
      </c>
    </row>
    <row r="15" spans="1:12">
      <c r="A15" s="82">
        <v>9</v>
      </c>
      <c r="B15" s="82">
        <v>11</v>
      </c>
      <c r="C15" s="82" t="s">
        <v>23</v>
      </c>
      <c r="D15" s="82">
        <v>997</v>
      </c>
      <c r="E15" s="82" t="s">
        <v>96</v>
      </c>
      <c r="F15" s="82" t="s">
        <v>108</v>
      </c>
      <c r="G15" s="82" t="s">
        <v>106</v>
      </c>
      <c r="H15" s="82">
        <v>5</v>
      </c>
      <c r="I15" s="82">
        <v>2</v>
      </c>
      <c r="J15" s="82" t="s">
        <v>96</v>
      </c>
      <c r="K15" s="82">
        <v>2</v>
      </c>
      <c r="L15" s="82">
        <v>2</v>
      </c>
    </row>
    <row r="16" spans="1:12">
      <c r="A16" s="82">
        <v>10</v>
      </c>
      <c r="B16" s="82">
        <v>11</v>
      </c>
      <c r="C16" s="82" t="s">
        <v>23</v>
      </c>
      <c r="D16" s="82">
        <v>997</v>
      </c>
      <c r="E16" s="82" t="s">
        <v>96</v>
      </c>
      <c r="F16" s="82" t="s">
        <v>14</v>
      </c>
      <c r="G16" s="82" t="s">
        <v>106</v>
      </c>
      <c r="H16" s="82">
        <v>4</v>
      </c>
      <c r="I16" s="82">
        <v>994</v>
      </c>
      <c r="J16" s="82" t="s">
        <v>96</v>
      </c>
      <c r="K16" s="82">
        <v>1</v>
      </c>
      <c r="L16" s="82">
        <v>1</v>
      </c>
    </row>
    <row r="17" spans="1:12">
      <c r="A17" s="82">
        <v>11</v>
      </c>
      <c r="B17" s="82">
        <v>11</v>
      </c>
      <c r="C17" s="82" t="s">
        <v>23</v>
      </c>
      <c r="D17" s="82">
        <v>997</v>
      </c>
      <c r="E17" s="82" t="s">
        <v>96</v>
      </c>
      <c r="F17" s="82" t="s">
        <v>14</v>
      </c>
      <c r="G17" s="82" t="s">
        <v>106</v>
      </c>
      <c r="H17" s="82">
        <v>5</v>
      </c>
      <c r="I17" s="82">
        <v>994</v>
      </c>
      <c r="J17" s="82" t="s">
        <v>96</v>
      </c>
      <c r="K17" s="82">
        <v>5</v>
      </c>
      <c r="L17" s="82">
        <v>5</v>
      </c>
    </row>
    <row r="18" spans="1:12">
      <c r="A18" s="82">
        <v>12</v>
      </c>
      <c r="B18" s="82">
        <v>11</v>
      </c>
      <c r="C18" s="82" t="s">
        <v>23</v>
      </c>
      <c r="D18" s="82">
        <v>997</v>
      </c>
      <c r="E18" s="82" t="s">
        <v>96</v>
      </c>
      <c r="F18" s="82" t="s">
        <v>13</v>
      </c>
      <c r="G18" s="82" t="s">
        <v>106</v>
      </c>
      <c r="H18" s="82">
        <v>3</v>
      </c>
      <c r="I18" s="82">
        <v>994</v>
      </c>
      <c r="J18" s="82" t="s">
        <v>96</v>
      </c>
      <c r="K18" s="82">
        <v>1</v>
      </c>
      <c r="L18" s="82">
        <v>1</v>
      </c>
    </row>
    <row r="19" spans="1:12">
      <c r="A19" s="82">
        <v>13</v>
      </c>
      <c r="B19" s="82">
        <v>11</v>
      </c>
      <c r="C19" s="82" t="s">
        <v>23</v>
      </c>
      <c r="D19" s="82">
        <v>997</v>
      </c>
      <c r="E19" s="82" t="s">
        <v>96</v>
      </c>
      <c r="F19" s="82" t="s">
        <v>13</v>
      </c>
      <c r="G19" s="82" t="s">
        <v>106</v>
      </c>
      <c r="H19" s="82">
        <v>5</v>
      </c>
      <c r="I19" s="82">
        <v>994</v>
      </c>
      <c r="J19" s="82" t="s">
        <v>96</v>
      </c>
      <c r="K19" s="82">
        <v>31</v>
      </c>
      <c r="L19" s="82">
        <v>31</v>
      </c>
    </row>
    <row r="20" spans="1:12">
      <c r="A20" s="82">
        <v>14</v>
      </c>
      <c r="B20" s="82">
        <v>11</v>
      </c>
      <c r="C20" s="82" t="s">
        <v>23</v>
      </c>
      <c r="D20" s="82">
        <v>997</v>
      </c>
      <c r="E20" s="82" t="s">
        <v>96</v>
      </c>
      <c r="F20" s="82" t="s">
        <v>107</v>
      </c>
      <c r="G20" s="82" t="s">
        <v>106</v>
      </c>
      <c r="H20" s="82">
        <v>997</v>
      </c>
      <c r="I20" s="82">
        <v>994</v>
      </c>
      <c r="J20" s="82" t="s">
        <v>96</v>
      </c>
      <c r="K20" s="82">
        <v>1692</v>
      </c>
      <c r="L20" s="82">
        <v>1692</v>
      </c>
    </row>
    <row r="21" spans="1:12">
      <c r="A21" s="82">
        <v>15</v>
      </c>
      <c r="B21" s="82">
        <v>11</v>
      </c>
      <c r="C21" s="82" t="s">
        <v>23</v>
      </c>
      <c r="D21" s="82">
        <v>997</v>
      </c>
      <c r="E21" s="82" t="s">
        <v>96</v>
      </c>
      <c r="F21" s="82" t="s">
        <v>108</v>
      </c>
      <c r="G21" s="82" t="s">
        <v>106</v>
      </c>
      <c r="H21" s="82">
        <v>3</v>
      </c>
      <c r="I21" s="82">
        <v>994</v>
      </c>
      <c r="J21" s="82" t="s">
        <v>96</v>
      </c>
      <c r="K21" s="82">
        <v>1</v>
      </c>
      <c r="L21" s="82">
        <v>1</v>
      </c>
    </row>
    <row r="22" spans="1:12">
      <c r="A22" s="82">
        <v>16</v>
      </c>
      <c r="B22" s="82">
        <v>11</v>
      </c>
      <c r="C22" s="82" t="s">
        <v>23</v>
      </c>
      <c r="D22" s="82">
        <v>997</v>
      </c>
      <c r="E22" s="82" t="s">
        <v>96</v>
      </c>
      <c r="F22" s="82" t="s">
        <v>108</v>
      </c>
      <c r="G22" s="82" t="s">
        <v>106</v>
      </c>
      <c r="H22" s="82">
        <v>4</v>
      </c>
      <c r="I22" s="82">
        <v>994</v>
      </c>
      <c r="J22" s="82" t="s">
        <v>96</v>
      </c>
      <c r="K22" s="82">
        <v>1</v>
      </c>
      <c r="L22" s="82">
        <v>1</v>
      </c>
    </row>
    <row r="23" spans="1:12">
      <c r="A23" s="82">
        <v>17</v>
      </c>
      <c r="B23" s="82">
        <v>11</v>
      </c>
      <c r="C23" s="82" t="s">
        <v>23</v>
      </c>
      <c r="D23" s="82">
        <v>997</v>
      </c>
      <c r="E23" s="82" t="s">
        <v>96</v>
      </c>
      <c r="F23" s="82" t="s">
        <v>108</v>
      </c>
      <c r="G23" s="82" t="s">
        <v>106</v>
      </c>
      <c r="H23" s="82">
        <v>5</v>
      </c>
      <c r="I23" s="82">
        <v>994</v>
      </c>
      <c r="J23" s="82" t="s">
        <v>96</v>
      </c>
      <c r="K23" s="82">
        <v>32</v>
      </c>
      <c r="L23" s="82">
        <v>32</v>
      </c>
    </row>
    <row r="24" spans="1:12">
      <c r="A24" s="82">
        <v>18</v>
      </c>
      <c r="B24" s="82">
        <v>12</v>
      </c>
      <c r="C24" s="82" t="s">
        <v>109</v>
      </c>
      <c r="D24" s="82">
        <v>122</v>
      </c>
      <c r="E24" s="82" t="s">
        <v>24</v>
      </c>
      <c r="F24" s="82" t="s">
        <v>13</v>
      </c>
      <c r="G24" s="82" t="s">
        <v>106</v>
      </c>
      <c r="H24" s="82">
        <v>5</v>
      </c>
      <c r="I24" s="82">
        <v>994</v>
      </c>
      <c r="J24" s="82" t="s">
        <v>96</v>
      </c>
      <c r="K24" s="82">
        <v>3</v>
      </c>
      <c r="L24" s="82">
        <v>3</v>
      </c>
    </row>
    <row r="25" spans="1:12">
      <c r="A25" s="82">
        <v>19</v>
      </c>
      <c r="B25" s="82">
        <v>12</v>
      </c>
      <c r="C25" s="82" t="s">
        <v>109</v>
      </c>
      <c r="D25" s="82">
        <v>1221</v>
      </c>
      <c r="E25" s="82" t="s">
        <v>25</v>
      </c>
      <c r="F25" s="82" t="s">
        <v>107</v>
      </c>
      <c r="G25" s="82" t="s">
        <v>106</v>
      </c>
      <c r="H25" s="82">
        <v>997</v>
      </c>
      <c r="I25" s="82">
        <v>994</v>
      </c>
      <c r="J25" s="82" t="s">
        <v>96</v>
      </c>
      <c r="K25" s="82">
        <v>1</v>
      </c>
      <c r="L25" s="82">
        <v>1</v>
      </c>
    </row>
    <row r="26" spans="1:12">
      <c r="A26" s="82">
        <v>20</v>
      </c>
      <c r="B26" s="82">
        <v>12</v>
      </c>
      <c r="C26" s="82" t="s">
        <v>109</v>
      </c>
      <c r="D26" s="82">
        <v>123</v>
      </c>
      <c r="E26" s="82" t="s">
        <v>26</v>
      </c>
      <c r="F26" s="82" t="s">
        <v>13</v>
      </c>
      <c r="G26" s="82" t="s">
        <v>106</v>
      </c>
      <c r="H26" s="82">
        <v>5</v>
      </c>
      <c r="I26" s="82">
        <v>994</v>
      </c>
      <c r="J26" s="82" t="s">
        <v>96</v>
      </c>
      <c r="K26" s="82">
        <v>1</v>
      </c>
      <c r="L26" s="82">
        <v>1</v>
      </c>
    </row>
    <row r="27" spans="1:12">
      <c r="A27" s="82">
        <v>21</v>
      </c>
      <c r="B27" s="82">
        <v>12</v>
      </c>
      <c r="C27" s="82" t="s">
        <v>109</v>
      </c>
      <c r="D27" s="82">
        <v>125</v>
      </c>
      <c r="E27" s="82" t="s">
        <v>28</v>
      </c>
      <c r="F27" s="82" t="s">
        <v>13</v>
      </c>
      <c r="G27" s="82" t="s">
        <v>106</v>
      </c>
      <c r="H27" s="82">
        <v>5</v>
      </c>
      <c r="I27" s="82">
        <v>994</v>
      </c>
      <c r="J27" s="82" t="s">
        <v>96</v>
      </c>
      <c r="K27" s="82">
        <v>16</v>
      </c>
      <c r="L27" s="82">
        <v>16</v>
      </c>
    </row>
    <row r="28" spans="1:12">
      <c r="A28" s="82">
        <v>22</v>
      </c>
      <c r="B28" s="82">
        <v>12</v>
      </c>
      <c r="C28" s="82" t="s">
        <v>109</v>
      </c>
      <c r="D28" s="82">
        <v>1251</v>
      </c>
      <c r="E28" s="82" t="s">
        <v>27</v>
      </c>
      <c r="F28" s="82" t="s">
        <v>13</v>
      </c>
      <c r="G28" s="82" t="s">
        <v>106</v>
      </c>
      <c r="H28" s="82">
        <v>5</v>
      </c>
      <c r="I28" s="82">
        <v>994</v>
      </c>
      <c r="J28" s="82" t="s">
        <v>96</v>
      </c>
      <c r="K28" s="82">
        <v>1</v>
      </c>
      <c r="L28" s="82">
        <v>1</v>
      </c>
    </row>
    <row r="29" spans="1:12">
      <c r="A29" s="82">
        <v>23</v>
      </c>
      <c r="B29" s="82">
        <v>12</v>
      </c>
      <c r="C29" s="82" t="s">
        <v>109</v>
      </c>
      <c r="D29" s="82">
        <v>1251</v>
      </c>
      <c r="E29" s="82" t="s">
        <v>27</v>
      </c>
      <c r="F29" s="82" t="s">
        <v>107</v>
      </c>
      <c r="G29" s="82" t="s">
        <v>106</v>
      </c>
      <c r="H29" s="82">
        <v>997</v>
      </c>
      <c r="I29" s="82">
        <v>994</v>
      </c>
      <c r="J29" s="82" t="s">
        <v>96</v>
      </c>
      <c r="K29" s="82">
        <v>1</v>
      </c>
      <c r="L29" s="82">
        <v>1</v>
      </c>
    </row>
    <row r="30" spans="1:12">
      <c r="A30" s="82">
        <v>24</v>
      </c>
      <c r="B30" s="82">
        <v>12</v>
      </c>
      <c r="C30" s="82" t="s">
        <v>109</v>
      </c>
      <c r="D30" s="82">
        <v>1251</v>
      </c>
      <c r="E30" s="82" t="s">
        <v>27</v>
      </c>
      <c r="F30" s="82" t="s">
        <v>108</v>
      </c>
      <c r="G30" s="82" t="s">
        <v>106</v>
      </c>
      <c r="H30" s="82">
        <v>5</v>
      </c>
      <c r="I30" s="82">
        <v>994</v>
      </c>
      <c r="J30" s="82" t="s">
        <v>96</v>
      </c>
      <c r="K30" s="82">
        <v>1</v>
      </c>
      <c r="L30" s="82">
        <v>1</v>
      </c>
    </row>
    <row r="31" spans="1:12">
      <c r="A31" s="82">
        <v>25</v>
      </c>
      <c r="B31" s="82">
        <v>12</v>
      </c>
      <c r="C31" s="82" t="s">
        <v>109</v>
      </c>
      <c r="D31" s="82">
        <v>1263</v>
      </c>
      <c r="E31" s="82" t="s">
        <v>29</v>
      </c>
      <c r="F31" s="82" t="s">
        <v>14</v>
      </c>
      <c r="G31" s="82" t="s">
        <v>106</v>
      </c>
      <c r="H31" s="82">
        <v>5</v>
      </c>
      <c r="I31" s="82">
        <v>994</v>
      </c>
      <c r="J31" s="82" t="s">
        <v>96</v>
      </c>
      <c r="K31" s="82">
        <v>4</v>
      </c>
      <c r="L31" s="82">
        <v>4</v>
      </c>
    </row>
    <row r="32" spans="1:12">
      <c r="A32" s="82">
        <v>26</v>
      </c>
      <c r="B32" s="82">
        <v>12</v>
      </c>
      <c r="C32" s="82" t="s">
        <v>109</v>
      </c>
      <c r="D32" s="82">
        <v>1263</v>
      </c>
      <c r="E32" s="82" t="s">
        <v>29</v>
      </c>
      <c r="F32" s="82" t="s">
        <v>13</v>
      </c>
      <c r="G32" s="82" t="s">
        <v>106</v>
      </c>
      <c r="H32" s="82">
        <v>5</v>
      </c>
      <c r="I32" s="82">
        <v>994</v>
      </c>
      <c r="J32" s="82" t="s">
        <v>96</v>
      </c>
      <c r="K32" s="82">
        <v>1</v>
      </c>
      <c r="L32" s="82">
        <v>1</v>
      </c>
    </row>
    <row r="33" spans="1:12">
      <c r="A33" s="82">
        <v>27</v>
      </c>
      <c r="B33" s="82">
        <v>12</v>
      </c>
      <c r="C33" s="82" t="s">
        <v>109</v>
      </c>
      <c r="D33" s="82">
        <v>127</v>
      </c>
      <c r="E33" s="82" t="s">
        <v>30</v>
      </c>
      <c r="F33" s="82" t="s">
        <v>14</v>
      </c>
      <c r="G33" s="82" t="s">
        <v>106</v>
      </c>
      <c r="H33" s="82">
        <v>5</v>
      </c>
      <c r="I33" s="82">
        <v>2</v>
      </c>
      <c r="J33" s="82" t="s">
        <v>96</v>
      </c>
      <c r="K33" s="82">
        <v>29</v>
      </c>
      <c r="L33" s="82">
        <v>29</v>
      </c>
    </row>
    <row r="34" spans="1:12">
      <c r="A34" s="82">
        <v>28</v>
      </c>
      <c r="B34" s="82">
        <v>12</v>
      </c>
      <c r="C34" s="82" t="s">
        <v>109</v>
      </c>
      <c r="D34" s="82">
        <v>127</v>
      </c>
      <c r="E34" s="82" t="s">
        <v>30</v>
      </c>
      <c r="F34" s="82" t="s">
        <v>13</v>
      </c>
      <c r="G34" s="82" t="s">
        <v>106</v>
      </c>
      <c r="H34" s="82">
        <v>5</v>
      </c>
      <c r="I34" s="82">
        <v>2</v>
      </c>
      <c r="J34" s="82" t="s">
        <v>96</v>
      </c>
      <c r="K34" s="82">
        <v>14</v>
      </c>
      <c r="L34" s="82">
        <v>14</v>
      </c>
    </row>
    <row r="35" spans="1:12">
      <c r="A35" s="82">
        <v>29</v>
      </c>
      <c r="B35" s="82">
        <v>12</v>
      </c>
      <c r="C35" s="82" t="s">
        <v>109</v>
      </c>
      <c r="D35" s="82">
        <v>127</v>
      </c>
      <c r="E35" s="82" t="s">
        <v>30</v>
      </c>
      <c r="F35" s="82" t="s">
        <v>107</v>
      </c>
      <c r="G35" s="82" t="s">
        <v>106</v>
      </c>
      <c r="H35" s="82">
        <v>997</v>
      </c>
      <c r="I35" s="82">
        <v>2</v>
      </c>
      <c r="J35" s="82" t="s">
        <v>96</v>
      </c>
      <c r="K35" s="82">
        <v>176</v>
      </c>
      <c r="L35" s="82">
        <v>176</v>
      </c>
    </row>
    <row r="36" spans="1:12">
      <c r="A36" s="82">
        <v>30</v>
      </c>
      <c r="B36" s="82">
        <v>12</v>
      </c>
      <c r="C36" s="82" t="s">
        <v>109</v>
      </c>
      <c r="D36" s="82">
        <v>127</v>
      </c>
      <c r="E36" s="82" t="s">
        <v>30</v>
      </c>
      <c r="F36" s="82" t="s">
        <v>108</v>
      </c>
      <c r="G36" s="82" t="s">
        <v>106</v>
      </c>
      <c r="H36" s="82">
        <v>5</v>
      </c>
      <c r="I36" s="82">
        <v>2</v>
      </c>
      <c r="J36" s="82" t="s">
        <v>96</v>
      </c>
      <c r="K36" s="82">
        <v>50</v>
      </c>
      <c r="L36" s="82">
        <v>50</v>
      </c>
    </row>
    <row r="37" spans="1:12">
      <c r="A37" s="82">
        <v>31</v>
      </c>
      <c r="B37" s="82">
        <v>12</v>
      </c>
      <c r="C37" s="82" t="s">
        <v>109</v>
      </c>
      <c r="D37" s="82">
        <v>127</v>
      </c>
      <c r="E37" s="82" t="s">
        <v>30</v>
      </c>
      <c r="F37" s="82" t="s">
        <v>14</v>
      </c>
      <c r="G37" s="82" t="s">
        <v>106</v>
      </c>
      <c r="H37" s="82">
        <v>3</v>
      </c>
      <c r="I37" s="82">
        <v>3</v>
      </c>
      <c r="J37" s="82" t="s">
        <v>96</v>
      </c>
      <c r="K37" s="82">
        <v>2</v>
      </c>
      <c r="L37" s="82">
        <v>2</v>
      </c>
    </row>
    <row r="38" spans="1:12">
      <c r="A38" s="82">
        <v>32</v>
      </c>
      <c r="B38" s="82">
        <v>12</v>
      </c>
      <c r="C38" s="82" t="s">
        <v>109</v>
      </c>
      <c r="D38" s="82">
        <v>127</v>
      </c>
      <c r="E38" s="82" t="s">
        <v>30</v>
      </c>
      <c r="F38" s="82" t="s">
        <v>14</v>
      </c>
      <c r="G38" s="82" t="s">
        <v>106</v>
      </c>
      <c r="H38" s="82">
        <v>5</v>
      </c>
      <c r="I38" s="82">
        <v>3</v>
      </c>
      <c r="J38" s="82" t="s">
        <v>96</v>
      </c>
      <c r="K38" s="82">
        <v>9</v>
      </c>
      <c r="L38" s="82">
        <v>9</v>
      </c>
    </row>
    <row r="39" spans="1:12">
      <c r="A39" s="82">
        <v>33</v>
      </c>
      <c r="B39" s="82">
        <v>12</v>
      </c>
      <c r="C39" s="82" t="s">
        <v>109</v>
      </c>
      <c r="D39" s="82">
        <v>127</v>
      </c>
      <c r="E39" s="82" t="s">
        <v>30</v>
      </c>
      <c r="F39" s="82" t="s">
        <v>13</v>
      </c>
      <c r="G39" s="82" t="s">
        <v>106</v>
      </c>
      <c r="H39" s="82">
        <v>3</v>
      </c>
      <c r="I39" s="82">
        <v>3</v>
      </c>
      <c r="J39" s="82" t="s">
        <v>96</v>
      </c>
      <c r="K39" s="82">
        <v>3</v>
      </c>
      <c r="L39" s="82">
        <v>3</v>
      </c>
    </row>
    <row r="40" spans="1:12">
      <c r="A40" s="82">
        <v>34</v>
      </c>
      <c r="B40" s="82">
        <v>12</v>
      </c>
      <c r="C40" s="82" t="s">
        <v>109</v>
      </c>
      <c r="D40" s="82">
        <v>127</v>
      </c>
      <c r="E40" s="82" t="s">
        <v>30</v>
      </c>
      <c r="F40" s="82" t="s">
        <v>13</v>
      </c>
      <c r="G40" s="82" t="s">
        <v>106</v>
      </c>
      <c r="H40" s="82">
        <v>4</v>
      </c>
      <c r="I40" s="82">
        <v>3</v>
      </c>
      <c r="J40" s="82" t="s">
        <v>96</v>
      </c>
      <c r="K40" s="82">
        <v>14</v>
      </c>
      <c r="L40" s="82">
        <v>14</v>
      </c>
    </row>
    <row r="41" spans="1:12">
      <c r="A41" s="82">
        <v>35</v>
      </c>
      <c r="B41" s="82">
        <v>12</v>
      </c>
      <c r="C41" s="82" t="s">
        <v>109</v>
      </c>
      <c r="D41" s="82">
        <v>127</v>
      </c>
      <c r="E41" s="82" t="s">
        <v>30</v>
      </c>
      <c r="F41" s="82" t="s">
        <v>13</v>
      </c>
      <c r="G41" s="82" t="s">
        <v>106</v>
      </c>
      <c r="H41" s="82">
        <v>5</v>
      </c>
      <c r="I41" s="82">
        <v>3</v>
      </c>
      <c r="J41" s="82" t="s">
        <v>96</v>
      </c>
      <c r="K41" s="82">
        <v>39</v>
      </c>
      <c r="L41" s="82">
        <v>39</v>
      </c>
    </row>
    <row r="42" spans="1:12">
      <c r="A42" s="82">
        <v>36</v>
      </c>
      <c r="B42" s="82">
        <v>12</v>
      </c>
      <c r="C42" s="82" t="s">
        <v>109</v>
      </c>
      <c r="D42" s="82">
        <v>127</v>
      </c>
      <c r="E42" s="82" t="s">
        <v>30</v>
      </c>
      <c r="F42" s="82" t="s">
        <v>108</v>
      </c>
      <c r="G42" s="82" t="s">
        <v>106</v>
      </c>
      <c r="H42" s="82">
        <v>4</v>
      </c>
      <c r="I42" s="82">
        <v>3</v>
      </c>
      <c r="J42" s="82" t="s">
        <v>96</v>
      </c>
      <c r="K42" s="82">
        <v>6</v>
      </c>
      <c r="L42" s="82">
        <v>6</v>
      </c>
    </row>
    <row r="43" spans="1:12">
      <c r="A43" s="82">
        <v>37</v>
      </c>
      <c r="B43" s="82">
        <v>12</v>
      </c>
      <c r="C43" s="82" t="s">
        <v>109</v>
      </c>
      <c r="D43" s="82">
        <v>127</v>
      </c>
      <c r="E43" s="82" t="s">
        <v>30</v>
      </c>
      <c r="F43" s="82" t="s">
        <v>108</v>
      </c>
      <c r="G43" s="82" t="s">
        <v>106</v>
      </c>
      <c r="H43" s="82">
        <v>5</v>
      </c>
      <c r="I43" s="82">
        <v>3</v>
      </c>
      <c r="J43" s="82" t="s">
        <v>96</v>
      </c>
      <c r="K43" s="82">
        <v>1</v>
      </c>
      <c r="L43" s="82">
        <v>1</v>
      </c>
    </row>
    <row r="44" spans="1:12">
      <c r="A44" s="82">
        <v>38</v>
      </c>
      <c r="B44" s="82">
        <v>995</v>
      </c>
      <c r="C44" s="82" t="s">
        <v>31</v>
      </c>
      <c r="D44" s="82">
        <v>997</v>
      </c>
      <c r="E44" s="82" t="s">
        <v>96</v>
      </c>
      <c r="F44" s="82" t="s">
        <v>14</v>
      </c>
      <c r="G44" s="82" t="s">
        <v>106</v>
      </c>
      <c r="H44" s="82">
        <v>2</v>
      </c>
      <c r="I44" s="82">
        <v>994</v>
      </c>
      <c r="J44" s="82" t="s">
        <v>96</v>
      </c>
      <c r="K44" s="82">
        <v>16</v>
      </c>
      <c r="L44" s="82">
        <v>16</v>
      </c>
    </row>
    <row r="45" spans="1:12">
      <c r="A45" s="82">
        <v>39</v>
      </c>
      <c r="B45" s="82">
        <v>995</v>
      </c>
      <c r="C45" s="82" t="s">
        <v>31</v>
      </c>
      <c r="D45" s="82">
        <v>997</v>
      </c>
      <c r="E45" s="82" t="s">
        <v>96</v>
      </c>
      <c r="F45" s="82" t="s">
        <v>14</v>
      </c>
      <c r="G45" s="82" t="s">
        <v>106</v>
      </c>
      <c r="H45" s="82">
        <v>3</v>
      </c>
      <c r="I45" s="82">
        <v>994</v>
      </c>
      <c r="J45" s="82" t="s">
        <v>96</v>
      </c>
      <c r="K45" s="82">
        <v>6</v>
      </c>
      <c r="L45" s="82">
        <v>6</v>
      </c>
    </row>
    <row r="46" spans="1:12">
      <c r="A46" s="82">
        <v>40</v>
      </c>
      <c r="B46" s="82">
        <v>995</v>
      </c>
      <c r="C46" s="82" t="s">
        <v>31</v>
      </c>
      <c r="D46" s="82">
        <v>997</v>
      </c>
      <c r="E46" s="82" t="s">
        <v>96</v>
      </c>
      <c r="F46" s="82" t="s">
        <v>14</v>
      </c>
      <c r="G46" s="82" t="s">
        <v>106</v>
      </c>
      <c r="H46" s="82">
        <v>4</v>
      </c>
      <c r="I46" s="82">
        <v>994</v>
      </c>
      <c r="J46" s="82" t="s">
        <v>96</v>
      </c>
      <c r="K46" s="82">
        <v>5</v>
      </c>
      <c r="L46" s="82">
        <v>5</v>
      </c>
    </row>
    <row r="47" spans="1:12">
      <c r="A47" s="82">
        <v>41</v>
      </c>
      <c r="B47" s="82">
        <v>995</v>
      </c>
      <c r="C47" s="82" t="s">
        <v>31</v>
      </c>
      <c r="D47" s="82">
        <v>997</v>
      </c>
      <c r="E47" s="82" t="s">
        <v>96</v>
      </c>
      <c r="F47" s="82" t="s">
        <v>14</v>
      </c>
      <c r="G47" s="82" t="s">
        <v>106</v>
      </c>
      <c r="H47" s="82">
        <v>5</v>
      </c>
      <c r="I47" s="82">
        <v>994</v>
      </c>
      <c r="J47" s="82" t="s">
        <v>96</v>
      </c>
      <c r="K47" s="82">
        <v>26</v>
      </c>
      <c r="L47" s="82">
        <v>26</v>
      </c>
    </row>
    <row r="48" spans="1:12">
      <c r="A48" s="82">
        <v>42</v>
      </c>
      <c r="B48" s="82">
        <v>995</v>
      </c>
      <c r="C48" s="82" t="s">
        <v>31</v>
      </c>
      <c r="D48" s="82">
        <v>997</v>
      </c>
      <c r="E48" s="82" t="s">
        <v>96</v>
      </c>
      <c r="F48" s="82" t="s">
        <v>13</v>
      </c>
      <c r="G48" s="82" t="s">
        <v>106</v>
      </c>
      <c r="H48" s="82">
        <v>2</v>
      </c>
      <c r="I48" s="82">
        <v>994</v>
      </c>
      <c r="J48" s="82" t="s">
        <v>96</v>
      </c>
      <c r="K48" s="82">
        <v>23</v>
      </c>
      <c r="L48" s="82">
        <v>23</v>
      </c>
    </row>
    <row r="49" spans="1:12">
      <c r="A49" s="82">
        <v>43</v>
      </c>
      <c r="B49" s="82">
        <v>995</v>
      </c>
      <c r="C49" s="82" t="s">
        <v>31</v>
      </c>
      <c r="D49" s="82">
        <v>997</v>
      </c>
      <c r="E49" s="82" t="s">
        <v>96</v>
      </c>
      <c r="F49" s="82" t="s">
        <v>13</v>
      </c>
      <c r="G49" s="82" t="s">
        <v>106</v>
      </c>
      <c r="H49" s="82">
        <v>3</v>
      </c>
      <c r="I49" s="82">
        <v>994</v>
      </c>
      <c r="J49" s="82" t="s">
        <v>96</v>
      </c>
      <c r="K49" s="82">
        <v>25</v>
      </c>
      <c r="L49" s="82">
        <v>25</v>
      </c>
    </row>
    <row r="50" spans="1:12">
      <c r="A50" s="82">
        <v>44</v>
      </c>
      <c r="B50" s="82">
        <v>995</v>
      </c>
      <c r="C50" s="82" t="s">
        <v>31</v>
      </c>
      <c r="D50" s="82">
        <v>997</v>
      </c>
      <c r="E50" s="82" t="s">
        <v>96</v>
      </c>
      <c r="F50" s="82" t="s">
        <v>13</v>
      </c>
      <c r="G50" s="82" t="s">
        <v>106</v>
      </c>
      <c r="H50" s="82">
        <v>4</v>
      </c>
      <c r="I50" s="82">
        <v>994</v>
      </c>
      <c r="J50" s="82" t="s">
        <v>96</v>
      </c>
      <c r="K50" s="82">
        <v>58</v>
      </c>
      <c r="L50" s="82">
        <v>58</v>
      </c>
    </row>
    <row r="51" spans="1:12">
      <c r="A51" s="82">
        <v>45</v>
      </c>
      <c r="B51" s="82">
        <v>995</v>
      </c>
      <c r="C51" s="82" t="s">
        <v>31</v>
      </c>
      <c r="D51" s="82">
        <v>997</v>
      </c>
      <c r="E51" s="82" t="s">
        <v>96</v>
      </c>
      <c r="F51" s="82" t="s">
        <v>13</v>
      </c>
      <c r="G51" s="82" t="s">
        <v>106</v>
      </c>
      <c r="H51" s="82">
        <v>5</v>
      </c>
      <c r="I51" s="82">
        <v>994</v>
      </c>
      <c r="J51" s="82" t="s">
        <v>96</v>
      </c>
      <c r="K51" s="82">
        <v>142</v>
      </c>
      <c r="L51" s="82">
        <v>142</v>
      </c>
    </row>
    <row r="52" spans="1:12">
      <c r="A52" s="82">
        <v>46</v>
      </c>
      <c r="B52" s="82">
        <v>995</v>
      </c>
      <c r="C52" s="82" t="s">
        <v>31</v>
      </c>
      <c r="D52" s="82">
        <v>997</v>
      </c>
      <c r="E52" s="82" t="s">
        <v>96</v>
      </c>
      <c r="F52" s="82" t="s">
        <v>107</v>
      </c>
      <c r="G52" s="82" t="s">
        <v>106</v>
      </c>
      <c r="H52" s="82">
        <v>997</v>
      </c>
      <c r="I52" s="82">
        <v>994</v>
      </c>
      <c r="J52" s="82" t="s">
        <v>96</v>
      </c>
      <c r="K52" s="82">
        <v>1932</v>
      </c>
      <c r="L52" s="82">
        <v>1932</v>
      </c>
    </row>
    <row r="53" spans="1:12">
      <c r="A53" s="82">
        <v>47</v>
      </c>
      <c r="B53" s="82">
        <v>995</v>
      </c>
      <c r="C53" s="82" t="s">
        <v>31</v>
      </c>
      <c r="D53" s="82">
        <v>997</v>
      </c>
      <c r="E53" s="82" t="s">
        <v>96</v>
      </c>
      <c r="F53" s="82" t="s">
        <v>108</v>
      </c>
      <c r="G53" s="82" t="s">
        <v>106</v>
      </c>
      <c r="H53" s="82">
        <v>2</v>
      </c>
      <c r="I53" s="82">
        <v>994</v>
      </c>
      <c r="J53" s="82" t="s">
        <v>96</v>
      </c>
      <c r="K53" s="82">
        <v>21</v>
      </c>
      <c r="L53" s="82">
        <v>21</v>
      </c>
    </row>
    <row r="54" spans="1:12">
      <c r="A54" s="82">
        <v>48</v>
      </c>
      <c r="B54" s="82">
        <v>995</v>
      </c>
      <c r="C54" s="82" t="s">
        <v>31</v>
      </c>
      <c r="D54" s="82">
        <v>997</v>
      </c>
      <c r="E54" s="82" t="s">
        <v>96</v>
      </c>
      <c r="F54" s="82" t="s">
        <v>108</v>
      </c>
      <c r="G54" s="82" t="s">
        <v>106</v>
      </c>
      <c r="H54" s="82">
        <v>3</v>
      </c>
      <c r="I54" s="82">
        <v>994</v>
      </c>
      <c r="J54" s="82" t="s">
        <v>96</v>
      </c>
      <c r="K54" s="82">
        <v>7</v>
      </c>
      <c r="L54" s="82">
        <v>7</v>
      </c>
    </row>
    <row r="55" spans="1:12">
      <c r="A55" s="82">
        <v>49</v>
      </c>
      <c r="B55" s="82">
        <v>995</v>
      </c>
      <c r="C55" s="82" t="s">
        <v>31</v>
      </c>
      <c r="D55" s="82">
        <v>997</v>
      </c>
      <c r="E55" s="82" t="s">
        <v>96</v>
      </c>
      <c r="F55" s="82" t="s">
        <v>108</v>
      </c>
      <c r="G55" s="82" t="s">
        <v>106</v>
      </c>
      <c r="H55" s="82">
        <v>4</v>
      </c>
      <c r="I55" s="82">
        <v>994</v>
      </c>
      <c r="J55" s="82" t="s">
        <v>96</v>
      </c>
      <c r="K55" s="82">
        <v>15</v>
      </c>
      <c r="L55" s="82">
        <v>15</v>
      </c>
    </row>
    <row r="56" spans="1:12">
      <c r="A56" s="82">
        <v>50</v>
      </c>
      <c r="B56" s="82">
        <v>995</v>
      </c>
      <c r="C56" s="82" t="s">
        <v>31</v>
      </c>
      <c r="D56" s="82">
        <v>997</v>
      </c>
      <c r="E56" s="82" t="s">
        <v>96</v>
      </c>
      <c r="F56" s="82" t="s">
        <v>108</v>
      </c>
      <c r="G56" s="82" t="s">
        <v>106</v>
      </c>
      <c r="H56" s="82">
        <v>5</v>
      </c>
      <c r="I56" s="82">
        <v>994</v>
      </c>
      <c r="J56" s="82" t="s">
        <v>96</v>
      </c>
      <c r="K56" s="82">
        <v>105</v>
      </c>
      <c r="L56" s="82">
        <v>105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110</v>
      </c>
    </row>
    <row r="4" spans="1:12">
      <c r="A4" s="33" t="s">
        <v>86</v>
      </c>
      <c r="B4" s="33" t="s">
        <v>98</v>
      </c>
      <c r="C4" s="33" t="s">
        <v>99</v>
      </c>
      <c r="D4" s="33" t="s">
        <v>100</v>
      </c>
      <c r="E4" s="33" t="s">
        <v>101</v>
      </c>
      <c r="F4" s="33" t="s">
        <v>102</v>
      </c>
      <c r="G4" s="33" t="s">
        <v>90</v>
      </c>
      <c r="H4" s="33" t="s">
        <v>91</v>
      </c>
      <c r="I4" s="33" t="s">
        <v>103</v>
      </c>
      <c r="J4" s="33" t="s">
        <v>104</v>
      </c>
      <c r="K4" s="33" t="s">
        <v>92</v>
      </c>
      <c r="L4" s="33" t="s">
        <v>105</v>
      </c>
    </row>
    <row r="6" spans="1:12">
      <c r="A6" s="82">
        <v>0</v>
      </c>
      <c r="B6" s="82">
        <v>11</v>
      </c>
      <c r="C6" s="82" t="s">
        <v>23</v>
      </c>
      <c r="D6" s="82">
        <v>997</v>
      </c>
      <c r="E6" s="82" t="s">
        <v>96</v>
      </c>
      <c r="F6" s="82" t="s">
        <v>14</v>
      </c>
      <c r="G6" s="82" t="s">
        <v>106</v>
      </c>
      <c r="H6" s="82">
        <v>5</v>
      </c>
      <c r="I6" s="82">
        <v>1</v>
      </c>
      <c r="J6" s="82" t="s">
        <v>96</v>
      </c>
      <c r="K6" s="82">
        <v>6</v>
      </c>
      <c r="L6" s="82">
        <v>6</v>
      </c>
    </row>
    <row r="7" spans="1:12">
      <c r="A7" s="82">
        <v>1</v>
      </c>
      <c r="B7" s="82">
        <v>11</v>
      </c>
      <c r="C7" s="82" t="s">
        <v>23</v>
      </c>
      <c r="D7" s="82">
        <v>997</v>
      </c>
      <c r="E7" s="82" t="s">
        <v>96</v>
      </c>
      <c r="F7" s="82" t="s">
        <v>13</v>
      </c>
      <c r="G7" s="82" t="s">
        <v>106</v>
      </c>
      <c r="H7" s="82">
        <v>4</v>
      </c>
      <c r="I7" s="82">
        <v>1</v>
      </c>
      <c r="J7" s="82" t="s">
        <v>96</v>
      </c>
      <c r="K7" s="82">
        <v>7</v>
      </c>
      <c r="L7" s="82">
        <v>7</v>
      </c>
    </row>
    <row r="8" spans="1:12">
      <c r="A8" s="82">
        <v>2</v>
      </c>
      <c r="B8" s="82">
        <v>11</v>
      </c>
      <c r="C8" s="82" t="s">
        <v>23</v>
      </c>
      <c r="D8" s="82">
        <v>997</v>
      </c>
      <c r="E8" s="82" t="s">
        <v>96</v>
      </c>
      <c r="F8" s="82" t="s">
        <v>13</v>
      </c>
      <c r="G8" s="82" t="s">
        <v>106</v>
      </c>
      <c r="H8" s="82">
        <v>5</v>
      </c>
      <c r="I8" s="82">
        <v>1</v>
      </c>
      <c r="J8" s="82" t="s">
        <v>96</v>
      </c>
      <c r="K8" s="82">
        <v>16</v>
      </c>
      <c r="L8" s="82">
        <v>16</v>
      </c>
    </row>
    <row r="9" spans="1:12">
      <c r="A9" s="82">
        <v>3</v>
      </c>
      <c r="B9" s="82">
        <v>11</v>
      </c>
      <c r="C9" s="82" t="s">
        <v>23</v>
      </c>
      <c r="D9" s="82">
        <v>997</v>
      </c>
      <c r="E9" s="82" t="s">
        <v>96</v>
      </c>
      <c r="F9" s="82" t="s">
        <v>14</v>
      </c>
      <c r="G9" s="82" t="s">
        <v>106</v>
      </c>
      <c r="H9" s="82">
        <v>5</v>
      </c>
      <c r="I9" s="82">
        <v>2</v>
      </c>
      <c r="J9" s="82" t="s">
        <v>96</v>
      </c>
      <c r="K9" s="82">
        <v>3</v>
      </c>
      <c r="L9" s="82">
        <v>3</v>
      </c>
    </row>
    <row r="10" spans="1:12">
      <c r="A10" s="82">
        <v>4</v>
      </c>
      <c r="B10" s="82">
        <v>11</v>
      </c>
      <c r="C10" s="82" t="s">
        <v>23</v>
      </c>
      <c r="D10" s="82">
        <v>997</v>
      </c>
      <c r="E10" s="82" t="s">
        <v>96</v>
      </c>
      <c r="F10" s="82" t="s">
        <v>14</v>
      </c>
      <c r="G10" s="82" t="s">
        <v>106</v>
      </c>
      <c r="H10" s="82">
        <v>4</v>
      </c>
      <c r="I10" s="82">
        <v>994</v>
      </c>
      <c r="J10" s="82" t="s">
        <v>96</v>
      </c>
      <c r="K10" s="82">
        <v>1</v>
      </c>
      <c r="L10" s="82">
        <v>1</v>
      </c>
    </row>
    <row r="11" spans="1:12">
      <c r="A11" s="82">
        <v>5</v>
      </c>
      <c r="B11" s="82">
        <v>11</v>
      </c>
      <c r="C11" s="82" t="s">
        <v>23</v>
      </c>
      <c r="D11" s="82">
        <v>997</v>
      </c>
      <c r="E11" s="82" t="s">
        <v>96</v>
      </c>
      <c r="F11" s="82" t="s">
        <v>13</v>
      </c>
      <c r="G11" s="82" t="s">
        <v>106</v>
      </c>
      <c r="H11" s="82">
        <v>3</v>
      </c>
      <c r="I11" s="82">
        <v>994</v>
      </c>
      <c r="J11" s="82" t="s">
        <v>96</v>
      </c>
      <c r="K11" s="82">
        <v>1</v>
      </c>
      <c r="L11" s="82">
        <v>1</v>
      </c>
    </row>
    <row r="12" spans="1:12">
      <c r="A12" s="82">
        <v>6</v>
      </c>
      <c r="B12" s="82">
        <v>11</v>
      </c>
      <c r="C12" s="82" t="s">
        <v>23</v>
      </c>
      <c r="D12" s="82">
        <v>997</v>
      </c>
      <c r="E12" s="82" t="s">
        <v>96</v>
      </c>
      <c r="F12" s="82" t="s">
        <v>13</v>
      </c>
      <c r="G12" s="82" t="s">
        <v>106</v>
      </c>
      <c r="H12" s="82">
        <v>5</v>
      </c>
      <c r="I12" s="82">
        <v>994</v>
      </c>
      <c r="J12" s="82" t="s">
        <v>96</v>
      </c>
      <c r="K12" s="82">
        <v>31</v>
      </c>
      <c r="L12" s="82">
        <v>31</v>
      </c>
    </row>
    <row r="13" spans="1:12">
      <c r="A13" s="82">
        <v>7</v>
      </c>
      <c r="B13" s="82">
        <v>11</v>
      </c>
      <c r="C13" s="82" t="s">
        <v>23</v>
      </c>
      <c r="D13" s="82">
        <v>997</v>
      </c>
      <c r="E13" s="82" t="s">
        <v>96</v>
      </c>
      <c r="F13" s="82" t="s">
        <v>108</v>
      </c>
      <c r="G13" s="82" t="s">
        <v>106</v>
      </c>
      <c r="H13" s="82">
        <v>3</v>
      </c>
      <c r="I13" s="82">
        <v>994</v>
      </c>
      <c r="J13" s="82" t="s">
        <v>96</v>
      </c>
      <c r="K13" s="82">
        <v>1</v>
      </c>
      <c r="L13" s="82">
        <v>1</v>
      </c>
    </row>
    <row r="14" spans="1:12">
      <c r="A14" s="82">
        <v>8</v>
      </c>
      <c r="B14" s="82">
        <v>11</v>
      </c>
      <c r="C14" s="82" t="s">
        <v>23</v>
      </c>
      <c r="D14" s="82">
        <v>997</v>
      </c>
      <c r="E14" s="82" t="s">
        <v>96</v>
      </c>
      <c r="F14" s="82" t="s">
        <v>108</v>
      </c>
      <c r="G14" s="82" t="s">
        <v>106</v>
      </c>
      <c r="H14" s="82">
        <v>5</v>
      </c>
      <c r="I14" s="82">
        <v>994</v>
      </c>
      <c r="J14" s="82" t="s">
        <v>96</v>
      </c>
      <c r="K14" s="82">
        <v>1</v>
      </c>
      <c r="L14" s="82">
        <v>1</v>
      </c>
    </row>
    <row r="15" spans="1:12">
      <c r="A15" s="82">
        <v>9</v>
      </c>
      <c r="B15" s="82">
        <v>12</v>
      </c>
      <c r="C15" s="82" t="s">
        <v>109</v>
      </c>
      <c r="D15" s="82">
        <v>122</v>
      </c>
      <c r="E15" s="82" t="s">
        <v>24</v>
      </c>
      <c r="F15" s="82" t="s">
        <v>13</v>
      </c>
      <c r="G15" s="82" t="s">
        <v>106</v>
      </c>
      <c r="H15" s="82">
        <v>5</v>
      </c>
      <c r="I15" s="82">
        <v>994</v>
      </c>
      <c r="J15" s="82" t="s">
        <v>96</v>
      </c>
      <c r="K15" s="82">
        <v>3</v>
      </c>
      <c r="L15" s="82">
        <v>3</v>
      </c>
    </row>
    <row r="16" spans="1:12">
      <c r="A16" s="82">
        <v>10</v>
      </c>
      <c r="B16" s="82">
        <v>12</v>
      </c>
      <c r="C16" s="82" t="s">
        <v>109</v>
      </c>
      <c r="D16" s="82">
        <v>123</v>
      </c>
      <c r="E16" s="82" t="s">
        <v>26</v>
      </c>
      <c r="F16" s="82" t="s">
        <v>13</v>
      </c>
      <c r="G16" s="82" t="s">
        <v>106</v>
      </c>
      <c r="H16" s="82">
        <v>5</v>
      </c>
      <c r="I16" s="82">
        <v>994</v>
      </c>
      <c r="J16" s="82" t="s">
        <v>96</v>
      </c>
      <c r="K16" s="82">
        <v>1</v>
      </c>
      <c r="L16" s="82">
        <v>1</v>
      </c>
    </row>
    <row r="17" spans="1:12">
      <c r="A17" s="82">
        <v>11</v>
      </c>
      <c r="B17" s="82">
        <v>12</v>
      </c>
      <c r="C17" s="82" t="s">
        <v>109</v>
      </c>
      <c r="D17" s="82">
        <v>125</v>
      </c>
      <c r="E17" s="82" t="s">
        <v>28</v>
      </c>
      <c r="F17" s="82" t="s">
        <v>13</v>
      </c>
      <c r="G17" s="82" t="s">
        <v>106</v>
      </c>
      <c r="H17" s="82">
        <v>5</v>
      </c>
      <c r="I17" s="82">
        <v>994</v>
      </c>
      <c r="J17" s="82" t="s">
        <v>96</v>
      </c>
      <c r="K17" s="82">
        <v>16</v>
      </c>
      <c r="L17" s="82">
        <v>16</v>
      </c>
    </row>
    <row r="18" spans="1:12">
      <c r="A18" s="82">
        <v>12</v>
      </c>
      <c r="B18" s="82">
        <v>12</v>
      </c>
      <c r="C18" s="82" t="s">
        <v>109</v>
      </c>
      <c r="D18" s="82">
        <v>1251</v>
      </c>
      <c r="E18" s="82" t="s">
        <v>27</v>
      </c>
      <c r="F18" s="82" t="s">
        <v>13</v>
      </c>
      <c r="G18" s="82" t="s">
        <v>106</v>
      </c>
      <c r="H18" s="82">
        <v>5</v>
      </c>
      <c r="I18" s="82">
        <v>994</v>
      </c>
      <c r="J18" s="82" t="s">
        <v>96</v>
      </c>
      <c r="K18" s="82">
        <v>1</v>
      </c>
      <c r="L18" s="82">
        <v>1</v>
      </c>
    </row>
    <row r="19" spans="1:12">
      <c r="A19" s="82">
        <v>13</v>
      </c>
      <c r="B19" s="82">
        <v>12</v>
      </c>
      <c r="C19" s="82" t="s">
        <v>109</v>
      </c>
      <c r="D19" s="82">
        <v>1263</v>
      </c>
      <c r="E19" s="82" t="s">
        <v>29</v>
      </c>
      <c r="F19" s="82" t="s">
        <v>14</v>
      </c>
      <c r="G19" s="82" t="s">
        <v>106</v>
      </c>
      <c r="H19" s="82">
        <v>5</v>
      </c>
      <c r="I19" s="82">
        <v>994</v>
      </c>
      <c r="J19" s="82" t="s">
        <v>96</v>
      </c>
      <c r="K19" s="82">
        <v>4</v>
      </c>
      <c r="L19" s="82">
        <v>4</v>
      </c>
    </row>
    <row r="20" spans="1:12">
      <c r="A20" s="82">
        <v>14</v>
      </c>
      <c r="B20" s="82">
        <v>12</v>
      </c>
      <c r="C20" s="82" t="s">
        <v>109</v>
      </c>
      <c r="D20" s="82">
        <v>1263</v>
      </c>
      <c r="E20" s="82" t="s">
        <v>29</v>
      </c>
      <c r="F20" s="82" t="s">
        <v>13</v>
      </c>
      <c r="G20" s="82" t="s">
        <v>106</v>
      </c>
      <c r="H20" s="82">
        <v>5</v>
      </c>
      <c r="I20" s="82">
        <v>994</v>
      </c>
      <c r="J20" s="82" t="s">
        <v>96</v>
      </c>
      <c r="K20" s="82">
        <v>1</v>
      </c>
      <c r="L20" s="82">
        <v>1</v>
      </c>
    </row>
    <row r="21" spans="1:12">
      <c r="A21" s="82">
        <v>15</v>
      </c>
      <c r="B21" s="82">
        <v>12</v>
      </c>
      <c r="C21" s="82" t="s">
        <v>109</v>
      </c>
      <c r="D21" s="82">
        <v>127</v>
      </c>
      <c r="E21" s="82" t="s">
        <v>30</v>
      </c>
      <c r="F21" s="82" t="s">
        <v>14</v>
      </c>
      <c r="G21" s="82" t="s">
        <v>106</v>
      </c>
      <c r="H21" s="82">
        <v>5</v>
      </c>
      <c r="I21" s="82">
        <v>2</v>
      </c>
      <c r="J21" s="82" t="s">
        <v>96</v>
      </c>
      <c r="K21" s="82">
        <v>15</v>
      </c>
      <c r="L21" s="82">
        <v>15</v>
      </c>
    </row>
    <row r="22" spans="1:12">
      <c r="A22" s="82">
        <v>16</v>
      </c>
      <c r="B22" s="82">
        <v>12</v>
      </c>
      <c r="C22" s="82" t="s">
        <v>109</v>
      </c>
      <c r="D22" s="82">
        <v>127</v>
      </c>
      <c r="E22" s="82" t="s">
        <v>30</v>
      </c>
      <c r="F22" s="82" t="s">
        <v>13</v>
      </c>
      <c r="G22" s="82" t="s">
        <v>106</v>
      </c>
      <c r="H22" s="82">
        <v>5</v>
      </c>
      <c r="I22" s="82">
        <v>2</v>
      </c>
      <c r="J22" s="82" t="s">
        <v>96</v>
      </c>
      <c r="K22" s="82">
        <v>14</v>
      </c>
      <c r="L22" s="82">
        <v>14</v>
      </c>
    </row>
    <row r="23" spans="1:12">
      <c r="A23" s="82">
        <v>17</v>
      </c>
      <c r="B23" s="82">
        <v>12</v>
      </c>
      <c r="C23" s="82" t="s">
        <v>109</v>
      </c>
      <c r="D23" s="82">
        <v>127</v>
      </c>
      <c r="E23" s="82" t="s">
        <v>30</v>
      </c>
      <c r="F23" s="82" t="s">
        <v>108</v>
      </c>
      <c r="G23" s="82" t="s">
        <v>106</v>
      </c>
      <c r="H23" s="82">
        <v>5</v>
      </c>
      <c r="I23" s="82">
        <v>2</v>
      </c>
      <c r="J23" s="82" t="s">
        <v>96</v>
      </c>
      <c r="K23" s="82">
        <v>2</v>
      </c>
      <c r="L23" s="82">
        <v>2</v>
      </c>
    </row>
    <row r="24" spans="1:12">
      <c r="A24" s="82">
        <v>18</v>
      </c>
      <c r="B24" s="82">
        <v>12</v>
      </c>
      <c r="C24" s="82" t="s">
        <v>109</v>
      </c>
      <c r="D24" s="82">
        <v>127</v>
      </c>
      <c r="E24" s="82" t="s">
        <v>30</v>
      </c>
      <c r="F24" s="82" t="s">
        <v>14</v>
      </c>
      <c r="G24" s="82" t="s">
        <v>106</v>
      </c>
      <c r="H24" s="82">
        <v>3</v>
      </c>
      <c r="I24" s="82">
        <v>3</v>
      </c>
      <c r="J24" s="82" t="s">
        <v>96</v>
      </c>
      <c r="K24" s="82">
        <v>2</v>
      </c>
      <c r="L24" s="82">
        <v>2</v>
      </c>
    </row>
    <row r="25" spans="1:12">
      <c r="A25" s="82">
        <v>19</v>
      </c>
      <c r="B25" s="82">
        <v>12</v>
      </c>
      <c r="C25" s="82" t="s">
        <v>109</v>
      </c>
      <c r="D25" s="82">
        <v>127</v>
      </c>
      <c r="E25" s="82" t="s">
        <v>30</v>
      </c>
      <c r="F25" s="82" t="s">
        <v>14</v>
      </c>
      <c r="G25" s="82" t="s">
        <v>106</v>
      </c>
      <c r="H25" s="82">
        <v>5</v>
      </c>
      <c r="I25" s="82">
        <v>3</v>
      </c>
      <c r="J25" s="82" t="s">
        <v>96</v>
      </c>
      <c r="K25" s="82">
        <v>5</v>
      </c>
      <c r="L25" s="82">
        <v>5</v>
      </c>
    </row>
    <row r="26" spans="1:12">
      <c r="A26" s="82">
        <v>20</v>
      </c>
      <c r="B26" s="82">
        <v>12</v>
      </c>
      <c r="C26" s="82" t="s">
        <v>109</v>
      </c>
      <c r="D26" s="82">
        <v>127</v>
      </c>
      <c r="E26" s="82" t="s">
        <v>30</v>
      </c>
      <c r="F26" s="82" t="s">
        <v>13</v>
      </c>
      <c r="G26" s="82" t="s">
        <v>106</v>
      </c>
      <c r="H26" s="82">
        <v>3</v>
      </c>
      <c r="I26" s="82">
        <v>3</v>
      </c>
      <c r="J26" s="82" t="s">
        <v>96</v>
      </c>
      <c r="K26" s="82">
        <v>3</v>
      </c>
      <c r="L26" s="82">
        <v>3</v>
      </c>
    </row>
    <row r="27" spans="1:12">
      <c r="A27" s="82">
        <v>21</v>
      </c>
      <c r="B27" s="82">
        <v>12</v>
      </c>
      <c r="C27" s="82" t="s">
        <v>109</v>
      </c>
      <c r="D27" s="82">
        <v>127</v>
      </c>
      <c r="E27" s="82" t="s">
        <v>30</v>
      </c>
      <c r="F27" s="82" t="s">
        <v>13</v>
      </c>
      <c r="G27" s="82" t="s">
        <v>106</v>
      </c>
      <c r="H27" s="82">
        <v>4</v>
      </c>
      <c r="I27" s="82">
        <v>3</v>
      </c>
      <c r="J27" s="82" t="s">
        <v>96</v>
      </c>
      <c r="K27" s="82">
        <v>14</v>
      </c>
      <c r="L27" s="82">
        <v>14</v>
      </c>
    </row>
    <row r="28" spans="1:12">
      <c r="A28" s="82">
        <v>22</v>
      </c>
      <c r="B28" s="82">
        <v>12</v>
      </c>
      <c r="C28" s="82" t="s">
        <v>109</v>
      </c>
      <c r="D28" s="82">
        <v>127</v>
      </c>
      <c r="E28" s="82" t="s">
        <v>30</v>
      </c>
      <c r="F28" s="82" t="s">
        <v>13</v>
      </c>
      <c r="G28" s="82" t="s">
        <v>106</v>
      </c>
      <c r="H28" s="82">
        <v>5</v>
      </c>
      <c r="I28" s="82">
        <v>3</v>
      </c>
      <c r="J28" s="82" t="s">
        <v>96</v>
      </c>
      <c r="K28" s="82">
        <v>39</v>
      </c>
      <c r="L28" s="82">
        <v>39</v>
      </c>
    </row>
    <row r="29" spans="1:12">
      <c r="A29" s="82">
        <v>23</v>
      </c>
      <c r="B29" s="82">
        <v>995</v>
      </c>
      <c r="C29" s="82" t="s">
        <v>31</v>
      </c>
      <c r="D29" s="82">
        <v>997</v>
      </c>
      <c r="E29" s="82" t="s">
        <v>96</v>
      </c>
      <c r="F29" s="82" t="s">
        <v>14</v>
      </c>
      <c r="G29" s="82" t="s">
        <v>106</v>
      </c>
      <c r="H29" s="82">
        <v>2</v>
      </c>
      <c r="I29" s="82">
        <v>994</v>
      </c>
      <c r="J29" s="82" t="s">
        <v>96</v>
      </c>
      <c r="K29" s="82">
        <v>6</v>
      </c>
      <c r="L29" s="82">
        <v>6</v>
      </c>
    </row>
    <row r="30" spans="1:12">
      <c r="A30" s="82">
        <v>24</v>
      </c>
      <c r="B30" s="82">
        <v>995</v>
      </c>
      <c r="C30" s="82" t="s">
        <v>31</v>
      </c>
      <c r="D30" s="82">
        <v>997</v>
      </c>
      <c r="E30" s="82" t="s">
        <v>96</v>
      </c>
      <c r="F30" s="82" t="s">
        <v>14</v>
      </c>
      <c r="G30" s="82" t="s">
        <v>106</v>
      </c>
      <c r="H30" s="82">
        <v>3</v>
      </c>
      <c r="I30" s="82">
        <v>994</v>
      </c>
      <c r="J30" s="82" t="s">
        <v>96</v>
      </c>
      <c r="K30" s="82">
        <v>6</v>
      </c>
      <c r="L30" s="82">
        <v>6</v>
      </c>
    </row>
    <row r="31" spans="1:12">
      <c r="A31" s="82">
        <v>25</v>
      </c>
      <c r="B31" s="82">
        <v>995</v>
      </c>
      <c r="C31" s="82" t="s">
        <v>31</v>
      </c>
      <c r="D31" s="82">
        <v>997</v>
      </c>
      <c r="E31" s="82" t="s">
        <v>96</v>
      </c>
      <c r="F31" s="82" t="s">
        <v>14</v>
      </c>
      <c r="G31" s="82" t="s">
        <v>106</v>
      </c>
      <c r="H31" s="82">
        <v>4</v>
      </c>
      <c r="I31" s="82">
        <v>994</v>
      </c>
      <c r="J31" s="82" t="s">
        <v>96</v>
      </c>
      <c r="K31" s="82">
        <v>5</v>
      </c>
      <c r="L31" s="82">
        <v>5</v>
      </c>
    </row>
    <row r="32" spans="1:12">
      <c r="A32" s="82">
        <v>26</v>
      </c>
      <c r="B32" s="82">
        <v>995</v>
      </c>
      <c r="C32" s="82" t="s">
        <v>31</v>
      </c>
      <c r="D32" s="82">
        <v>997</v>
      </c>
      <c r="E32" s="82" t="s">
        <v>96</v>
      </c>
      <c r="F32" s="82" t="s">
        <v>14</v>
      </c>
      <c r="G32" s="82" t="s">
        <v>106</v>
      </c>
      <c r="H32" s="82">
        <v>5</v>
      </c>
      <c r="I32" s="82">
        <v>994</v>
      </c>
      <c r="J32" s="82" t="s">
        <v>96</v>
      </c>
      <c r="K32" s="82">
        <v>13</v>
      </c>
      <c r="L32" s="82">
        <v>13</v>
      </c>
    </row>
    <row r="33" spans="1:12">
      <c r="A33" s="82">
        <v>27</v>
      </c>
      <c r="B33" s="82">
        <v>995</v>
      </c>
      <c r="C33" s="82" t="s">
        <v>31</v>
      </c>
      <c r="D33" s="82">
        <v>997</v>
      </c>
      <c r="E33" s="82" t="s">
        <v>96</v>
      </c>
      <c r="F33" s="82" t="s">
        <v>13</v>
      </c>
      <c r="G33" s="82" t="s">
        <v>106</v>
      </c>
      <c r="H33" s="82">
        <v>2</v>
      </c>
      <c r="I33" s="82">
        <v>994</v>
      </c>
      <c r="J33" s="82" t="s">
        <v>96</v>
      </c>
      <c r="K33" s="82">
        <v>22</v>
      </c>
      <c r="L33" s="82">
        <v>22</v>
      </c>
    </row>
    <row r="34" spans="1:12">
      <c r="A34" s="82">
        <v>28</v>
      </c>
      <c r="B34" s="82">
        <v>995</v>
      </c>
      <c r="C34" s="82" t="s">
        <v>31</v>
      </c>
      <c r="D34" s="82">
        <v>997</v>
      </c>
      <c r="E34" s="82" t="s">
        <v>96</v>
      </c>
      <c r="F34" s="82" t="s">
        <v>13</v>
      </c>
      <c r="G34" s="82" t="s">
        <v>106</v>
      </c>
      <c r="H34" s="82">
        <v>3</v>
      </c>
      <c r="I34" s="82">
        <v>994</v>
      </c>
      <c r="J34" s="82" t="s">
        <v>96</v>
      </c>
      <c r="K34" s="82">
        <v>25</v>
      </c>
      <c r="L34" s="82">
        <v>25</v>
      </c>
    </row>
    <row r="35" spans="1:12">
      <c r="A35" s="82">
        <v>29</v>
      </c>
      <c r="B35" s="82">
        <v>995</v>
      </c>
      <c r="C35" s="82" t="s">
        <v>31</v>
      </c>
      <c r="D35" s="82">
        <v>997</v>
      </c>
      <c r="E35" s="82" t="s">
        <v>96</v>
      </c>
      <c r="F35" s="82" t="s">
        <v>13</v>
      </c>
      <c r="G35" s="82" t="s">
        <v>106</v>
      </c>
      <c r="H35" s="82">
        <v>4</v>
      </c>
      <c r="I35" s="82">
        <v>994</v>
      </c>
      <c r="J35" s="82" t="s">
        <v>96</v>
      </c>
      <c r="K35" s="82">
        <v>57</v>
      </c>
      <c r="L35" s="82">
        <v>57</v>
      </c>
    </row>
    <row r="36" spans="1:12">
      <c r="A36" s="82">
        <v>30</v>
      </c>
      <c r="B36" s="82">
        <v>995</v>
      </c>
      <c r="C36" s="82" t="s">
        <v>31</v>
      </c>
      <c r="D36" s="82">
        <v>997</v>
      </c>
      <c r="E36" s="82" t="s">
        <v>96</v>
      </c>
      <c r="F36" s="82" t="s">
        <v>13</v>
      </c>
      <c r="G36" s="82" t="s">
        <v>106</v>
      </c>
      <c r="H36" s="82">
        <v>5</v>
      </c>
      <c r="I36" s="82">
        <v>994</v>
      </c>
      <c r="J36" s="82" t="s">
        <v>96</v>
      </c>
      <c r="K36" s="82">
        <v>140</v>
      </c>
      <c r="L36" s="82">
        <v>140</v>
      </c>
    </row>
    <row r="37" spans="1:12">
      <c r="A37" s="82">
        <v>31</v>
      </c>
      <c r="B37" s="82">
        <v>995</v>
      </c>
      <c r="C37" s="82" t="s">
        <v>31</v>
      </c>
      <c r="D37" s="82">
        <v>997</v>
      </c>
      <c r="E37" s="82" t="s">
        <v>96</v>
      </c>
      <c r="F37" s="82" t="s">
        <v>107</v>
      </c>
      <c r="G37" s="82" t="s">
        <v>106</v>
      </c>
      <c r="H37" s="82">
        <v>997</v>
      </c>
      <c r="I37" s="82">
        <v>994</v>
      </c>
      <c r="J37" s="82" t="s">
        <v>96</v>
      </c>
      <c r="K37" s="82">
        <v>1</v>
      </c>
      <c r="L37" s="82">
        <v>1</v>
      </c>
    </row>
    <row r="38" spans="1:12">
      <c r="A38" s="82">
        <v>32</v>
      </c>
      <c r="B38" s="82">
        <v>995</v>
      </c>
      <c r="C38" s="82" t="s">
        <v>31</v>
      </c>
      <c r="D38" s="82">
        <v>997</v>
      </c>
      <c r="E38" s="82" t="s">
        <v>96</v>
      </c>
      <c r="F38" s="82" t="s">
        <v>108</v>
      </c>
      <c r="G38" s="82" t="s">
        <v>106</v>
      </c>
      <c r="H38" s="82">
        <v>3</v>
      </c>
      <c r="I38" s="82">
        <v>994</v>
      </c>
      <c r="J38" s="82" t="s">
        <v>96</v>
      </c>
      <c r="K38" s="82">
        <v>3</v>
      </c>
      <c r="L38" s="82">
        <v>3</v>
      </c>
    </row>
    <row r="39" spans="1:12">
      <c r="A39" s="82">
        <v>33</v>
      </c>
      <c r="B39" s="82">
        <v>995</v>
      </c>
      <c r="C39" s="82" t="s">
        <v>31</v>
      </c>
      <c r="D39" s="82">
        <v>997</v>
      </c>
      <c r="E39" s="82" t="s">
        <v>96</v>
      </c>
      <c r="F39" s="82" t="s">
        <v>108</v>
      </c>
      <c r="G39" s="82" t="s">
        <v>106</v>
      </c>
      <c r="H39" s="82">
        <v>5</v>
      </c>
      <c r="I39" s="82">
        <v>994</v>
      </c>
      <c r="J39" s="82" t="s">
        <v>96</v>
      </c>
      <c r="K39" s="82">
        <v>5</v>
      </c>
      <c r="L39" s="82">
        <v>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111</v>
      </c>
    </row>
    <row r="4" spans="1:12">
      <c r="A4" s="33" t="s">
        <v>86</v>
      </c>
      <c r="B4" s="33" t="s">
        <v>98</v>
      </c>
      <c r="C4" s="33" t="s">
        <v>99</v>
      </c>
      <c r="D4" s="33" t="s">
        <v>100</v>
      </c>
      <c r="E4" s="33" t="s">
        <v>101</v>
      </c>
      <c r="F4" s="33" t="s">
        <v>102</v>
      </c>
      <c r="G4" s="33" t="s">
        <v>90</v>
      </c>
      <c r="H4" s="33" t="s">
        <v>91</v>
      </c>
      <c r="I4" s="33" t="s">
        <v>103</v>
      </c>
      <c r="J4" s="33" t="s">
        <v>104</v>
      </c>
      <c r="K4" s="33" t="s">
        <v>92</v>
      </c>
      <c r="L4" s="33" t="s">
        <v>93</v>
      </c>
    </row>
    <row r="6" spans="1:12">
      <c r="A6" s="82">
        <v>0</v>
      </c>
      <c r="B6" s="82">
        <v>213</v>
      </c>
      <c r="C6" s="82" t="s">
        <v>112</v>
      </c>
      <c r="D6" s="82">
        <v>21312</v>
      </c>
      <c r="E6" s="82" t="s">
        <v>33</v>
      </c>
      <c r="F6" s="82" t="s">
        <v>107</v>
      </c>
      <c r="G6" s="82" t="s">
        <v>96</v>
      </c>
      <c r="H6" s="82">
        <v>997</v>
      </c>
      <c r="I6" s="82">
        <v>994</v>
      </c>
      <c r="J6" s="82" t="s">
        <v>96</v>
      </c>
      <c r="K6" s="82">
        <v>1</v>
      </c>
      <c r="L6" s="82">
        <v>4.50766758E-2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113</v>
      </c>
    </row>
    <row r="4" spans="1:12">
      <c r="A4" s="33" t="s">
        <v>86</v>
      </c>
      <c r="B4" s="33" t="s">
        <v>98</v>
      </c>
      <c r="C4" s="33" t="s">
        <v>99</v>
      </c>
      <c r="D4" s="33" t="s">
        <v>100</v>
      </c>
      <c r="E4" s="33" t="s">
        <v>101</v>
      </c>
      <c r="F4" s="33" t="s">
        <v>102</v>
      </c>
      <c r="G4" s="33" t="s">
        <v>90</v>
      </c>
      <c r="H4" s="33" t="s">
        <v>91</v>
      </c>
      <c r="I4" s="33" t="s">
        <v>103</v>
      </c>
      <c r="J4" s="33" t="s">
        <v>104</v>
      </c>
      <c r="K4" s="33" t="s">
        <v>92</v>
      </c>
      <c r="L4" s="33" t="s">
        <v>114</v>
      </c>
    </row>
    <row r="6" spans="1:12">
      <c r="A6" s="82">
        <v>0</v>
      </c>
      <c r="B6" s="82">
        <v>211</v>
      </c>
      <c r="C6" s="82" t="s">
        <v>115</v>
      </c>
      <c r="D6" s="82">
        <v>2111</v>
      </c>
      <c r="E6" s="82" t="s">
        <v>36</v>
      </c>
      <c r="F6" s="82" t="s">
        <v>14</v>
      </c>
      <c r="G6" s="82" t="s">
        <v>96</v>
      </c>
      <c r="H6" s="82">
        <v>2</v>
      </c>
      <c r="I6" s="82">
        <v>994</v>
      </c>
      <c r="J6" s="82" t="s">
        <v>96</v>
      </c>
      <c r="K6" s="82">
        <v>2</v>
      </c>
      <c r="L6" s="82">
        <v>7.3269929999999997E-2</v>
      </c>
    </row>
    <row r="7" spans="1:12">
      <c r="A7" s="82">
        <v>1</v>
      </c>
      <c r="B7" s="82">
        <v>211</v>
      </c>
      <c r="C7" s="82" t="s">
        <v>115</v>
      </c>
      <c r="D7" s="82">
        <v>2111</v>
      </c>
      <c r="E7" s="82" t="s">
        <v>36</v>
      </c>
      <c r="F7" s="82" t="s">
        <v>14</v>
      </c>
      <c r="G7" s="82" t="s">
        <v>96</v>
      </c>
      <c r="H7" s="82">
        <v>5</v>
      </c>
      <c r="I7" s="82">
        <v>994</v>
      </c>
      <c r="J7" s="82" t="s">
        <v>96</v>
      </c>
      <c r="K7" s="82">
        <v>8</v>
      </c>
      <c r="L7" s="82">
        <v>2.1751133567999998</v>
      </c>
    </row>
    <row r="8" spans="1:12">
      <c r="A8" s="82">
        <v>2</v>
      </c>
      <c r="B8" s="82">
        <v>211</v>
      </c>
      <c r="C8" s="82" t="s">
        <v>115</v>
      </c>
      <c r="D8" s="82">
        <v>2111</v>
      </c>
      <c r="E8" s="82" t="s">
        <v>36</v>
      </c>
      <c r="F8" s="82" t="s">
        <v>13</v>
      </c>
      <c r="G8" s="82" t="s">
        <v>96</v>
      </c>
      <c r="H8" s="82">
        <v>2</v>
      </c>
      <c r="I8" s="82">
        <v>994</v>
      </c>
      <c r="J8" s="82" t="s">
        <v>96</v>
      </c>
      <c r="K8" s="82">
        <v>1</v>
      </c>
      <c r="L8" s="82">
        <v>5.1472968000000003E-3</v>
      </c>
    </row>
    <row r="9" spans="1:12">
      <c r="A9" s="82">
        <v>3</v>
      </c>
      <c r="B9" s="82">
        <v>211</v>
      </c>
      <c r="C9" s="82" t="s">
        <v>115</v>
      </c>
      <c r="D9" s="82">
        <v>2111</v>
      </c>
      <c r="E9" s="82" t="s">
        <v>36</v>
      </c>
      <c r="F9" s="82" t="s">
        <v>107</v>
      </c>
      <c r="G9" s="82" t="s">
        <v>96</v>
      </c>
      <c r="H9" s="82">
        <v>2</v>
      </c>
      <c r="I9" s="82">
        <v>994</v>
      </c>
      <c r="J9" s="82" t="s">
        <v>96</v>
      </c>
      <c r="K9" s="82">
        <v>15</v>
      </c>
      <c r="L9" s="82">
        <v>1.1317705776</v>
      </c>
    </row>
    <row r="10" spans="1:12">
      <c r="A10" s="82">
        <v>4</v>
      </c>
      <c r="B10" s="82">
        <v>211</v>
      </c>
      <c r="C10" s="82" t="s">
        <v>115</v>
      </c>
      <c r="D10" s="82">
        <v>2111</v>
      </c>
      <c r="E10" s="82" t="s">
        <v>36</v>
      </c>
      <c r="F10" s="82" t="s">
        <v>107</v>
      </c>
      <c r="G10" s="82" t="s">
        <v>96</v>
      </c>
      <c r="H10" s="82">
        <v>4</v>
      </c>
      <c r="I10" s="82">
        <v>994</v>
      </c>
      <c r="J10" s="82" t="s">
        <v>96</v>
      </c>
      <c r="K10" s="82">
        <v>6</v>
      </c>
      <c r="L10" s="82">
        <v>0.61182099940000001</v>
      </c>
    </row>
    <row r="11" spans="1:12">
      <c r="A11" s="82">
        <v>5</v>
      </c>
      <c r="B11" s="82">
        <v>211</v>
      </c>
      <c r="C11" s="82" t="s">
        <v>115</v>
      </c>
      <c r="D11" s="82">
        <v>2111</v>
      </c>
      <c r="E11" s="82" t="s">
        <v>36</v>
      </c>
      <c r="F11" s="82" t="s">
        <v>107</v>
      </c>
      <c r="G11" s="82" t="s">
        <v>96</v>
      </c>
      <c r="H11" s="82">
        <v>5</v>
      </c>
      <c r="I11" s="82">
        <v>994</v>
      </c>
      <c r="J11" s="82" t="s">
        <v>96</v>
      </c>
      <c r="K11" s="82">
        <v>7</v>
      </c>
      <c r="L11" s="82">
        <v>4.0369465498999997</v>
      </c>
    </row>
    <row r="12" spans="1:12">
      <c r="A12" s="82">
        <v>6</v>
      </c>
      <c r="B12" s="82">
        <v>211</v>
      </c>
      <c r="C12" s="82" t="s">
        <v>115</v>
      </c>
      <c r="D12" s="82">
        <v>2111</v>
      </c>
      <c r="E12" s="82" t="s">
        <v>36</v>
      </c>
      <c r="F12" s="82" t="s">
        <v>108</v>
      </c>
      <c r="G12" s="82" t="s">
        <v>96</v>
      </c>
      <c r="H12" s="82">
        <v>5</v>
      </c>
      <c r="I12" s="82">
        <v>994</v>
      </c>
      <c r="J12" s="82" t="s">
        <v>96</v>
      </c>
      <c r="K12" s="82">
        <v>4</v>
      </c>
      <c r="L12" s="82">
        <v>0.79424398360000004</v>
      </c>
    </row>
    <row r="13" spans="1:12">
      <c r="A13" s="82">
        <v>7</v>
      </c>
      <c r="B13" s="82">
        <v>211</v>
      </c>
      <c r="C13" s="82" t="s">
        <v>115</v>
      </c>
      <c r="D13" s="82">
        <v>21120</v>
      </c>
      <c r="E13" s="82" t="s">
        <v>37</v>
      </c>
      <c r="F13" s="82" t="s">
        <v>13</v>
      </c>
      <c r="G13" s="82" t="s">
        <v>96</v>
      </c>
      <c r="H13" s="82">
        <v>3</v>
      </c>
      <c r="I13" s="82">
        <v>994</v>
      </c>
      <c r="J13" s="82" t="s">
        <v>96</v>
      </c>
      <c r="K13" s="82">
        <v>2</v>
      </c>
      <c r="L13" s="82">
        <v>0.70616654420000002</v>
      </c>
    </row>
    <row r="14" spans="1:12">
      <c r="A14" s="82">
        <v>8</v>
      </c>
      <c r="B14" s="82">
        <v>211</v>
      </c>
      <c r="C14" s="82" t="s">
        <v>115</v>
      </c>
      <c r="D14" s="82">
        <v>21120</v>
      </c>
      <c r="E14" s="82" t="s">
        <v>37</v>
      </c>
      <c r="F14" s="82" t="s">
        <v>13</v>
      </c>
      <c r="G14" s="82" t="s">
        <v>96</v>
      </c>
      <c r="H14" s="82">
        <v>4</v>
      </c>
      <c r="I14" s="82">
        <v>994</v>
      </c>
      <c r="J14" s="82" t="s">
        <v>96</v>
      </c>
      <c r="K14" s="82">
        <v>3</v>
      </c>
      <c r="L14" s="82">
        <v>0.6245004636</v>
      </c>
    </row>
    <row r="15" spans="1:12">
      <c r="A15" s="82">
        <v>9</v>
      </c>
      <c r="B15" s="82">
        <v>211</v>
      </c>
      <c r="C15" s="82" t="s">
        <v>115</v>
      </c>
      <c r="D15" s="82">
        <v>21120</v>
      </c>
      <c r="E15" s="82" t="s">
        <v>37</v>
      </c>
      <c r="F15" s="82" t="s">
        <v>13</v>
      </c>
      <c r="G15" s="82" t="s">
        <v>96</v>
      </c>
      <c r="H15" s="82">
        <v>5</v>
      </c>
      <c r="I15" s="82">
        <v>994</v>
      </c>
      <c r="J15" s="82" t="s">
        <v>96</v>
      </c>
      <c r="K15" s="82">
        <v>5</v>
      </c>
      <c r="L15" s="82">
        <v>0.56841589719999996</v>
      </c>
    </row>
    <row r="16" spans="1:12">
      <c r="A16" s="82">
        <v>10</v>
      </c>
      <c r="B16" s="82">
        <v>211</v>
      </c>
      <c r="C16" s="82" t="s">
        <v>115</v>
      </c>
      <c r="D16" s="82">
        <v>21120</v>
      </c>
      <c r="E16" s="82" t="s">
        <v>37</v>
      </c>
      <c r="F16" s="82" t="s">
        <v>107</v>
      </c>
      <c r="G16" s="82" t="s">
        <v>96</v>
      </c>
      <c r="H16" s="82">
        <v>3</v>
      </c>
      <c r="I16" s="82">
        <v>994</v>
      </c>
      <c r="J16" s="82" t="s">
        <v>96</v>
      </c>
      <c r="K16" s="82">
        <v>5</v>
      </c>
      <c r="L16" s="82">
        <v>0.41709843419999998</v>
      </c>
    </row>
    <row r="17" spans="1:12">
      <c r="A17" s="82">
        <v>11</v>
      </c>
      <c r="B17" s="82">
        <v>211</v>
      </c>
      <c r="C17" s="82" t="s">
        <v>115</v>
      </c>
      <c r="D17" s="82">
        <v>21120</v>
      </c>
      <c r="E17" s="82" t="s">
        <v>37</v>
      </c>
      <c r="F17" s="82" t="s">
        <v>107</v>
      </c>
      <c r="G17" s="82" t="s">
        <v>96</v>
      </c>
      <c r="H17" s="82">
        <v>4</v>
      </c>
      <c r="I17" s="82">
        <v>994</v>
      </c>
      <c r="J17" s="82" t="s">
        <v>96</v>
      </c>
      <c r="K17" s="82">
        <v>2</v>
      </c>
      <c r="L17" s="82">
        <v>0.46188305099999999</v>
      </c>
    </row>
    <row r="18" spans="1:12">
      <c r="A18" s="82">
        <v>12</v>
      </c>
      <c r="B18" s="82">
        <v>211</v>
      </c>
      <c r="C18" s="82" t="s">
        <v>115</v>
      </c>
      <c r="D18" s="82">
        <v>21120</v>
      </c>
      <c r="E18" s="82" t="s">
        <v>37</v>
      </c>
      <c r="F18" s="82" t="s">
        <v>107</v>
      </c>
      <c r="G18" s="82" t="s">
        <v>96</v>
      </c>
      <c r="H18" s="82">
        <v>5</v>
      </c>
      <c r="I18" s="82">
        <v>994</v>
      </c>
      <c r="J18" s="82" t="s">
        <v>96</v>
      </c>
      <c r="K18" s="82">
        <v>39</v>
      </c>
      <c r="L18" s="82">
        <v>12.7918072908</v>
      </c>
    </row>
    <row r="19" spans="1:12">
      <c r="A19" s="82">
        <v>13</v>
      </c>
      <c r="B19" s="82">
        <v>211</v>
      </c>
      <c r="C19" s="82" t="s">
        <v>115</v>
      </c>
      <c r="D19" s="82">
        <v>21120</v>
      </c>
      <c r="E19" s="82" t="s">
        <v>37</v>
      </c>
      <c r="F19" s="82" t="s">
        <v>108</v>
      </c>
      <c r="G19" s="82" t="s">
        <v>96</v>
      </c>
      <c r="H19" s="82">
        <v>4</v>
      </c>
      <c r="I19" s="82">
        <v>994</v>
      </c>
      <c r="J19" s="82" t="s">
        <v>96</v>
      </c>
      <c r="K19" s="82">
        <v>1</v>
      </c>
      <c r="L19" s="82">
        <v>0.14813180770000001</v>
      </c>
    </row>
    <row r="20" spans="1:12">
      <c r="A20" s="82">
        <v>14</v>
      </c>
      <c r="B20" s="82">
        <v>211</v>
      </c>
      <c r="C20" s="82" t="s">
        <v>115</v>
      </c>
      <c r="D20" s="82">
        <v>21120</v>
      </c>
      <c r="E20" s="82" t="s">
        <v>37</v>
      </c>
      <c r="F20" s="82" t="s">
        <v>108</v>
      </c>
      <c r="G20" s="82" t="s">
        <v>96</v>
      </c>
      <c r="H20" s="82">
        <v>5</v>
      </c>
      <c r="I20" s="82">
        <v>994</v>
      </c>
      <c r="J20" s="82" t="s">
        <v>96</v>
      </c>
      <c r="K20" s="82">
        <v>2</v>
      </c>
      <c r="L20" s="82">
        <v>5.7297463799999997E-2</v>
      </c>
    </row>
    <row r="21" spans="1:12">
      <c r="A21" s="82">
        <v>15</v>
      </c>
      <c r="B21" s="82">
        <v>211</v>
      </c>
      <c r="C21" s="82" t="s">
        <v>115</v>
      </c>
      <c r="D21" s="82">
        <v>21122</v>
      </c>
      <c r="E21" s="82" t="s">
        <v>38</v>
      </c>
      <c r="F21" s="82" t="s">
        <v>13</v>
      </c>
      <c r="G21" s="82" t="s">
        <v>96</v>
      </c>
      <c r="H21" s="82">
        <v>5</v>
      </c>
      <c r="I21" s="82">
        <v>1</v>
      </c>
      <c r="J21" s="82" t="s">
        <v>96</v>
      </c>
      <c r="K21" s="82">
        <v>4</v>
      </c>
      <c r="L21" s="82">
        <v>0.40923630360000002</v>
      </c>
    </row>
    <row r="22" spans="1:12">
      <c r="A22" s="82">
        <v>16</v>
      </c>
      <c r="B22" s="82">
        <v>211</v>
      </c>
      <c r="C22" s="82" t="s">
        <v>115</v>
      </c>
      <c r="D22" s="82">
        <v>21122</v>
      </c>
      <c r="E22" s="82" t="s">
        <v>38</v>
      </c>
      <c r="F22" s="82" t="s">
        <v>107</v>
      </c>
      <c r="G22" s="82" t="s">
        <v>96</v>
      </c>
      <c r="H22" s="82">
        <v>4</v>
      </c>
      <c r="I22" s="82">
        <v>1</v>
      </c>
      <c r="J22" s="82" t="s">
        <v>96</v>
      </c>
      <c r="K22" s="82">
        <v>1</v>
      </c>
      <c r="L22" s="82">
        <v>1.1063730900000001E-2</v>
      </c>
    </row>
    <row r="23" spans="1:12">
      <c r="A23" s="82">
        <v>17</v>
      </c>
      <c r="B23" s="82">
        <v>211</v>
      </c>
      <c r="C23" s="82" t="s">
        <v>115</v>
      </c>
      <c r="D23" s="82">
        <v>21122</v>
      </c>
      <c r="E23" s="82" t="s">
        <v>38</v>
      </c>
      <c r="F23" s="82" t="s">
        <v>107</v>
      </c>
      <c r="G23" s="82" t="s">
        <v>96</v>
      </c>
      <c r="H23" s="82">
        <v>5</v>
      </c>
      <c r="I23" s="82">
        <v>1</v>
      </c>
      <c r="J23" s="82" t="s">
        <v>96</v>
      </c>
      <c r="K23" s="82">
        <v>4</v>
      </c>
      <c r="L23" s="82">
        <v>0.67411303109999998</v>
      </c>
    </row>
    <row r="24" spans="1:12">
      <c r="A24" s="82">
        <v>18</v>
      </c>
      <c r="B24" s="82">
        <v>211</v>
      </c>
      <c r="C24" s="82" t="s">
        <v>115</v>
      </c>
      <c r="D24" s="82">
        <v>21122</v>
      </c>
      <c r="E24" s="82" t="s">
        <v>38</v>
      </c>
      <c r="F24" s="82" t="s">
        <v>107</v>
      </c>
      <c r="G24" s="82" t="s">
        <v>96</v>
      </c>
      <c r="H24" s="82">
        <v>5</v>
      </c>
      <c r="I24" s="82">
        <v>2</v>
      </c>
      <c r="J24" s="82" t="s">
        <v>96</v>
      </c>
      <c r="K24" s="82">
        <v>1</v>
      </c>
      <c r="L24" s="82">
        <v>6.06799851E-2</v>
      </c>
    </row>
    <row r="25" spans="1:12">
      <c r="A25" s="82">
        <v>19</v>
      </c>
      <c r="B25" s="82">
        <v>211</v>
      </c>
      <c r="C25" s="82" t="s">
        <v>115</v>
      </c>
      <c r="D25" s="82">
        <v>21122</v>
      </c>
      <c r="E25" s="82" t="s">
        <v>38</v>
      </c>
      <c r="F25" s="82" t="s">
        <v>13</v>
      </c>
      <c r="G25" s="82" t="s">
        <v>96</v>
      </c>
      <c r="H25" s="82">
        <v>2</v>
      </c>
      <c r="I25" s="82">
        <v>994</v>
      </c>
      <c r="J25" s="82" t="s">
        <v>96</v>
      </c>
      <c r="K25" s="82">
        <v>1</v>
      </c>
      <c r="L25" s="82">
        <v>6.8610424500000003E-2</v>
      </c>
    </row>
    <row r="26" spans="1:12">
      <c r="A26" s="82">
        <v>20</v>
      </c>
      <c r="B26" s="82">
        <v>211</v>
      </c>
      <c r="C26" s="82" t="s">
        <v>115</v>
      </c>
      <c r="D26" s="82">
        <v>21122</v>
      </c>
      <c r="E26" s="82" t="s">
        <v>38</v>
      </c>
      <c r="F26" s="82" t="s">
        <v>13</v>
      </c>
      <c r="G26" s="82" t="s">
        <v>96</v>
      </c>
      <c r="H26" s="82">
        <v>4</v>
      </c>
      <c r="I26" s="82">
        <v>994</v>
      </c>
      <c r="J26" s="82" t="s">
        <v>96</v>
      </c>
      <c r="K26" s="82">
        <v>4</v>
      </c>
      <c r="L26" s="82">
        <v>0.60684985619999998</v>
      </c>
    </row>
    <row r="27" spans="1:12">
      <c r="A27" s="82">
        <v>21</v>
      </c>
      <c r="B27" s="82">
        <v>211</v>
      </c>
      <c r="C27" s="82" t="s">
        <v>115</v>
      </c>
      <c r="D27" s="82">
        <v>21122</v>
      </c>
      <c r="E27" s="82" t="s">
        <v>38</v>
      </c>
      <c r="F27" s="82" t="s">
        <v>13</v>
      </c>
      <c r="G27" s="82" t="s">
        <v>96</v>
      </c>
      <c r="H27" s="82">
        <v>5</v>
      </c>
      <c r="I27" s="82">
        <v>994</v>
      </c>
      <c r="J27" s="82" t="s">
        <v>96</v>
      </c>
      <c r="K27" s="82">
        <v>5</v>
      </c>
      <c r="L27" s="82">
        <v>0.23614854830000001</v>
      </c>
    </row>
    <row r="28" spans="1:12">
      <c r="A28" s="82">
        <v>22</v>
      </c>
      <c r="B28" s="82">
        <v>211</v>
      </c>
      <c r="C28" s="82" t="s">
        <v>115</v>
      </c>
      <c r="D28" s="82">
        <v>21122</v>
      </c>
      <c r="E28" s="82" t="s">
        <v>38</v>
      </c>
      <c r="F28" s="82" t="s">
        <v>107</v>
      </c>
      <c r="G28" s="82" t="s">
        <v>96</v>
      </c>
      <c r="H28" s="82">
        <v>2</v>
      </c>
      <c r="I28" s="82">
        <v>994</v>
      </c>
      <c r="J28" s="82" t="s">
        <v>96</v>
      </c>
      <c r="K28" s="82">
        <v>3</v>
      </c>
      <c r="L28" s="82">
        <v>0.13887587209999999</v>
      </c>
    </row>
    <row r="29" spans="1:12">
      <c r="A29" s="82">
        <v>23</v>
      </c>
      <c r="B29" s="82">
        <v>211</v>
      </c>
      <c r="C29" s="82" t="s">
        <v>115</v>
      </c>
      <c r="D29" s="82">
        <v>21122</v>
      </c>
      <c r="E29" s="82" t="s">
        <v>38</v>
      </c>
      <c r="F29" s="82" t="s">
        <v>107</v>
      </c>
      <c r="G29" s="82" t="s">
        <v>96</v>
      </c>
      <c r="H29" s="82">
        <v>4</v>
      </c>
      <c r="I29" s="82">
        <v>994</v>
      </c>
      <c r="J29" s="82" t="s">
        <v>96</v>
      </c>
      <c r="K29" s="82">
        <v>10</v>
      </c>
      <c r="L29" s="82">
        <v>0.94621193049999996</v>
      </c>
    </row>
    <row r="30" spans="1:12">
      <c r="A30" s="82">
        <v>24</v>
      </c>
      <c r="B30" s="82">
        <v>211</v>
      </c>
      <c r="C30" s="82" t="s">
        <v>115</v>
      </c>
      <c r="D30" s="82">
        <v>21122</v>
      </c>
      <c r="E30" s="82" t="s">
        <v>38</v>
      </c>
      <c r="F30" s="82" t="s">
        <v>107</v>
      </c>
      <c r="G30" s="82" t="s">
        <v>96</v>
      </c>
      <c r="H30" s="82">
        <v>5</v>
      </c>
      <c r="I30" s="82">
        <v>994</v>
      </c>
      <c r="J30" s="82" t="s">
        <v>96</v>
      </c>
      <c r="K30" s="82">
        <v>13</v>
      </c>
      <c r="L30" s="82">
        <v>3.5041053915</v>
      </c>
    </row>
    <row r="31" spans="1:12">
      <c r="A31" s="82">
        <v>25</v>
      </c>
      <c r="B31" s="82">
        <v>211</v>
      </c>
      <c r="C31" s="82" t="s">
        <v>115</v>
      </c>
      <c r="D31" s="82">
        <v>21122</v>
      </c>
      <c r="E31" s="82" t="s">
        <v>38</v>
      </c>
      <c r="F31" s="82" t="s">
        <v>108</v>
      </c>
      <c r="G31" s="82" t="s">
        <v>96</v>
      </c>
      <c r="H31" s="82">
        <v>4</v>
      </c>
      <c r="I31" s="82">
        <v>994</v>
      </c>
      <c r="J31" s="82" t="s">
        <v>96</v>
      </c>
      <c r="K31" s="82">
        <v>1</v>
      </c>
      <c r="L31" s="82">
        <v>1.0670979299999999E-2</v>
      </c>
    </row>
    <row r="32" spans="1:12">
      <c r="A32" s="82">
        <v>26</v>
      </c>
      <c r="B32" s="82">
        <v>211</v>
      </c>
      <c r="C32" s="82" t="s">
        <v>115</v>
      </c>
      <c r="D32" s="82">
        <v>21124</v>
      </c>
      <c r="E32" s="82" t="s">
        <v>39</v>
      </c>
      <c r="F32" s="82" t="s">
        <v>13</v>
      </c>
      <c r="G32" s="82" t="s">
        <v>96</v>
      </c>
      <c r="H32" s="82">
        <v>5</v>
      </c>
      <c r="I32" s="82">
        <v>1</v>
      </c>
      <c r="J32" s="82" t="s">
        <v>96</v>
      </c>
      <c r="K32" s="82">
        <v>2</v>
      </c>
      <c r="L32" s="82">
        <v>0.58524600370000002</v>
      </c>
    </row>
    <row r="33" spans="1:12">
      <c r="A33" s="82">
        <v>27</v>
      </c>
      <c r="B33" s="82">
        <v>211</v>
      </c>
      <c r="C33" s="82" t="s">
        <v>115</v>
      </c>
      <c r="D33" s="82">
        <v>21124</v>
      </c>
      <c r="E33" s="82" t="s">
        <v>39</v>
      </c>
      <c r="F33" s="82" t="s">
        <v>107</v>
      </c>
      <c r="G33" s="82" t="s">
        <v>96</v>
      </c>
      <c r="H33" s="82">
        <v>5</v>
      </c>
      <c r="I33" s="82">
        <v>1</v>
      </c>
      <c r="J33" s="82" t="s">
        <v>96</v>
      </c>
      <c r="K33" s="82">
        <v>2</v>
      </c>
      <c r="L33" s="82">
        <v>0.66841520440000002</v>
      </c>
    </row>
    <row r="34" spans="1:12">
      <c r="A34" s="82">
        <v>28</v>
      </c>
      <c r="B34" s="82">
        <v>211</v>
      </c>
      <c r="C34" s="82" t="s">
        <v>115</v>
      </c>
      <c r="D34" s="82">
        <v>21124</v>
      </c>
      <c r="E34" s="82" t="s">
        <v>39</v>
      </c>
      <c r="F34" s="82" t="s">
        <v>107</v>
      </c>
      <c r="G34" s="82" t="s">
        <v>96</v>
      </c>
      <c r="H34" s="82">
        <v>5</v>
      </c>
      <c r="I34" s="82">
        <v>2</v>
      </c>
      <c r="J34" s="82" t="s">
        <v>96</v>
      </c>
      <c r="K34" s="82">
        <v>1</v>
      </c>
      <c r="L34" s="82">
        <v>0.1149178886</v>
      </c>
    </row>
    <row r="35" spans="1:12">
      <c r="A35" s="82">
        <v>29</v>
      </c>
      <c r="B35" s="82">
        <v>211</v>
      </c>
      <c r="C35" s="82" t="s">
        <v>115</v>
      </c>
      <c r="D35" s="82">
        <v>21124</v>
      </c>
      <c r="E35" s="82" t="s">
        <v>39</v>
      </c>
      <c r="F35" s="82" t="s">
        <v>108</v>
      </c>
      <c r="G35" s="82" t="s">
        <v>96</v>
      </c>
      <c r="H35" s="82">
        <v>2</v>
      </c>
      <c r="I35" s="82">
        <v>2</v>
      </c>
      <c r="J35" s="82" t="s">
        <v>96</v>
      </c>
      <c r="K35" s="82">
        <v>1</v>
      </c>
      <c r="L35" s="82">
        <v>1.09272342E-2</v>
      </c>
    </row>
    <row r="36" spans="1:12">
      <c r="A36" s="82">
        <v>30</v>
      </c>
      <c r="B36" s="82">
        <v>211</v>
      </c>
      <c r="C36" s="82" t="s">
        <v>115</v>
      </c>
      <c r="D36" s="82">
        <v>21124</v>
      </c>
      <c r="E36" s="82" t="s">
        <v>39</v>
      </c>
      <c r="F36" s="82" t="s">
        <v>108</v>
      </c>
      <c r="G36" s="82" t="s">
        <v>96</v>
      </c>
      <c r="H36" s="82">
        <v>5</v>
      </c>
      <c r="I36" s="82">
        <v>2</v>
      </c>
      <c r="J36" s="82" t="s">
        <v>96</v>
      </c>
      <c r="K36" s="82">
        <v>1</v>
      </c>
      <c r="L36" s="82">
        <v>4.6266792199999997E-2</v>
      </c>
    </row>
    <row r="37" spans="1:12">
      <c r="A37" s="82">
        <v>31</v>
      </c>
      <c r="B37" s="82">
        <v>211</v>
      </c>
      <c r="C37" s="82" t="s">
        <v>115</v>
      </c>
      <c r="D37" s="82">
        <v>21124</v>
      </c>
      <c r="E37" s="82" t="s">
        <v>39</v>
      </c>
      <c r="F37" s="82" t="s">
        <v>14</v>
      </c>
      <c r="G37" s="82" t="s">
        <v>96</v>
      </c>
      <c r="H37" s="82">
        <v>5</v>
      </c>
      <c r="I37" s="82">
        <v>994</v>
      </c>
      <c r="J37" s="82" t="s">
        <v>96</v>
      </c>
      <c r="K37" s="82">
        <v>9</v>
      </c>
      <c r="L37" s="82">
        <v>1.4557773632</v>
      </c>
    </row>
    <row r="38" spans="1:12">
      <c r="A38" s="82">
        <v>32</v>
      </c>
      <c r="B38" s="82">
        <v>211</v>
      </c>
      <c r="C38" s="82" t="s">
        <v>115</v>
      </c>
      <c r="D38" s="82">
        <v>21124</v>
      </c>
      <c r="E38" s="82" t="s">
        <v>39</v>
      </c>
      <c r="F38" s="82" t="s">
        <v>13</v>
      </c>
      <c r="G38" s="82" t="s">
        <v>96</v>
      </c>
      <c r="H38" s="82">
        <v>2</v>
      </c>
      <c r="I38" s="82">
        <v>994</v>
      </c>
      <c r="J38" s="82" t="s">
        <v>96</v>
      </c>
      <c r="K38" s="82">
        <v>3</v>
      </c>
      <c r="L38" s="82">
        <v>0.34870498049999998</v>
      </c>
    </row>
    <row r="39" spans="1:12">
      <c r="A39" s="82">
        <v>33</v>
      </c>
      <c r="B39" s="82">
        <v>211</v>
      </c>
      <c r="C39" s="82" t="s">
        <v>115</v>
      </c>
      <c r="D39" s="82">
        <v>21124</v>
      </c>
      <c r="E39" s="82" t="s">
        <v>39</v>
      </c>
      <c r="F39" s="82" t="s">
        <v>13</v>
      </c>
      <c r="G39" s="82" t="s">
        <v>96</v>
      </c>
      <c r="H39" s="82">
        <v>3</v>
      </c>
      <c r="I39" s="82">
        <v>994</v>
      </c>
      <c r="J39" s="82" t="s">
        <v>96</v>
      </c>
      <c r="K39" s="82">
        <v>5</v>
      </c>
      <c r="L39" s="82">
        <v>0.2262809704</v>
      </c>
    </row>
    <row r="40" spans="1:12">
      <c r="A40" s="82">
        <v>34</v>
      </c>
      <c r="B40" s="82">
        <v>211</v>
      </c>
      <c r="C40" s="82" t="s">
        <v>115</v>
      </c>
      <c r="D40" s="82">
        <v>21124</v>
      </c>
      <c r="E40" s="82" t="s">
        <v>39</v>
      </c>
      <c r="F40" s="82" t="s">
        <v>13</v>
      </c>
      <c r="G40" s="82" t="s">
        <v>96</v>
      </c>
      <c r="H40" s="82">
        <v>4</v>
      </c>
      <c r="I40" s="82">
        <v>994</v>
      </c>
      <c r="J40" s="82" t="s">
        <v>96</v>
      </c>
      <c r="K40" s="82">
        <v>13</v>
      </c>
      <c r="L40" s="82">
        <v>0.70209627669999997</v>
      </c>
    </row>
    <row r="41" spans="1:12">
      <c r="A41" s="82">
        <v>35</v>
      </c>
      <c r="B41" s="82">
        <v>211</v>
      </c>
      <c r="C41" s="82" t="s">
        <v>115</v>
      </c>
      <c r="D41" s="82">
        <v>21124</v>
      </c>
      <c r="E41" s="82" t="s">
        <v>39</v>
      </c>
      <c r="F41" s="82" t="s">
        <v>13</v>
      </c>
      <c r="G41" s="82" t="s">
        <v>96</v>
      </c>
      <c r="H41" s="82">
        <v>5</v>
      </c>
      <c r="I41" s="82">
        <v>994</v>
      </c>
      <c r="J41" s="82" t="s">
        <v>96</v>
      </c>
      <c r="K41" s="82">
        <v>75</v>
      </c>
      <c r="L41" s="82">
        <v>9.0011996813999993</v>
      </c>
    </row>
    <row r="42" spans="1:12">
      <c r="A42" s="82">
        <v>36</v>
      </c>
      <c r="B42" s="82">
        <v>211</v>
      </c>
      <c r="C42" s="82" t="s">
        <v>115</v>
      </c>
      <c r="D42" s="82">
        <v>21124</v>
      </c>
      <c r="E42" s="82" t="s">
        <v>39</v>
      </c>
      <c r="F42" s="82" t="s">
        <v>107</v>
      </c>
      <c r="G42" s="82" t="s">
        <v>96</v>
      </c>
      <c r="H42" s="82">
        <v>2</v>
      </c>
      <c r="I42" s="82">
        <v>994</v>
      </c>
      <c r="J42" s="82" t="s">
        <v>96</v>
      </c>
      <c r="K42" s="82">
        <v>11</v>
      </c>
      <c r="L42" s="82">
        <v>3.9989723708999998</v>
      </c>
    </row>
    <row r="43" spans="1:12">
      <c r="A43" s="82">
        <v>37</v>
      </c>
      <c r="B43" s="82">
        <v>211</v>
      </c>
      <c r="C43" s="82" t="s">
        <v>115</v>
      </c>
      <c r="D43" s="82">
        <v>21124</v>
      </c>
      <c r="E43" s="82" t="s">
        <v>39</v>
      </c>
      <c r="F43" s="82" t="s">
        <v>107</v>
      </c>
      <c r="G43" s="82" t="s">
        <v>96</v>
      </c>
      <c r="H43" s="82">
        <v>3</v>
      </c>
      <c r="I43" s="82">
        <v>994</v>
      </c>
      <c r="J43" s="82" t="s">
        <v>96</v>
      </c>
      <c r="K43" s="82">
        <v>21</v>
      </c>
      <c r="L43" s="82">
        <v>3.7873733855</v>
      </c>
    </row>
    <row r="44" spans="1:12">
      <c r="A44" s="82">
        <v>38</v>
      </c>
      <c r="B44" s="82">
        <v>211</v>
      </c>
      <c r="C44" s="82" t="s">
        <v>115</v>
      </c>
      <c r="D44" s="82">
        <v>21124</v>
      </c>
      <c r="E44" s="82" t="s">
        <v>39</v>
      </c>
      <c r="F44" s="82" t="s">
        <v>107</v>
      </c>
      <c r="G44" s="82" t="s">
        <v>96</v>
      </c>
      <c r="H44" s="82">
        <v>4</v>
      </c>
      <c r="I44" s="82">
        <v>994</v>
      </c>
      <c r="J44" s="82" t="s">
        <v>96</v>
      </c>
      <c r="K44" s="82">
        <v>27</v>
      </c>
      <c r="L44" s="82">
        <v>3.9876657667000002</v>
      </c>
    </row>
    <row r="45" spans="1:12">
      <c r="A45" s="82">
        <v>39</v>
      </c>
      <c r="B45" s="82">
        <v>211</v>
      </c>
      <c r="C45" s="82" t="s">
        <v>115</v>
      </c>
      <c r="D45" s="82">
        <v>21124</v>
      </c>
      <c r="E45" s="82" t="s">
        <v>39</v>
      </c>
      <c r="F45" s="82" t="s">
        <v>107</v>
      </c>
      <c r="G45" s="82" t="s">
        <v>96</v>
      </c>
      <c r="H45" s="82">
        <v>5</v>
      </c>
      <c r="I45" s="82">
        <v>994</v>
      </c>
      <c r="J45" s="82" t="s">
        <v>96</v>
      </c>
      <c r="K45" s="82">
        <v>207</v>
      </c>
      <c r="L45" s="82">
        <v>49.8710787037</v>
      </c>
    </row>
    <row r="46" spans="1:12">
      <c r="A46" s="82">
        <v>40</v>
      </c>
      <c r="B46" s="82">
        <v>211</v>
      </c>
      <c r="C46" s="82" t="s">
        <v>115</v>
      </c>
      <c r="D46" s="82">
        <v>21124</v>
      </c>
      <c r="E46" s="82" t="s">
        <v>39</v>
      </c>
      <c r="F46" s="82" t="s">
        <v>116</v>
      </c>
      <c r="G46" s="82" t="s">
        <v>96</v>
      </c>
      <c r="H46" s="82">
        <v>5</v>
      </c>
      <c r="I46" s="82">
        <v>994</v>
      </c>
      <c r="J46" s="82" t="s">
        <v>96</v>
      </c>
      <c r="K46" s="82">
        <v>5</v>
      </c>
      <c r="L46" s="82">
        <v>0.66284554920000005</v>
      </c>
    </row>
    <row r="47" spans="1:12">
      <c r="A47" s="82">
        <v>41</v>
      </c>
      <c r="B47" s="82">
        <v>211</v>
      </c>
      <c r="C47" s="82" t="s">
        <v>115</v>
      </c>
      <c r="D47" s="82">
        <v>21124</v>
      </c>
      <c r="E47" s="82" t="s">
        <v>39</v>
      </c>
      <c r="F47" s="82" t="s">
        <v>108</v>
      </c>
      <c r="G47" s="82" t="s">
        <v>96</v>
      </c>
      <c r="H47" s="82">
        <v>5</v>
      </c>
      <c r="I47" s="82">
        <v>994</v>
      </c>
      <c r="J47" s="82" t="s">
        <v>96</v>
      </c>
      <c r="K47" s="82">
        <v>12</v>
      </c>
      <c r="L47" s="82">
        <v>1.7889666813</v>
      </c>
    </row>
    <row r="48" spans="1:12">
      <c r="A48" s="82">
        <v>42</v>
      </c>
      <c r="B48" s="82">
        <v>214</v>
      </c>
      <c r="C48" s="82" t="s">
        <v>117</v>
      </c>
      <c r="D48" s="82">
        <v>2141</v>
      </c>
      <c r="E48" s="82" t="s">
        <v>34</v>
      </c>
      <c r="F48" s="82" t="s">
        <v>14</v>
      </c>
      <c r="G48" s="82" t="s">
        <v>96</v>
      </c>
      <c r="H48" s="82">
        <v>4</v>
      </c>
      <c r="I48" s="82">
        <v>1</v>
      </c>
      <c r="J48" s="82" t="s">
        <v>96</v>
      </c>
      <c r="K48" s="82">
        <v>1</v>
      </c>
      <c r="L48" s="82">
        <v>0.25124029479999999</v>
      </c>
    </row>
    <row r="49" spans="1:12">
      <c r="A49" s="82">
        <v>43</v>
      </c>
      <c r="B49" s="82">
        <v>214</v>
      </c>
      <c r="C49" s="82" t="s">
        <v>117</v>
      </c>
      <c r="D49" s="82">
        <v>2141</v>
      </c>
      <c r="E49" s="82" t="s">
        <v>34</v>
      </c>
      <c r="F49" s="82" t="s">
        <v>14</v>
      </c>
      <c r="G49" s="82" t="s">
        <v>96</v>
      </c>
      <c r="H49" s="82">
        <v>5</v>
      </c>
      <c r="I49" s="82">
        <v>1</v>
      </c>
      <c r="J49" s="82" t="s">
        <v>96</v>
      </c>
      <c r="K49" s="82">
        <v>1</v>
      </c>
      <c r="L49" s="82">
        <v>0.1431510345</v>
      </c>
    </row>
    <row r="50" spans="1:12">
      <c r="A50" s="82">
        <v>44</v>
      </c>
      <c r="B50" s="82">
        <v>214</v>
      </c>
      <c r="C50" s="82" t="s">
        <v>117</v>
      </c>
      <c r="D50" s="82">
        <v>2141</v>
      </c>
      <c r="E50" s="82" t="s">
        <v>34</v>
      </c>
      <c r="F50" s="82" t="s">
        <v>13</v>
      </c>
      <c r="G50" s="82" t="s">
        <v>96</v>
      </c>
      <c r="H50" s="82">
        <v>4</v>
      </c>
      <c r="I50" s="82">
        <v>1</v>
      </c>
      <c r="J50" s="82" t="s">
        <v>96</v>
      </c>
      <c r="K50" s="82">
        <v>1</v>
      </c>
      <c r="L50" s="82">
        <v>0.2114941743</v>
      </c>
    </row>
    <row r="51" spans="1:12">
      <c r="A51" s="82">
        <v>45</v>
      </c>
      <c r="B51" s="82">
        <v>214</v>
      </c>
      <c r="C51" s="82" t="s">
        <v>117</v>
      </c>
      <c r="D51" s="82">
        <v>2141</v>
      </c>
      <c r="E51" s="82" t="s">
        <v>34</v>
      </c>
      <c r="F51" s="82" t="s">
        <v>13</v>
      </c>
      <c r="G51" s="82" t="s">
        <v>96</v>
      </c>
      <c r="H51" s="82">
        <v>5</v>
      </c>
      <c r="I51" s="82">
        <v>1</v>
      </c>
      <c r="J51" s="82" t="s">
        <v>96</v>
      </c>
      <c r="K51" s="82">
        <v>3</v>
      </c>
      <c r="L51" s="82">
        <v>0.59175111069999997</v>
      </c>
    </row>
    <row r="52" spans="1:12">
      <c r="A52" s="82">
        <v>46</v>
      </c>
      <c r="B52" s="82">
        <v>214</v>
      </c>
      <c r="C52" s="82" t="s">
        <v>117</v>
      </c>
      <c r="D52" s="82">
        <v>2141</v>
      </c>
      <c r="E52" s="82" t="s">
        <v>34</v>
      </c>
      <c r="F52" s="82" t="s">
        <v>107</v>
      </c>
      <c r="G52" s="82" t="s">
        <v>96</v>
      </c>
      <c r="H52" s="82">
        <v>997</v>
      </c>
      <c r="I52" s="82">
        <v>1</v>
      </c>
      <c r="J52" s="82" t="s">
        <v>96</v>
      </c>
      <c r="K52" s="82">
        <v>1</v>
      </c>
      <c r="L52" s="82">
        <v>3.7941489799999999E-2</v>
      </c>
    </row>
    <row r="53" spans="1:12">
      <c r="A53" s="82">
        <v>47</v>
      </c>
      <c r="B53" s="82">
        <v>214</v>
      </c>
      <c r="C53" s="82" t="s">
        <v>117</v>
      </c>
      <c r="D53" s="82">
        <v>2141</v>
      </c>
      <c r="E53" s="82" t="s">
        <v>34</v>
      </c>
      <c r="F53" s="82" t="s">
        <v>108</v>
      </c>
      <c r="G53" s="82" t="s">
        <v>96</v>
      </c>
      <c r="H53" s="82">
        <v>5</v>
      </c>
      <c r="I53" s="82">
        <v>1</v>
      </c>
      <c r="J53" s="82" t="s">
        <v>96</v>
      </c>
      <c r="K53" s="82">
        <v>2</v>
      </c>
      <c r="L53" s="82">
        <v>0.46229609049999998</v>
      </c>
    </row>
    <row r="54" spans="1:12">
      <c r="A54" s="82">
        <v>48</v>
      </c>
      <c r="B54" s="82">
        <v>214</v>
      </c>
      <c r="C54" s="82" t="s">
        <v>117</v>
      </c>
      <c r="D54" s="82">
        <v>2141</v>
      </c>
      <c r="E54" s="82" t="s">
        <v>34</v>
      </c>
      <c r="F54" s="82" t="s">
        <v>14</v>
      </c>
      <c r="G54" s="82" t="s">
        <v>96</v>
      </c>
      <c r="H54" s="82">
        <v>2</v>
      </c>
      <c r="I54" s="82">
        <v>2</v>
      </c>
      <c r="J54" s="82" t="s">
        <v>96</v>
      </c>
      <c r="K54" s="82">
        <v>2</v>
      </c>
      <c r="L54" s="82">
        <v>0.30973236380000002</v>
      </c>
    </row>
    <row r="55" spans="1:12">
      <c r="A55" s="82">
        <v>49</v>
      </c>
      <c r="B55" s="82">
        <v>214</v>
      </c>
      <c r="C55" s="82" t="s">
        <v>117</v>
      </c>
      <c r="D55" s="82">
        <v>2141</v>
      </c>
      <c r="E55" s="82" t="s">
        <v>34</v>
      </c>
      <c r="F55" s="82" t="s">
        <v>108</v>
      </c>
      <c r="G55" s="82" t="s">
        <v>96</v>
      </c>
      <c r="H55" s="82">
        <v>5</v>
      </c>
      <c r="I55" s="82">
        <v>2</v>
      </c>
      <c r="J55" s="82" t="s">
        <v>96</v>
      </c>
      <c r="K55" s="82">
        <v>1</v>
      </c>
      <c r="L55" s="82">
        <v>0.15485991439999999</v>
      </c>
    </row>
    <row r="56" spans="1:12">
      <c r="A56" s="82">
        <v>50</v>
      </c>
      <c r="B56" s="82">
        <v>214</v>
      </c>
      <c r="C56" s="82" t="s">
        <v>117</v>
      </c>
      <c r="D56" s="82">
        <v>2141</v>
      </c>
      <c r="E56" s="82" t="s">
        <v>34</v>
      </c>
      <c r="F56" s="82" t="s">
        <v>108</v>
      </c>
      <c r="G56" s="82" t="s">
        <v>96</v>
      </c>
      <c r="H56" s="82">
        <v>5</v>
      </c>
      <c r="I56" s="82">
        <v>3</v>
      </c>
      <c r="J56" s="82" t="s">
        <v>96</v>
      </c>
      <c r="K56" s="82">
        <v>1</v>
      </c>
      <c r="L56" s="82">
        <v>0.1916608866</v>
      </c>
    </row>
    <row r="57" spans="1:12">
      <c r="A57" s="82">
        <v>51</v>
      </c>
      <c r="B57" s="82">
        <v>214</v>
      </c>
      <c r="C57" s="82" t="s">
        <v>117</v>
      </c>
      <c r="D57" s="82">
        <v>2141</v>
      </c>
      <c r="E57" s="82" t="s">
        <v>34</v>
      </c>
      <c r="F57" s="82" t="s">
        <v>14</v>
      </c>
      <c r="G57" s="82" t="s">
        <v>96</v>
      </c>
      <c r="H57" s="82">
        <v>5</v>
      </c>
      <c r="I57" s="82">
        <v>994</v>
      </c>
      <c r="J57" s="82" t="s">
        <v>96</v>
      </c>
      <c r="K57" s="82">
        <v>1</v>
      </c>
      <c r="L57" s="82">
        <v>0.24819537480000001</v>
      </c>
    </row>
    <row r="58" spans="1:12">
      <c r="A58" s="82">
        <v>52</v>
      </c>
      <c r="B58" s="82">
        <v>214</v>
      </c>
      <c r="C58" s="82" t="s">
        <v>117</v>
      </c>
      <c r="D58" s="82">
        <v>2141</v>
      </c>
      <c r="E58" s="82" t="s">
        <v>34</v>
      </c>
      <c r="F58" s="82" t="s">
        <v>13</v>
      </c>
      <c r="G58" s="82" t="s">
        <v>96</v>
      </c>
      <c r="H58" s="82">
        <v>5</v>
      </c>
      <c r="I58" s="82">
        <v>994</v>
      </c>
      <c r="J58" s="82" t="s">
        <v>96</v>
      </c>
      <c r="K58" s="82">
        <v>13</v>
      </c>
      <c r="L58" s="82">
        <v>1.3148601089</v>
      </c>
    </row>
    <row r="59" spans="1:12">
      <c r="A59" s="82">
        <v>53</v>
      </c>
      <c r="B59" s="82">
        <v>214</v>
      </c>
      <c r="C59" s="82" t="s">
        <v>117</v>
      </c>
      <c r="D59" s="82">
        <v>2141</v>
      </c>
      <c r="E59" s="82" t="s">
        <v>34</v>
      </c>
      <c r="F59" s="82" t="s">
        <v>108</v>
      </c>
      <c r="G59" s="82" t="s">
        <v>96</v>
      </c>
      <c r="H59" s="82">
        <v>5</v>
      </c>
      <c r="I59" s="82">
        <v>994</v>
      </c>
      <c r="J59" s="82" t="s">
        <v>96</v>
      </c>
      <c r="K59" s="82">
        <v>1</v>
      </c>
      <c r="L59" s="82">
        <v>0.13495340980000001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4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118</v>
      </c>
    </row>
    <row r="4" spans="1:12">
      <c r="A4" s="33" t="s">
        <v>86</v>
      </c>
      <c r="B4" s="33" t="s">
        <v>98</v>
      </c>
      <c r="C4" s="33" t="s">
        <v>99</v>
      </c>
      <c r="D4" s="33" t="s">
        <v>100</v>
      </c>
      <c r="E4" s="33" t="s">
        <v>101</v>
      </c>
      <c r="F4" s="33" t="s">
        <v>102</v>
      </c>
      <c r="G4" s="33" t="s">
        <v>90</v>
      </c>
      <c r="H4" s="33" t="s">
        <v>91</v>
      </c>
      <c r="I4" s="33" t="s">
        <v>103</v>
      </c>
      <c r="J4" s="33" t="s">
        <v>104</v>
      </c>
      <c r="K4" s="33" t="s">
        <v>92</v>
      </c>
      <c r="L4" s="33" t="s">
        <v>114</v>
      </c>
    </row>
    <row r="6" spans="1:12">
      <c r="A6" s="82">
        <v>0</v>
      </c>
      <c r="B6" s="82">
        <v>211</v>
      </c>
      <c r="C6" s="82" t="s">
        <v>115</v>
      </c>
      <c r="D6" s="82">
        <v>2111</v>
      </c>
      <c r="E6" s="82" t="s">
        <v>36</v>
      </c>
      <c r="F6" s="82" t="s">
        <v>14</v>
      </c>
      <c r="G6" s="82" t="s">
        <v>96</v>
      </c>
      <c r="H6" s="82">
        <v>2</v>
      </c>
      <c r="I6" s="82">
        <v>994</v>
      </c>
      <c r="J6" s="82" t="s">
        <v>96</v>
      </c>
      <c r="K6" s="82">
        <v>2</v>
      </c>
      <c r="L6" s="82">
        <v>7.3269929999999997E-2</v>
      </c>
    </row>
    <row r="7" spans="1:12">
      <c r="A7" s="82">
        <v>1</v>
      </c>
      <c r="B7" s="82">
        <v>211</v>
      </c>
      <c r="C7" s="82" t="s">
        <v>115</v>
      </c>
      <c r="D7" s="82">
        <v>2111</v>
      </c>
      <c r="E7" s="82" t="s">
        <v>36</v>
      </c>
      <c r="F7" s="82" t="s">
        <v>14</v>
      </c>
      <c r="G7" s="82" t="s">
        <v>96</v>
      </c>
      <c r="H7" s="82">
        <v>5</v>
      </c>
      <c r="I7" s="82">
        <v>994</v>
      </c>
      <c r="J7" s="82" t="s">
        <v>96</v>
      </c>
      <c r="K7" s="82">
        <v>8</v>
      </c>
      <c r="L7" s="82">
        <v>0.84839104949999999</v>
      </c>
    </row>
    <row r="8" spans="1:12">
      <c r="A8" s="82">
        <v>2</v>
      </c>
      <c r="B8" s="82">
        <v>211</v>
      </c>
      <c r="C8" s="82" t="s">
        <v>115</v>
      </c>
      <c r="D8" s="82">
        <v>2111</v>
      </c>
      <c r="E8" s="82" t="s">
        <v>36</v>
      </c>
      <c r="F8" s="82" t="s">
        <v>13</v>
      </c>
      <c r="G8" s="82" t="s">
        <v>96</v>
      </c>
      <c r="H8" s="82">
        <v>2</v>
      </c>
      <c r="I8" s="82">
        <v>994</v>
      </c>
      <c r="J8" s="82" t="s">
        <v>96</v>
      </c>
      <c r="K8" s="82">
        <v>1</v>
      </c>
      <c r="L8" s="82">
        <v>5.1472968000000003E-3</v>
      </c>
    </row>
    <row r="9" spans="1:12">
      <c r="A9" s="82">
        <v>3</v>
      </c>
      <c r="B9" s="82">
        <v>211</v>
      </c>
      <c r="C9" s="82" t="s">
        <v>115</v>
      </c>
      <c r="D9" s="82">
        <v>2111</v>
      </c>
      <c r="E9" s="82" t="s">
        <v>36</v>
      </c>
      <c r="F9" s="82" t="s">
        <v>107</v>
      </c>
      <c r="G9" s="82" t="s">
        <v>96</v>
      </c>
      <c r="H9" s="82">
        <v>2</v>
      </c>
      <c r="I9" s="82">
        <v>994</v>
      </c>
      <c r="J9" s="82" t="s">
        <v>96</v>
      </c>
      <c r="K9" s="82">
        <v>2</v>
      </c>
      <c r="L9" s="82">
        <v>2.1817688299999999E-2</v>
      </c>
    </row>
    <row r="10" spans="1:12">
      <c r="A10" s="82">
        <v>4</v>
      </c>
      <c r="B10" s="82">
        <v>211</v>
      </c>
      <c r="C10" s="82" t="s">
        <v>115</v>
      </c>
      <c r="D10" s="82">
        <v>2111</v>
      </c>
      <c r="E10" s="82" t="s">
        <v>36</v>
      </c>
      <c r="F10" s="82" t="s">
        <v>107</v>
      </c>
      <c r="G10" s="82" t="s">
        <v>96</v>
      </c>
      <c r="H10" s="82">
        <v>4</v>
      </c>
      <c r="I10" s="82">
        <v>994</v>
      </c>
      <c r="J10" s="82" t="s">
        <v>96</v>
      </c>
      <c r="K10" s="82">
        <v>3</v>
      </c>
      <c r="L10" s="82">
        <v>2.5679357600000001E-2</v>
      </c>
    </row>
    <row r="11" spans="1:12">
      <c r="A11" s="82">
        <v>5</v>
      </c>
      <c r="B11" s="82">
        <v>211</v>
      </c>
      <c r="C11" s="82" t="s">
        <v>115</v>
      </c>
      <c r="D11" s="82">
        <v>2111</v>
      </c>
      <c r="E11" s="82" t="s">
        <v>36</v>
      </c>
      <c r="F11" s="82" t="s">
        <v>108</v>
      </c>
      <c r="G11" s="82" t="s">
        <v>96</v>
      </c>
      <c r="H11" s="82">
        <v>5</v>
      </c>
      <c r="I11" s="82">
        <v>994</v>
      </c>
      <c r="J11" s="82" t="s">
        <v>96</v>
      </c>
      <c r="K11" s="82">
        <v>4</v>
      </c>
      <c r="L11" s="82">
        <v>0.7054780329</v>
      </c>
    </row>
    <row r="12" spans="1:12">
      <c r="A12" s="82">
        <v>6</v>
      </c>
      <c r="B12" s="82">
        <v>211</v>
      </c>
      <c r="C12" s="82" t="s">
        <v>115</v>
      </c>
      <c r="D12" s="82">
        <v>21120</v>
      </c>
      <c r="E12" s="82" t="s">
        <v>37</v>
      </c>
      <c r="F12" s="82" t="s">
        <v>13</v>
      </c>
      <c r="G12" s="82" t="s">
        <v>96</v>
      </c>
      <c r="H12" s="82">
        <v>3</v>
      </c>
      <c r="I12" s="82">
        <v>994</v>
      </c>
      <c r="J12" s="82" t="s">
        <v>96</v>
      </c>
      <c r="K12" s="82">
        <v>2</v>
      </c>
      <c r="L12" s="82">
        <v>0.70616654420000002</v>
      </c>
    </row>
    <row r="13" spans="1:12">
      <c r="A13" s="82">
        <v>7</v>
      </c>
      <c r="B13" s="82">
        <v>211</v>
      </c>
      <c r="C13" s="82" t="s">
        <v>115</v>
      </c>
      <c r="D13" s="82">
        <v>21120</v>
      </c>
      <c r="E13" s="82" t="s">
        <v>37</v>
      </c>
      <c r="F13" s="82" t="s">
        <v>13</v>
      </c>
      <c r="G13" s="82" t="s">
        <v>96</v>
      </c>
      <c r="H13" s="82">
        <v>4</v>
      </c>
      <c r="I13" s="82">
        <v>994</v>
      </c>
      <c r="J13" s="82" t="s">
        <v>96</v>
      </c>
      <c r="K13" s="82">
        <v>3</v>
      </c>
      <c r="L13" s="82">
        <v>0.6245004636</v>
      </c>
    </row>
    <row r="14" spans="1:12">
      <c r="A14" s="82">
        <v>8</v>
      </c>
      <c r="B14" s="82">
        <v>211</v>
      </c>
      <c r="C14" s="82" t="s">
        <v>115</v>
      </c>
      <c r="D14" s="82">
        <v>21120</v>
      </c>
      <c r="E14" s="82" t="s">
        <v>37</v>
      </c>
      <c r="F14" s="82" t="s">
        <v>13</v>
      </c>
      <c r="G14" s="82" t="s">
        <v>96</v>
      </c>
      <c r="H14" s="82">
        <v>5</v>
      </c>
      <c r="I14" s="82">
        <v>994</v>
      </c>
      <c r="J14" s="82" t="s">
        <v>96</v>
      </c>
      <c r="K14" s="82">
        <v>4</v>
      </c>
      <c r="L14" s="82">
        <v>0.56734451539999997</v>
      </c>
    </row>
    <row r="15" spans="1:12">
      <c r="A15" s="82">
        <v>9</v>
      </c>
      <c r="B15" s="82">
        <v>211</v>
      </c>
      <c r="C15" s="82" t="s">
        <v>115</v>
      </c>
      <c r="D15" s="82">
        <v>21120</v>
      </c>
      <c r="E15" s="82" t="s">
        <v>37</v>
      </c>
      <c r="F15" s="82" t="s">
        <v>107</v>
      </c>
      <c r="G15" s="82" t="s">
        <v>96</v>
      </c>
      <c r="H15" s="82">
        <v>3</v>
      </c>
      <c r="I15" s="82">
        <v>994</v>
      </c>
      <c r="J15" s="82" t="s">
        <v>96</v>
      </c>
      <c r="K15" s="82">
        <v>2</v>
      </c>
      <c r="L15" s="82">
        <v>4.26446542E-2</v>
      </c>
    </row>
    <row r="16" spans="1:12">
      <c r="A16" s="82">
        <v>10</v>
      </c>
      <c r="B16" s="82">
        <v>211</v>
      </c>
      <c r="C16" s="82" t="s">
        <v>115</v>
      </c>
      <c r="D16" s="82">
        <v>21120</v>
      </c>
      <c r="E16" s="82" t="s">
        <v>37</v>
      </c>
      <c r="F16" s="82" t="s">
        <v>107</v>
      </c>
      <c r="G16" s="82" t="s">
        <v>96</v>
      </c>
      <c r="H16" s="82">
        <v>5</v>
      </c>
      <c r="I16" s="82">
        <v>994</v>
      </c>
      <c r="J16" s="82" t="s">
        <v>96</v>
      </c>
      <c r="K16" s="82">
        <v>3</v>
      </c>
      <c r="L16" s="82">
        <v>0.54382214870000001</v>
      </c>
    </row>
    <row r="17" spans="1:12">
      <c r="A17" s="82">
        <v>11</v>
      </c>
      <c r="B17" s="82">
        <v>211</v>
      </c>
      <c r="C17" s="82" t="s">
        <v>115</v>
      </c>
      <c r="D17" s="82">
        <v>21120</v>
      </c>
      <c r="E17" s="82" t="s">
        <v>37</v>
      </c>
      <c r="F17" s="82" t="s">
        <v>108</v>
      </c>
      <c r="G17" s="82" t="s">
        <v>96</v>
      </c>
      <c r="H17" s="82">
        <v>4</v>
      </c>
      <c r="I17" s="82">
        <v>994</v>
      </c>
      <c r="J17" s="82" t="s">
        <v>96</v>
      </c>
      <c r="K17" s="82">
        <v>1</v>
      </c>
      <c r="L17" s="82">
        <v>3.4392878999999999E-3</v>
      </c>
    </row>
    <row r="18" spans="1:12">
      <c r="A18" s="82">
        <v>12</v>
      </c>
      <c r="B18" s="82">
        <v>211</v>
      </c>
      <c r="C18" s="82" t="s">
        <v>115</v>
      </c>
      <c r="D18" s="82">
        <v>21120</v>
      </c>
      <c r="E18" s="82" t="s">
        <v>37</v>
      </c>
      <c r="F18" s="82" t="s">
        <v>108</v>
      </c>
      <c r="G18" s="82" t="s">
        <v>96</v>
      </c>
      <c r="H18" s="82">
        <v>5</v>
      </c>
      <c r="I18" s="82">
        <v>994</v>
      </c>
      <c r="J18" s="82" t="s">
        <v>96</v>
      </c>
      <c r="K18" s="82">
        <v>1</v>
      </c>
      <c r="L18" s="82">
        <v>1.7659562600000001E-2</v>
      </c>
    </row>
    <row r="19" spans="1:12">
      <c r="A19" s="82">
        <v>13</v>
      </c>
      <c r="B19" s="82">
        <v>211</v>
      </c>
      <c r="C19" s="82" t="s">
        <v>115</v>
      </c>
      <c r="D19" s="82">
        <v>21122</v>
      </c>
      <c r="E19" s="82" t="s">
        <v>38</v>
      </c>
      <c r="F19" s="82" t="s">
        <v>13</v>
      </c>
      <c r="G19" s="82" t="s">
        <v>96</v>
      </c>
      <c r="H19" s="82">
        <v>5</v>
      </c>
      <c r="I19" s="82">
        <v>1</v>
      </c>
      <c r="J19" s="82" t="s">
        <v>96</v>
      </c>
      <c r="K19" s="82">
        <v>3</v>
      </c>
      <c r="L19" s="82">
        <v>0.39302728310000001</v>
      </c>
    </row>
    <row r="20" spans="1:12">
      <c r="A20" s="82">
        <v>14</v>
      </c>
      <c r="B20" s="82">
        <v>211</v>
      </c>
      <c r="C20" s="82" t="s">
        <v>115</v>
      </c>
      <c r="D20" s="82">
        <v>21122</v>
      </c>
      <c r="E20" s="82" t="s">
        <v>38</v>
      </c>
      <c r="F20" s="82" t="s">
        <v>13</v>
      </c>
      <c r="G20" s="82" t="s">
        <v>96</v>
      </c>
      <c r="H20" s="82">
        <v>2</v>
      </c>
      <c r="I20" s="82">
        <v>994</v>
      </c>
      <c r="J20" s="82" t="s">
        <v>96</v>
      </c>
      <c r="K20" s="82">
        <v>1</v>
      </c>
      <c r="L20" s="82">
        <v>6.8610424500000003E-2</v>
      </c>
    </row>
    <row r="21" spans="1:12">
      <c r="A21" s="82">
        <v>15</v>
      </c>
      <c r="B21" s="82">
        <v>211</v>
      </c>
      <c r="C21" s="82" t="s">
        <v>115</v>
      </c>
      <c r="D21" s="82">
        <v>21122</v>
      </c>
      <c r="E21" s="82" t="s">
        <v>38</v>
      </c>
      <c r="F21" s="82" t="s">
        <v>13</v>
      </c>
      <c r="G21" s="82" t="s">
        <v>96</v>
      </c>
      <c r="H21" s="82">
        <v>4</v>
      </c>
      <c r="I21" s="82">
        <v>994</v>
      </c>
      <c r="J21" s="82" t="s">
        <v>96</v>
      </c>
      <c r="K21" s="82">
        <v>4</v>
      </c>
      <c r="L21" s="82">
        <v>0.60684985619999998</v>
      </c>
    </row>
    <row r="22" spans="1:12">
      <c r="A22" s="82">
        <v>16</v>
      </c>
      <c r="B22" s="82">
        <v>211</v>
      </c>
      <c r="C22" s="82" t="s">
        <v>115</v>
      </c>
      <c r="D22" s="82">
        <v>21122</v>
      </c>
      <c r="E22" s="82" t="s">
        <v>38</v>
      </c>
      <c r="F22" s="82" t="s">
        <v>13</v>
      </c>
      <c r="G22" s="82" t="s">
        <v>96</v>
      </c>
      <c r="H22" s="82">
        <v>5</v>
      </c>
      <c r="I22" s="82">
        <v>994</v>
      </c>
      <c r="J22" s="82" t="s">
        <v>96</v>
      </c>
      <c r="K22" s="82">
        <v>4</v>
      </c>
      <c r="L22" s="82">
        <v>0.22389202420000001</v>
      </c>
    </row>
    <row r="23" spans="1:12">
      <c r="A23" s="82">
        <v>17</v>
      </c>
      <c r="B23" s="82">
        <v>211</v>
      </c>
      <c r="C23" s="82" t="s">
        <v>115</v>
      </c>
      <c r="D23" s="82">
        <v>21122</v>
      </c>
      <c r="E23" s="82" t="s">
        <v>38</v>
      </c>
      <c r="F23" s="82" t="s">
        <v>107</v>
      </c>
      <c r="G23" s="82" t="s">
        <v>96</v>
      </c>
      <c r="H23" s="82">
        <v>4</v>
      </c>
      <c r="I23" s="82">
        <v>994</v>
      </c>
      <c r="J23" s="82" t="s">
        <v>96</v>
      </c>
      <c r="K23" s="82">
        <v>1</v>
      </c>
      <c r="L23" s="82">
        <v>4.2632516999999998E-3</v>
      </c>
    </row>
    <row r="24" spans="1:12">
      <c r="A24" s="82">
        <v>18</v>
      </c>
      <c r="B24" s="82">
        <v>211</v>
      </c>
      <c r="C24" s="82" t="s">
        <v>115</v>
      </c>
      <c r="D24" s="82">
        <v>21122</v>
      </c>
      <c r="E24" s="82" t="s">
        <v>38</v>
      </c>
      <c r="F24" s="82" t="s">
        <v>107</v>
      </c>
      <c r="G24" s="82" t="s">
        <v>96</v>
      </c>
      <c r="H24" s="82">
        <v>5</v>
      </c>
      <c r="I24" s="82">
        <v>994</v>
      </c>
      <c r="J24" s="82" t="s">
        <v>96</v>
      </c>
      <c r="K24" s="82">
        <v>1</v>
      </c>
      <c r="L24" s="82">
        <v>3.4028140000000001E-3</v>
      </c>
    </row>
    <row r="25" spans="1:12">
      <c r="A25" s="82">
        <v>19</v>
      </c>
      <c r="B25" s="82">
        <v>211</v>
      </c>
      <c r="C25" s="82" t="s">
        <v>115</v>
      </c>
      <c r="D25" s="82">
        <v>21124</v>
      </c>
      <c r="E25" s="82" t="s">
        <v>39</v>
      </c>
      <c r="F25" s="82" t="s">
        <v>13</v>
      </c>
      <c r="G25" s="82" t="s">
        <v>96</v>
      </c>
      <c r="H25" s="82">
        <v>5</v>
      </c>
      <c r="I25" s="82">
        <v>1</v>
      </c>
      <c r="J25" s="82" t="s">
        <v>96</v>
      </c>
      <c r="K25" s="82">
        <v>2</v>
      </c>
      <c r="L25" s="82">
        <v>0.58524600370000002</v>
      </c>
    </row>
    <row r="26" spans="1:12">
      <c r="A26" s="82">
        <v>20</v>
      </c>
      <c r="B26" s="82">
        <v>211</v>
      </c>
      <c r="C26" s="82" t="s">
        <v>115</v>
      </c>
      <c r="D26" s="82">
        <v>21124</v>
      </c>
      <c r="E26" s="82" t="s">
        <v>39</v>
      </c>
      <c r="F26" s="82" t="s">
        <v>14</v>
      </c>
      <c r="G26" s="82" t="s">
        <v>96</v>
      </c>
      <c r="H26" s="82">
        <v>5</v>
      </c>
      <c r="I26" s="82">
        <v>994</v>
      </c>
      <c r="J26" s="82" t="s">
        <v>96</v>
      </c>
      <c r="K26" s="82">
        <v>7</v>
      </c>
      <c r="L26" s="82">
        <v>1.2440741067000001</v>
      </c>
    </row>
    <row r="27" spans="1:12">
      <c r="A27" s="82">
        <v>21</v>
      </c>
      <c r="B27" s="82">
        <v>211</v>
      </c>
      <c r="C27" s="82" t="s">
        <v>115</v>
      </c>
      <c r="D27" s="82">
        <v>21124</v>
      </c>
      <c r="E27" s="82" t="s">
        <v>39</v>
      </c>
      <c r="F27" s="82" t="s">
        <v>13</v>
      </c>
      <c r="G27" s="82" t="s">
        <v>96</v>
      </c>
      <c r="H27" s="82">
        <v>2</v>
      </c>
      <c r="I27" s="82">
        <v>994</v>
      </c>
      <c r="J27" s="82" t="s">
        <v>96</v>
      </c>
      <c r="K27" s="82">
        <v>2</v>
      </c>
      <c r="L27" s="82">
        <v>0.1028463349</v>
      </c>
    </row>
    <row r="28" spans="1:12">
      <c r="A28" s="82">
        <v>22</v>
      </c>
      <c r="B28" s="82">
        <v>211</v>
      </c>
      <c r="C28" s="82" t="s">
        <v>115</v>
      </c>
      <c r="D28" s="82">
        <v>21124</v>
      </c>
      <c r="E28" s="82" t="s">
        <v>39</v>
      </c>
      <c r="F28" s="82" t="s">
        <v>13</v>
      </c>
      <c r="G28" s="82" t="s">
        <v>96</v>
      </c>
      <c r="H28" s="82">
        <v>3</v>
      </c>
      <c r="I28" s="82">
        <v>994</v>
      </c>
      <c r="J28" s="82" t="s">
        <v>96</v>
      </c>
      <c r="K28" s="82">
        <v>5</v>
      </c>
      <c r="L28" s="82">
        <v>0.2262809704</v>
      </c>
    </row>
    <row r="29" spans="1:12">
      <c r="A29" s="82">
        <v>23</v>
      </c>
      <c r="B29" s="82">
        <v>211</v>
      </c>
      <c r="C29" s="82" t="s">
        <v>115</v>
      </c>
      <c r="D29" s="82">
        <v>21124</v>
      </c>
      <c r="E29" s="82" t="s">
        <v>39</v>
      </c>
      <c r="F29" s="82" t="s">
        <v>13</v>
      </c>
      <c r="G29" s="82" t="s">
        <v>96</v>
      </c>
      <c r="H29" s="82">
        <v>4</v>
      </c>
      <c r="I29" s="82">
        <v>994</v>
      </c>
      <c r="J29" s="82" t="s">
        <v>96</v>
      </c>
      <c r="K29" s="82">
        <v>11</v>
      </c>
      <c r="L29" s="82">
        <v>0.61220082279999999</v>
      </c>
    </row>
    <row r="30" spans="1:12">
      <c r="A30" s="82">
        <v>24</v>
      </c>
      <c r="B30" s="82">
        <v>211</v>
      </c>
      <c r="C30" s="82" t="s">
        <v>115</v>
      </c>
      <c r="D30" s="82">
        <v>21124</v>
      </c>
      <c r="E30" s="82" t="s">
        <v>39</v>
      </c>
      <c r="F30" s="82" t="s">
        <v>13</v>
      </c>
      <c r="G30" s="82" t="s">
        <v>96</v>
      </c>
      <c r="H30" s="82">
        <v>5</v>
      </c>
      <c r="I30" s="82">
        <v>994</v>
      </c>
      <c r="J30" s="82" t="s">
        <v>96</v>
      </c>
      <c r="K30" s="82">
        <v>68</v>
      </c>
      <c r="L30" s="82">
        <v>8.4280123300999996</v>
      </c>
    </row>
    <row r="31" spans="1:12">
      <c r="A31" s="82">
        <v>25</v>
      </c>
      <c r="B31" s="82">
        <v>211</v>
      </c>
      <c r="C31" s="82" t="s">
        <v>115</v>
      </c>
      <c r="D31" s="82">
        <v>21124</v>
      </c>
      <c r="E31" s="82" t="s">
        <v>39</v>
      </c>
      <c r="F31" s="82" t="s">
        <v>107</v>
      </c>
      <c r="G31" s="82" t="s">
        <v>96</v>
      </c>
      <c r="H31" s="82">
        <v>5</v>
      </c>
      <c r="I31" s="82">
        <v>994</v>
      </c>
      <c r="J31" s="82" t="s">
        <v>96</v>
      </c>
      <c r="K31" s="82">
        <v>4</v>
      </c>
      <c r="L31" s="82">
        <v>0.1200614327</v>
      </c>
    </row>
    <row r="32" spans="1:12">
      <c r="A32" s="82">
        <v>26</v>
      </c>
      <c r="B32" s="82">
        <v>211</v>
      </c>
      <c r="C32" s="82" t="s">
        <v>115</v>
      </c>
      <c r="D32" s="82">
        <v>21124</v>
      </c>
      <c r="E32" s="82" t="s">
        <v>39</v>
      </c>
      <c r="F32" s="82" t="s">
        <v>108</v>
      </c>
      <c r="G32" s="82" t="s">
        <v>96</v>
      </c>
      <c r="H32" s="82">
        <v>5</v>
      </c>
      <c r="I32" s="82">
        <v>994</v>
      </c>
      <c r="J32" s="82" t="s">
        <v>96</v>
      </c>
      <c r="K32" s="82">
        <v>7</v>
      </c>
      <c r="L32" s="82">
        <v>0.43863905079999999</v>
      </c>
    </row>
    <row r="33" spans="1:12">
      <c r="A33" s="82">
        <v>27</v>
      </c>
      <c r="B33" s="82">
        <v>214</v>
      </c>
      <c r="C33" s="82" t="s">
        <v>117</v>
      </c>
      <c r="D33" s="82">
        <v>2141</v>
      </c>
      <c r="E33" s="82" t="s">
        <v>34</v>
      </c>
      <c r="F33" s="82" t="s">
        <v>14</v>
      </c>
      <c r="G33" s="82" t="s">
        <v>96</v>
      </c>
      <c r="H33" s="82">
        <v>4</v>
      </c>
      <c r="I33" s="82">
        <v>1</v>
      </c>
      <c r="J33" s="82" t="s">
        <v>96</v>
      </c>
      <c r="K33" s="82">
        <v>1</v>
      </c>
      <c r="L33" s="82">
        <v>0.22614024560000001</v>
      </c>
    </row>
    <row r="34" spans="1:12">
      <c r="A34" s="82">
        <v>28</v>
      </c>
      <c r="B34" s="82">
        <v>214</v>
      </c>
      <c r="C34" s="82" t="s">
        <v>117</v>
      </c>
      <c r="D34" s="82">
        <v>2141</v>
      </c>
      <c r="E34" s="82" t="s">
        <v>34</v>
      </c>
      <c r="F34" s="82" t="s">
        <v>14</v>
      </c>
      <c r="G34" s="82" t="s">
        <v>96</v>
      </c>
      <c r="H34" s="82">
        <v>5</v>
      </c>
      <c r="I34" s="82">
        <v>1</v>
      </c>
      <c r="J34" s="82" t="s">
        <v>96</v>
      </c>
      <c r="K34" s="82">
        <v>1</v>
      </c>
      <c r="L34" s="82">
        <v>0.1389153001</v>
      </c>
    </row>
    <row r="35" spans="1:12">
      <c r="A35" s="82">
        <v>29</v>
      </c>
      <c r="B35" s="82">
        <v>214</v>
      </c>
      <c r="C35" s="82" t="s">
        <v>117</v>
      </c>
      <c r="D35" s="82">
        <v>2141</v>
      </c>
      <c r="E35" s="82" t="s">
        <v>34</v>
      </c>
      <c r="F35" s="82" t="s">
        <v>13</v>
      </c>
      <c r="G35" s="82" t="s">
        <v>96</v>
      </c>
      <c r="H35" s="82">
        <v>4</v>
      </c>
      <c r="I35" s="82">
        <v>1</v>
      </c>
      <c r="J35" s="82" t="s">
        <v>96</v>
      </c>
      <c r="K35" s="82">
        <v>1</v>
      </c>
      <c r="L35" s="82">
        <v>0.2114941743</v>
      </c>
    </row>
    <row r="36" spans="1:12">
      <c r="A36" s="82">
        <v>30</v>
      </c>
      <c r="B36" s="82">
        <v>214</v>
      </c>
      <c r="C36" s="82" t="s">
        <v>117</v>
      </c>
      <c r="D36" s="82">
        <v>2141</v>
      </c>
      <c r="E36" s="82" t="s">
        <v>34</v>
      </c>
      <c r="F36" s="82" t="s">
        <v>13</v>
      </c>
      <c r="G36" s="82" t="s">
        <v>96</v>
      </c>
      <c r="H36" s="82">
        <v>5</v>
      </c>
      <c r="I36" s="82">
        <v>1</v>
      </c>
      <c r="J36" s="82" t="s">
        <v>96</v>
      </c>
      <c r="K36" s="82">
        <v>3</v>
      </c>
      <c r="L36" s="82">
        <v>0.59175111069999997</v>
      </c>
    </row>
    <row r="37" spans="1:12">
      <c r="A37" s="82">
        <v>31</v>
      </c>
      <c r="B37" s="82">
        <v>214</v>
      </c>
      <c r="C37" s="82" t="s">
        <v>117</v>
      </c>
      <c r="D37" s="82">
        <v>2141</v>
      </c>
      <c r="E37" s="82" t="s">
        <v>34</v>
      </c>
      <c r="F37" s="82" t="s">
        <v>107</v>
      </c>
      <c r="G37" s="82" t="s">
        <v>96</v>
      </c>
      <c r="H37" s="82">
        <v>997</v>
      </c>
      <c r="I37" s="82">
        <v>1</v>
      </c>
      <c r="J37" s="82" t="s">
        <v>96</v>
      </c>
      <c r="K37" s="82">
        <v>1</v>
      </c>
      <c r="L37" s="82">
        <v>3.7941489799999999E-2</v>
      </c>
    </row>
    <row r="38" spans="1:12">
      <c r="A38" s="82">
        <v>32</v>
      </c>
      <c r="B38" s="82">
        <v>214</v>
      </c>
      <c r="C38" s="82" t="s">
        <v>117</v>
      </c>
      <c r="D38" s="82">
        <v>2141</v>
      </c>
      <c r="E38" s="82" t="s">
        <v>34</v>
      </c>
      <c r="F38" s="82" t="s">
        <v>108</v>
      </c>
      <c r="G38" s="82" t="s">
        <v>96</v>
      </c>
      <c r="H38" s="82">
        <v>5</v>
      </c>
      <c r="I38" s="82">
        <v>1</v>
      </c>
      <c r="J38" s="82" t="s">
        <v>96</v>
      </c>
      <c r="K38" s="82">
        <v>2</v>
      </c>
      <c r="L38" s="82">
        <v>0.43169500690000001</v>
      </c>
    </row>
    <row r="39" spans="1:12">
      <c r="A39" s="82">
        <v>33</v>
      </c>
      <c r="B39" s="82">
        <v>214</v>
      </c>
      <c r="C39" s="82" t="s">
        <v>117</v>
      </c>
      <c r="D39" s="82">
        <v>2141</v>
      </c>
      <c r="E39" s="82" t="s">
        <v>34</v>
      </c>
      <c r="F39" s="82" t="s">
        <v>14</v>
      </c>
      <c r="G39" s="82" t="s">
        <v>96</v>
      </c>
      <c r="H39" s="82">
        <v>2</v>
      </c>
      <c r="I39" s="82">
        <v>2</v>
      </c>
      <c r="J39" s="82" t="s">
        <v>96</v>
      </c>
      <c r="K39" s="82">
        <v>2</v>
      </c>
      <c r="L39" s="82">
        <v>0.25879302129999998</v>
      </c>
    </row>
    <row r="40" spans="1:12">
      <c r="A40" s="82">
        <v>34</v>
      </c>
      <c r="B40" s="82">
        <v>214</v>
      </c>
      <c r="C40" s="82" t="s">
        <v>117</v>
      </c>
      <c r="D40" s="82">
        <v>2141</v>
      </c>
      <c r="E40" s="82" t="s">
        <v>34</v>
      </c>
      <c r="F40" s="82" t="s">
        <v>108</v>
      </c>
      <c r="G40" s="82" t="s">
        <v>96</v>
      </c>
      <c r="H40" s="82">
        <v>5</v>
      </c>
      <c r="I40" s="82">
        <v>2</v>
      </c>
      <c r="J40" s="82" t="s">
        <v>96</v>
      </c>
      <c r="K40" s="82">
        <v>1</v>
      </c>
      <c r="L40" s="82">
        <v>0.15242819220000001</v>
      </c>
    </row>
    <row r="41" spans="1:12">
      <c r="A41" s="82">
        <v>35</v>
      </c>
      <c r="B41" s="82">
        <v>214</v>
      </c>
      <c r="C41" s="82" t="s">
        <v>117</v>
      </c>
      <c r="D41" s="82">
        <v>2141</v>
      </c>
      <c r="E41" s="82" t="s">
        <v>34</v>
      </c>
      <c r="F41" s="82" t="s">
        <v>108</v>
      </c>
      <c r="G41" s="82" t="s">
        <v>96</v>
      </c>
      <c r="H41" s="82">
        <v>5</v>
      </c>
      <c r="I41" s="82">
        <v>3</v>
      </c>
      <c r="J41" s="82" t="s">
        <v>96</v>
      </c>
      <c r="K41" s="82">
        <v>1</v>
      </c>
      <c r="L41" s="82">
        <v>0.1916608866</v>
      </c>
    </row>
    <row r="42" spans="1:12">
      <c r="A42" s="82">
        <v>36</v>
      </c>
      <c r="B42" s="82">
        <v>214</v>
      </c>
      <c r="C42" s="82" t="s">
        <v>117</v>
      </c>
      <c r="D42" s="82">
        <v>2141</v>
      </c>
      <c r="E42" s="82" t="s">
        <v>34</v>
      </c>
      <c r="F42" s="82" t="s">
        <v>14</v>
      </c>
      <c r="G42" s="82" t="s">
        <v>96</v>
      </c>
      <c r="H42" s="82">
        <v>5</v>
      </c>
      <c r="I42" s="82">
        <v>994</v>
      </c>
      <c r="J42" s="82" t="s">
        <v>96</v>
      </c>
      <c r="K42" s="82">
        <v>1</v>
      </c>
      <c r="L42" s="82">
        <v>0.24819537480000001</v>
      </c>
    </row>
    <row r="43" spans="1:12">
      <c r="A43" s="82">
        <v>37</v>
      </c>
      <c r="B43" s="82">
        <v>214</v>
      </c>
      <c r="C43" s="82" t="s">
        <v>117</v>
      </c>
      <c r="D43" s="82">
        <v>2141</v>
      </c>
      <c r="E43" s="82" t="s">
        <v>34</v>
      </c>
      <c r="F43" s="82" t="s">
        <v>13</v>
      </c>
      <c r="G43" s="82" t="s">
        <v>96</v>
      </c>
      <c r="H43" s="82">
        <v>5</v>
      </c>
      <c r="I43" s="82">
        <v>994</v>
      </c>
      <c r="J43" s="82" t="s">
        <v>96</v>
      </c>
      <c r="K43" s="82">
        <v>13</v>
      </c>
      <c r="L43" s="82">
        <v>1.3148601089</v>
      </c>
    </row>
    <row r="44" spans="1:12">
      <c r="A44" s="82">
        <v>38</v>
      </c>
      <c r="B44" s="82">
        <v>214</v>
      </c>
      <c r="C44" s="82" t="s">
        <v>117</v>
      </c>
      <c r="D44" s="82">
        <v>2141</v>
      </c>
      <c r="E44" s="82" t="s">
        <v>34</v>
      </c>
      <c r="F44" s="82" t="s">
        <v>108</v>
      </c>
      <c r="G44" s="82" t="s">
        <v>96</v>
      </c>
      <c r="H44" s="82">
        <v>5</v>
      </c>
      <c r="I44" s="82">
        <v>994</v>
      </c>
      <c r="J44" s="82" t="s">
        <v>96</v>
      </c>
      <c r="K44" s="82">
        <v>1</v>
      </c>
      <c r="L44" s="82">
        <v>0.13495340980000001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119</v>
      </c>
    </row>
    <row r="4" spans="1:12">
      <c r="A4" s="33" t="s">
        <v>86</v>
      </c>
      <c r="B4" s="33" t="s">
        <v>98</v>
      </c>
      <c r="C4" s="33" t="s">
        <v>99</v>
      </c>
      <c r="D4" s="33" t="s">
        <v>100</v>
      </c>
      <c r="E4" s="33" t="s">
        <v>101</v>
      </c>
      <c r="F4" s="33" t="s">
        <v>102</v>
      </c>
      <c r="G4" s="33" t="s">
        <v>90</v>
      </c>
      <c r="H4" s="33" t="s">
        <v>91</v>
      </c>
      <c r="I4" s="33" t="s">
        <v>103</v>
      </c>
      <c r="J4" s="33" t="s">
        <v>104</v>
      </c>
      <c r="K4" s="33" t="s">
        <v>92</v>
      </c>
      <c r="L4" s="33" t="s">
        <v>105</v>
      </c>
    </row>
    <row r="6" spans="1:12">
      <c r="A6" s="82">
        <v>0</v>
      </c>
      <c r="B6" s="82">
        <v>214</v>
      </c>
      <c r="C6" s="82" t="s">
        <v>117</v>
      </c>
      <c r="D6" s="82">
        <v>2141</v>
      </c>
      <c r="E6" s="82" t="s">
        <v>34</v>
      </c>
      <c r="F6" s="82" t="s">
        <v>14</v>
      </c>
      <c r="G6" s="82" t="s">
        <v>96</v>
      </c>
      <c r="H6" s="82">
        <v>4</v>
      </c>
      <c r="I6" s="82">
        <v>994</v>
      </c>
      <c r="J6" s="82" t="s">
        <v>96</v>
      </c>
      <c r="K6" s="82">
        <v>1</v>
      </c>
      <c r="L6" s="82">
        <v>1</v>
      </c>
    </row>
    <row r="7" spans="1:12">
      <c r="A7" s="82">
        <v>1</v>
      </c>
      <c r="B7" s="82">
        <v>214</v>
      </c>
      <c r="C7" s="82" t="s">
        <v>117</v>
      </c>
      <c r="D7" s="82">
        <v>2141</v>
      </c>
      <c r="E7" s="82" t="s">
        <v>34</v>
      </c>
      <c r="F7" s="82" t="s">
        <v>14</v>
      </c>
      <c r="G7" s="82" t="s">
        <v>96</v>
      </c>
      <c r="H7" s="82">
        <v>5</v>
      </c>
      <c r="I7" s="82">
        <v>994</v>
      </c>
      <c r="J7" s="82" t="s">
        <v>96</v>
      </c>
      <c r="K7" s="82">
        <v>2</v>
      </c>
      <c r="L7" s="82">
        <v>2</v>
      </c>
    </row>
    <row r="8" spans="1:12">
      <c r="A8" s="82">
        <v>2</v>
      </c>
      <c r="B8" s="82">
        <v>214</v>
      </c>
      <c r="C8" s="82" t="s">
        <v>117</v>
      </c>
      <c r="D8" s="82">
        <v>2141</v>
      </c>
      <c r="E8" s="82" t="s">
        <v>34</v>
      </c>
      <c r="F8" s="82" t="s">
        <v>13</v>
      </c>
      <c r="G8" s="82" t="s">
        <v>96</v>
      </c>
      <c r="H8" s="82">
        <v>4</v>
      </c>
      <c r="I8" s="82">
        <v>994</v>
      </c>
      <c r="J8" s="82" t="s">
        <v>96</v>
      </c>
      <c r="K8" s="82">
        <v>2</v>
      </c>
      <c r="L8" s="82">
        <v>2</v>
      </c>
    </row>
    <row r="9" spans="1:12">
      <c r="A9" s="82">
        <v>3</v>
      </c>
      <c r="B9" s="82">
        <v>214</v>
      </c>
      <c r="C9" s="82" t="s">
        <v>117</v>
      </c>
      <c r="D9" s="82">
        <v>2141</v>
      </c>
      <c r="E9" s="82" t="s">
        <v>34</v>
      </c>
      <c r="F9" s="82" t="s">
        <v>13</v>
      </c>
      <c r="G9" s="82" t="s">
        <v>96</v>
      </c>
      <c r="H9" s="82">
        <v>5</v>
      </c>
      <c r="I9" s="82">
        <v>994</v>
      </c>
      <c r="J9" s="82" t="s">
        <v>96</v>
      </c>
      <c r="K9" s="82">
        <v>12</v>
      </c>
      <c r="L9" s="82">
        <v>12</v>
      </c>
    </row>
    <row r="10" spans="1:12">
      <c r="A10" s="82">
        <v>4</v>
      </c>
      <c r="B10" s="82">
        <v>214</v>
      </c>
      <c r="C10" s="82" t="s">
        <v>117</v>
      </c>
      <c r="D10" s="82">
        <v>2141</v>
      </c>
      <c r="E10" s="82" t="s">
        <v>34</v>
      </c>
      <c r="F10" s="82" t="s">
        <v>108</v>
      </c>
      <c r="G10" s="82" t="s">
        <v>96</v>
      </c>
      <c r="H10" s="82">
        <v>5</v>
      </c>
      <c r="I10" s="82">
        <v>994</v>
      </c>
      <c r="J10" s="82" t="s">
        <v>96</v>
      </c>
      <c r="K10" s="82">
        <v>5</v>
      </c>
      <c r="L10" s="82">
        <v>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120</v>
      </c>
    </row>
    <row r="4" spans="1:12">
      <c r="A4" s="33" t="s">
        <v>86</v>
      </c>
      <c r="B4" s="33" t="s">
        <v>98</v>
      </c>
      <c r="C4" s="33" t="s">
        <v>99</v>
      </c>
      <c r="D4" s="33" t="s">
        <v>100</v>
      </c>
      <c r="E4" s="33" t="s">
        <v>101</v>
      </c>
      <c r="F4" s="33" t="s">
        <v>102</v>
      </c>
      <c r="G4" s="33" t="s">
        <v>90</v>
      </c>
      <c r="H4" s="33" t="s">
        <v>91</v>
      </c>
      <c r="I4" s="33" t="s">
        <v>103</v>
      </c>
      <c r="J4" s="33" t="s">
        <v>104</v>
      </c>
      <c r="K4" s="33" t="s">
        <v>92</v>
      </c>
      <c r="L4" s="33" t="s">
        <v>105</v>
      </c>
    </row>
    <row r="6" spans="1:12">
      <c r="A6" s="82">
        <v>0</v>
      </c>
      <c r="B6" s="82">
        <v>214</v>
      </c>
      <c r="C6" s="82" t="s">
        <v>117</v>
      </c>
      <c r="D6" s="82">
        <v>2141</v>
      </c>
      <c r="E6" s="82" t="s">
        <v>34</v>
      </c>
      <c r="F6" s="82" t="s">
        <v>14</v>
      </c>
      <c r="G6" s="82" t="s">
        <v>96</v>
      </c>
      <c r="H6" s="82">
        <v>4</v>
      </c>
      <c r="I6" s="82">
        <v>994</v>
      </c>
      <c r="J6" s="82" t="s">
        <v>96</v>
      </c>
      <c r="K6" s="82">
        <v>1</v>
      </c>
      <c r="L6" s="82">
        <v>1</v>
      </c>
    </row>
    <row r="7" spans="1:12">
      <c r="A7" s="82">
        <v>1</v>
      </c>
      <c r="B7" s="82">
        <v>214</v>
      </c>
      <c r="C7" s="82" t="s">
        <v>117</v>
      </c>
      <c r="D7" s="82">
        <v>2141</v>
      </c>
      <c r="E7" s="82" t="s">
        <v>34</v>
      </c>
      <c r="F7" s="82" t="s">
        <v>14</v>
      </c>
      <c r="G7" s="82" t="s">
        <v>96</v>
      </c>
      <c r="H7" s="82">
        <v>5</v>
      </c>
      <c r="I7" s="82">
        <v>994</v>
      </c>
      <c r="J7" s="82" t="s">
        <v>96</v>
      </c>
      <c r="K7" s="82">
        <v>2</v>
      </c>
      <c r="L7" s="82">
        <v>2</v>
      </c>
    </row>
    <row r="8" spans="1:12">
      <c r="A8" s="82">
        <v>2</v>
      </c>
      <c r="B8" s="82">
        <v>214</v>
      </c>
      <c r="C8" s="82" t="s">
        <v>117</v>
      </c>
      <c r="D8" s="82">
        <v>2141</v>
      </c>
      <c r="E8" s="82" t="s">
        <v>34</v>
      </c>
      <c r="F8" s="82" t="s">
        <v>13</v>
      </c>
      <c r="G8" s="82" t="s">
        <v>96</v>
      </c>
      <c r="H8" s="82">
        <v>4</v>
      </c>
      <c r="I8" s="82">
        <v>994</v>
      </c>
      <c r="J8" s="82" t="s">
        <v>96</v>
      </c>
      <c r="K8" s="82">
        <v>2</v>
      </c>
      <c r="L8" s="82">
        <v>2</v>
      </c>
    </row>
    <row r="9" spans="1:12">
      <c r="A9" s="82">
        <v>3</v>
      </c>
      <c r="B9" s="82">
        <v>214</v>
      </c>
      <c r="C9" s="82" t="s">
        <v>117</v>
      </c>
      <c r="D9" s="82">
        <v>2141</v>
      </c>
      <c r="E9" s="82" t="s">
        <v>34</v>
      </c>
      <c r="F9" s="82" t="s">
        <v>13</v>
      </c>
      <c r="G9" s="82" t="s">
        <v>96</v>
      </c>
      <c r="H9" s="82">
        <v>5</v>
      </c>
      <c r="I9" s="82">
        <v>994</v>
      </c>
      <c r="J9" s="82" t="s">
        <v>96</v>
      </c>
      <c r="K9" s="82">
        <v>12</v>
      </c>
      <c r="L9" s="82">
        <v>12</v>
      </c>
    </row>
    <row r="10" spans="1:12">
      <c r="A10" s="82">
        <v>4</v>
      </c>
      <c r="B10" s="82">
        <v>214</v>
      </c>
      <c r="C10" s="82" t="s">
        <v>117</v>
      </c>
      <c r="D10" s="82">
        <v>2141</v>
      </c>
      <c r="E10" s="82" t="s">
        <v>34</v>
      </c>
      <c r="F10" s="82" t="s">
        <v>108</v>
      </c>
      <c r="G10" s="82" t="s">
        <v>96</v>
      </c>
      <c r="H10" s="82">
        <v>5</v>
      </c>
      <c r="I10" s="82">
        <v>994</v>
      </c>
      <c r="J10" s="82" t="s">
        <v>96</v>
      </c>
      <c r="K10" s="82">
        <v>5</v>
      </c>
      <c r="L10" s="82">
        <v>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121</v>
      </c>
    </row>
    <row r="4" spans="1:12">
      <c r="A4" s="33" t="s">
        <v>86</v>
      </c>
      <c r="B4" s="33" t="s">
        <v>98</v>
      </c>
      <c r="C4" s="33" t="s">
        <v>99</v>
      </c>
      <c r="D4" s="33" t="s">
        <v>100</v>
      </c>
      <c r="E4" s="33" t="s">
        <v>101</v>
      </c>
      <c r="F4" s="33" t="s">
        <v>102</v>
      </c>
      <c r="G4" s="33" t="s">
        <v>90</v>
      </c>
      <c r="H4" s="33" t="s">
        <v>91</v>
      </c>
      <c r="I4" s="33" t="s">
        <v>103</v>
      </c>
      <c r="J4" s="33" t="s">
        <v>104</v>
      </c>
      <c r="K4" s="33" t="s">
        <v>92</v>
      </c>
      <c r="L4" s="33" t="s">
        <v>93</v>
      </c>
    </row>
    <row r="6" spans="1:12">
      <c r="A6" s="82">
        <v>0</v>
      </c>
      <c r="B6" s="82">
        <v>24</v>
      </c>
      <c r="C6" s="82" t="s">
        <v>122</v>
      </c>
      <c r="D6" s="82">
        <v>241</v>
      </c>
      <c r="E6" s="82" t="s">
        <v>41</v>
      </c>
      <c r="F6" s="82" t="s">
        <v>107</v>
      </c>
      <c r="G6" s="82" t="s">
        <v>96</v>
      </c>
      <c r="H6" s="82">
        <v>997</v>
      </c>
      <c r="I6" s="82">
        <v>994</v>
      </c>
      <c r="J6" s="82" t="s">
        <v>96</v>
      </c>
      <c r="K6" s="82">
        <v>1</v>
      </c>
      <c r="L6" s="82">
        <v>0.52590743009999996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123</v>
      </c>
    </row>
    <row r="4" spans="1:12">
      <c r="A4" s="33" t="s">
        <v>86</v>
      </c>
      <c r="B4" s="33" t="s">
        <v>98</v>
      </c>
      <c r="C4" s="33" t="s">
        <v>99</v>
      </c>
      <c r="D4" s="33" t="s">
        <v>100</v>
      </c>
      <c r="E4" s="33" t="s">
        <v>101</v>
      </c>
      <c r="F4" s="33" t="s">
        <v>102</v>
      </c>
      <c r="G4" s="33" t="s">
        <v>90</v>
      </c>
      <c r="H4" s="33" t="s">
        <v>91</v>
      </c>
      <c r="I4" s="33" t="s">
        <v>103</v>
      </c>
      <c r="J4" s="33" t="s">
        <v>104</v>
      </c>
      <c r="K4" s="33" t="s">
        <v>92</v>
      </c>
      <c r="L4" s="33" t="s">
        <v>93</v>
      </c>
    </row>
    <row r="6" spans="1:12">
      <c r="A6" s="82">
        <v>0</v>
      </c>
      <c r="B6" s="82">
        <v>2</v>
      </c>
      <c r="C6" s="82" t="s">
        <v>124</v>
      </c>
      <c r="D6" s="82">
        <v>24</v>
      </c>
      <c r="E6" s="82" t="s">
        <v>125</v>
      </c>
      <c r="F6" s="82" t="s">
        <v>126</v>
      </c>
      <c r="G6" s="82" t="s">
        <v>96</v>
      </c>
      <c r="H6" s="82">
        <v>997</v>
      </c>
      <c r="I6" s="82">
        <v>982</v>
      </c>
      <c r="J6" s="82" t="s">
        <v>96</v>
      </c>
      <c r="K6" s="82">
        <v>63</v>
      </c>
      <c r="L6" s="82">
        <v>1145.17635776</v>
      </c>
    </row>
    <row r="7" spans="1:12">
      <c r="A7" s="82">
        <v>1</v>
      </c>
      <c r="B7" s="82">
        <v>3</v>
      </c>
      <c r="C7" s="82" t="s">
        <v>127</v>
      </c>
      <c r="D7" s="82">
        <v>31</v>
      </c>
      <c r="E7" s="82" t="s">
        <v>128</v>
      </c>
      <c r="F7" s="82" t="s">
        <v>126</v>
      </c>
      <c r="G7" s="82" t="s">
        <v>96</v>
      </c>
      <c r="H7" s="82">
        <v>997</v>
      </c>
      <c r="I7" s="82">
        <v>982</v>
      </c>
      <c r="J7" s="82" t="s">
        <v>96</v>
      </c>
      <c r="K7" s="82">
        <v>188</v>
      </c>
      <c r="L7" s="82">
        <v>689.48032408500001</v>
      </c>
    </row>
    <row r="8" spans="1:12">
      <c r="A8" s="82">
        <v>2</v>
      </c>
      <c r="B8" s="82">
        <v>3</v>
      </c>
      <c r="C8" s="82" t="s">
        <v>127</v>
      </c>
      <c r="D8" s="82">
        <v>32</v>
      </c>
      <c r="E8" s="82" t="s">
        <v>43</v>
      </c>
      <c r="F8" s="82" t="s">
        <v>126</v>
      </c>
      <c r="G8" s="82" t="s">
        <v>96</v>
      </c>
      <c r="H8" s="82">
        <v>997</v>
      </c>
      <c r="I8" s="82">
        <v>982</v>
      </c>
      <c r="J8" s="82" t="s">
        <v>96</v>
      </c>
      <c r="K8" s="82">
        <v>105</v>
      </c>
      <c r="L8" s="82">
        <v>328.152820545</v>
      </c>
    </row>
    <row r="9" spans="1:12">
      <c r="A9" s="82">
        <v>3</v>
      </c>
      <c r="B9" s="82">
        <v>4</v>
      </c>
      <c r="C9" s="82" t="s">
        <v>129</v>
      </c>
      <c r="D9" s="82">
        <v>41</v>
      </c>
      <c r="E9" s="82" t="s">
        <v>130</v>
      </c>
      <c r="F9" s="82" t="s">
        <v>126</v>
      </c>
      <c r="G9" s="82" t="s">
        <v>96</v>
      </c>
      <c r="H9" s="82">
        <v>997</v>
      </c>
      <c r="I9" s="82">
        <v>982</v>
      </c>
      <c r="J9" s="82" t="s">
        <v>96</v>
      </c>
      <c r="K9" s="82">
        <v>67</v>
      </c>
      <c r="L9" s="82">
        <v>173.49329114400001</v>
      </c>
    </row>
    <row r="10" spans="1:12">
      <c r="A10" s="82">
        <v>4</v>
      </c>
      <c r="B10" s="82">
        <v>998</v>
      </c>
      <c r="C10" s="82" t="s">
        <v>47</v>
      </c>
      <c r="D10" s="82">
        <v>998</v>
      </c>
      <c r="E10" s="82" t="s">
        <v>47</v>
      </c>
      <c r="F10" s="82" t="s">
        <v>126</v>
      </c>
      <c r="G10" s="82" t="s">
        <v>96</v>
      </c>
      <c r="H10" s="82">
        <v>997</v>
      </c>
      <c r="I10" s="82">
        <v>982</v>
      </c>
      <c r="J10" s="82" t="s">
        <v>96</v>
      </c>
      <c r="K10" s="82">
        <v>33</v>
      </c>
      <c r="L10" s="82">
        <v>56.420242671600001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131</v>
      </c>
    </row>
    <row r="4" spans="1:12">
      <c r="A4" s="33" t="s">
        <v>86</v>
      </c>
      <c r="B4" s="33" t="s">
        <v>98</v>
      </c>
      <c r="C4" s="33" t="s">
        <v>99</v>
      </c>
      <c r="D4" s="33" t="s">
        <v>100</v>
      </c>
      <c r="E4" s="33" t="s">
        <v>101</v>
      </c>
      <c r="F4" s="33" t="s">
        <v>102</v>
      </c>
      <c r="G4" s="33" t="s">
        <v>90</v>
      </c>
      <c r="H4" s="33" t="s">
        <v>91</v>
      </c>
      <c r="I4" s="33" t="s">
        <v>103</v>
      </c>
      <c r="J4" s="33" t="s">
        <v>104</v>
      </c>
      <c r="K4" s="33" t="s">
        <v>92</v>
      </c>
      <c r="L4" s="33" t="s">
        <v>93</v>
      </c>
    </row>
    <row r="6" spans="1:12">
      <c r="A6" s="82">
        <v>0</v>
      </c>
      <c r="B6" s="82">
        <v>2</v>
      </c>
      <c r="C6" s="82" t="s">
        <v>124</v>
      </c>
      <c r="D6" s="82">
        <v>24</v>
      </c>
      <c r="E6" s="82" t="s">
        <v>125</v>
      </c>
      <c r="F6" s="82" t="s">
        <v>126</v>
      </c>
      <c r="G6" s="82" t="s">
        <v>96</v>
      </c>
      <c r="H6" s="82">
        <v>997</v>
      </c>
      <c r="I6" s="82">
        <v>982</v>
      </c>
      <c r="J6" s="82" t="s">
        <v>96</v>
      </c>
      <c r="K6" s="82">
        <v>52</v>
      </c>
      <c r="L6" s="82">
        <v>208.204334835</v>
      </c>
    </row>
    <row r="7" spans="1:12">
      <c r="A7" s="82">
        <v>1</v>
      </c>
      <c r="B7" s="82">
        <v>3</v>
      </c>
      <c r="C7" s="82" t="s">
        <v>127</v>
      </c>
      <c r="D7" s="82">
        <v>31</v>
      </c>
      <c r="E7" s="82" t="s">
        <v>128</v>
      </c>
      <c r="F7" s="82" t="s">
        <v>126</v>
      </c>
      <c r="G7" s="82" t="s">
        <v>96</v>
      </c>
      <c r="H7" s="82">
        <v>997</v>
      </c>
      <c r="I7" s="82">
        <v>982</v>
      </c>
      <c r="J7" s="82" t="s">
        <v>96</v>
      </c>
      <c r="K7" s="82">
        <v>51</v>
      </c>
      <c r="L7" s="82">
        <v>29.3541028253</v>
      </c>
    </row>
    <row r="8" spans="1:12">
      <c r="A8" s="82">
        <v>2</v>
      </c>
      <c r="B8" s="82">
        <v>3</v>
      </c>
      <c r="C8" s="82" t="s">
        <v>127</v>
      </c>
      <c r="D8" s="82">
        <v>32</v>
      </c>
      <c r="E8" s="82" t="s">
        <v>43</v>
      </c>
      <c r="F8" s="82" t="s">
        <v>126</v>
      </c>
      <c r="G8" s="82" t="s">
        <v>96</v>
      </c>
      <c r="H8" s="82">
        <v>997</v>
      </c>
      <c r="I8" s="82">
        <v>982</v>
      </c>
      <c r="J8" s="82" t="s">
        <v>96</v>
      </c>
      <c r="K8" s="82">
        <v>91</v>
      </c>
      <c r="L8" s="82">
        <v>225.28756286500001</v>
      </c>
    </row>
    <row r="9" spans="1:12">
      <c r="A9" s="82">
        <v>3</v>
      </c>
      <c r="B9" s="82">
        <v>4</v>
      </c>
      <c r="C9" s="82" t="s">
        <v>129</v>
      </c>
      <c r="D9" s="82">
        <v>41</v>
      </c>
      <c r="E9" s="82" t="s">
        <v>130</v>
      </c>
      <c r="F9" s="82" t="s">
        <v>126</v>
      </c>
      <c r="G9" s="82" t="s">
        <v>96</v>
      </c>
      <c r="H9" s="82">
        <v>997</v>
      </c>
      <c r="I9" s="82">
        <v>982</v>
      </c>
      <c r="J9" s="82" t="s">
        <v>96</v>
      </c>
      <c r="K9" s="82">
        <v>67</v>
      </c>
      <c r="L9" s="82">
        <v>148.704798737</v>
      </c>
    </row>
    <row r="10" spans="1:12">
      <c r="A10" s="82">
        <v>4</v>
      </c>
      <c r="B10" s="82">
        <v>998</v>
      </c>
      <c r="C10" s="82" t="s">
        <v>47</v>
      </c>
      <c r="D10" s="82">
        <v>998</v>
      </c>
      <c r="E10" s="82" t="s">
        <v>47</v>
      </c>
      <c r="F10" s="82" t="s">
        <v>126</v>
      </c>
      <c r="G10" s="82" t="s">
        <v>96</v>
      </c>
      <c r="H10" s="82">
        <v>997</v>
      </c>
      <c r="I10" s="82">
        <v>982</v>
      </c>
      <c r="J10" s="82" t="s">
        <v>96</v>
      </c>
      <c r="K10" s="82">
        <v>19</v>
      </c>
      <c r="L10" s="82">
        <v>27.5688534017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_observedEventA_v2_aoi</vt:lpstr>
      <vt:lpstr>_builtUpP_m_v2_aoi</vt:lpstr>
      <vt:lpstr>_builtUpP_m_v2_aff</vt:lpstr>
      <vt:lpstr>_transportationA_v1_aoi</vt:lpstr>
      <vt:lpstr>_transportationL_m_v2_aoi</vt:lpstr>
      <vt:lpstr>_transportationL_m_v2_aff</vt:lpstr>
      <vt:lpstr>_transportationP_v2_aoi</vt:lpstr>
      <vt:lpstr>_transportationP_v2_aff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2026-09-07T15:59:29Z</dcterms:modified>
</cp:coreProperties>
</file>