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local-activations\EMSR927\08OUTPUT\EMSR927\AOI05\GRA_PRODUCT\FCT\"/>
    </mc:Choice>
  </mc:AlternateContent>
  <xr:revisionPtr revIDLastSave="0" documentId="13_ncr:1_{2EB90A6A-F254-43CB-86FC-B1D5BF135207}" xr6:coauthVersionLast="47" xr6:coauthVersionMax="47" xr10:uidLastSave="{00000000-0000-0000-0000-000000000000}"/>
  <bookViews>
    <workbookView xWindow="-120" yWindow="-120" windowWidth="29040" windowHeight="14520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A_v1_aoi" sheetId="7" r:id="rId7"/>
    <sheet name="_transportationL_m_v1_aoi" sheetId="8" r:id="rId8"/>
    <sheet name="_transportationL_m_v1_aff" sheetId="9" r:id="rId9"/>
    <sheet name="_facilitiesA_v1_aoi" sheetId="10" r:id="rId10"/>
    <sheet name="_naturalLandUseA_v1_aoi" sheetId="11" r:id="rId11"/>
    <sheet name="_naturalLandUseA_v1_aff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59" i="2"/>
  <c r="A55" i="2"/>
  <c r="A54" i="2"/>
  <c r="A38" i="2"/>
  <c r="A37" i="2"/>
</calcChain>
</file>

<file path=xl/sharedStrings.xml><?xml version="1.0" encoding="utf-8"?>
<sst xmlns="http://schemas.openxmlformats.org/spreadsheetml/2006/main" count="853" uniqueCount="130">
  <si>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</si>
  <si>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</si>
  <si>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</si>
  <si>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</si>
  <si>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</si>
  <si>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EMSR927 AOI: 05 Phosretar Grading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</si>
  <si>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</si>
  <si>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</si>
  <si>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</si>
  <si>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</si>
  <si>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</si>
  <si>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Landslide</t>
  </si>
  <si>
    <t>ha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</si>
  <si>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</si>
  <si>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</si>
  <si>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</si>
  <si>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</si>
  <si>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</si>
  <si>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</si>
  <si>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</si>
  <si>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</si>
  <si>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</si>
  <si>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</si>
  <si>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</si>
  <si>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</si>
  <si>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Institutional</t>
  </si>
  <si>
    <t>Wholesale and retail trade buildings</t>
  </si>
  <si>
    <t>Industrial buildings</t>
  </si>
  <si>
    <t>School, university and research buildings</t>
  </si>
  <si>
    <t>Other non-residential buildings</t>
  </si>
  <si>
    <t>Unclassified</t>
  </si>
  <si>
    <t>Transportation</t>
  </si>
  <si>
    <t>Helipad</t>
  </si>
  <si>
    <t>Bridges and elevated highways</t>
  </si>
  <si>
    <t>km</t>
  </si>
  <si>
    <t>Highways</t>
  </si>
  <si>
    <t>Primary Road</t>
  </si>
  <si>
    <t>Local Road</t>
  </si>
  <si>
    <t>Cart Track</t>
  </si>
  <si>
    <t>Streets and roads</t>
  </si>
  <si>
    <t>Facilities</t>
  </si>
  <si>
    <t>Sport and recreation constructions</t>
  </si>
  <si>
    <t>Land use</t>
  </si>
  <si>
    <t xml:space="preserve">Heterogeneous agricultural areas </t>
  </si>
  <si>
    <t>Shrub and/or herbaceous vegetation association</t>
  </si>
  <si>
    <t xml:space="preserve">Inland wetlands </t>
  </si>
  <si>
    <t xml:space="preserve">Forests 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</si>
  <si>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</si>
  <si>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</si>
  <si>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</si>
  <si>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</si>
  <si>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</si>
  <si>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</si>
  <si>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</si>
  <si>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</si>
  <si>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</si>
  <si>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</si>
  <si>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</si>
  <si>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</si>
  <si>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</si>
  <si>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</si>
  <si>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</si>
  <si>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</si>
  <si>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05 Phosretar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</si>
  <si>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</si>
  <si>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</si>
  <si>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</si>
  <si>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</si>
  <si>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</si>
  <si>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</si>
  <si>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</si>
  <si>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</si>
  <si>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</si>
  <si>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</si>
  <si>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</si>
  <si>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</si>
  <si>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</si>
  <si>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</si>
  <si>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</si>
  <si>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</si>
  <si>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</si>
  <si>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</si>
  <si>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</si>
  <si>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</si>
  <si>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</si>
  <si>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</si>
  <si>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</si>
  <si>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</si>
  <si>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</si>
  <si>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</si>
  <si>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</si>
  <si>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</si>
  <si>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</si>
  <si>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</si>
  <si>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</si>
  <si>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</si>
  <si>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</si>
  <si>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</si>
  <si>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</si>
  <si>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</si>
  <si>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</si>
  <si>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</si>
  <si>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</si>
  <si>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</si>
  <si>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</si>
  <si>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</si>
  <si>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</si>
  <si>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Possibly damaged</t>
  </si>
  <si>
    <t>No visible damage</t>
  </si>
  <si>
    <t>_builtUpP_m_v1_aff</t>
  </si>
  <si>
    <t>_transportationA_v1_aoi</t>
  </si>
  <si>
    <t>Airfield</t>
  </si>
  <si>
    <t>_transportationL_m_v1_aoi</t>
  </si>
  <si>
    <t>Length</t>
  </si>
  <si>
    <t>Highways, Streets and Roads</t>
  </si>
  <si>
    <t>Not Analysed</t>
  </si>
  <si>
    <t>Bridges, Elevated Highways, Tunnels and Subways</t>
  </si>
  <si>
    <t>_transportationL_m_v1_aff</t>
  </si>
  <si>
    <t>_facilitiesA_v1_aoi</t>
  </si>
  <si>
    <t>Other Civil Engineering Works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</si>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</sst>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3" fillId="0" borderId="0"/>
    <xf numFmtId="0" fontId="13" fillId="0" borderId="0"/>
    <xf numFmtId="0" fontId="13" fillId="0" borderId="0"/>
  </cellStyleXfs>
  <cellXfs count="101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5" fillId="0" borderId="0" xfId="0" applyFont="1"/>
    <xf numFmtId="0" fontId="11" fillId="0" borderId="3" xfId="0" applyFont="1" applyBorder="1"/>
    <xf numFmtId="0" fontId="16" fillId="0" borderId="0" xfId="0" applyFont="1"/>
    <xf numFmtId="0" fontId="17" fillId="0" borderId="0" xfId="0" applyFont="1"/>
    <xf numFmtId="0" fontId="17" fillId="0" borderId="9" xfId="0" applyFont="1" applyBorder="1"/>
    <xf numFmtId="0" fontId="17" fillId="0" borderId="9" xfId="0" applyFont="1" applyBorder="1" applyAlignment="1">
      <alignment horizontal="right" vertical="center"/>
    </xf>
    <xf numFmtId="0" fontId="16" fillId="0" borderId="9" xfId="0" applyFont="1" applyBorder="1"/>
    <xf numFmtId="165" fontId="17" fillId="5" borderId="9" xfId="0" applyNumberFormat="1" applyFont="1" applyFill="1" applyBorder="1" applyAlignment="1">
      <alignment horizontal="center" vertical="center"/>
    </xf>
    <xf numFmtId="0" fontId="10" fillId="0" borderId="12" xfId="0" applyFont="1" applyBorder="1" applyAlignment="1">
      <alignment vertical="top" wrapText="1"/>
    </xf>
    <xf numFmtId="0" fontId="10" fillId="0" borderId="12" xfId="0" applyFont="1" applyBorder="1" applyAlignment="1">
      <alignment horizontal="right" vertical="center" wrapText="1"/>
    </xf>
    <xf numFmtId="165" fontId="17" fillId="0" borderId="12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left" vertical="center"/>
    </xf>
    <xf numFmtId="165" fontId="17" fillId="0" borderId="0" xfId="0" applyNumberFormat="1" applyFont="1"/>
    <xf numFmtId="0" fontId="11" fillId="0" borderId="12" xfId="0" applyFont="1" applyBorder="1"/>
    <xf numFmtId="0" fontId="10" fillId="0" borderId="12" xfId="0" applyFont="1" applyBorder="1" applyAlignment="1">
      <alignment vertical="center" wrapText="1"/>
    </xf>
    <xf numFmtId="166" fontId="17" fillId="4" borderId="12" xfId="0" applyNumberFormat="1" applyFont="1" applyFill="1" applyBorder="1" applyAlignment="1">
      <alignment horizontal="center" vertical="center" wrapText="1"/>
    </xf>
    <xf numFmtId="166" fontId="17" fillId="0" borderId="12" xfId="0" applyNumberFormat="1" applyFont="1" applyBorder="1" applyAlignment="1">
      <alignment horizontal="center" vertical="center" wrapText="1"/>
    </xf>
    <xf numFmtId="0" fontId="11" fillId="0" borderId="13" xfId="0" applyFont="1" applyBorder="1"/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6" fontId="17" fillId="4" borderId="13" xfId="0" applyNumberFormat="1" applyFont="1" applyFill="1" applyBorder="1" applyAlignment="1">
      <alignment horizontal="center" vertical="center" wrapText="1"/>
    </xf>
    <xf numFmtId="166" fontId="17" fillId="0" borderId="13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1" fillId="0" borderId="14" xfId="0" applyFont="1" applyBorder="1"/>
    <xf numFmtId="0" fontId="1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0" fillId="0" borderId="14" xfId="0" applyFont="1" applyBorder="1" applyAlignment="1">
      <alignment horizontal="right" vertical="center" wrapText="1"/>
    </xf>
    <xf numFmtId="166" fontId="17" fillId="4" borderId="14" xfId="0" applyNumberFormat="1" applyFont="1" applyFill="1" applyBorder="1" applyAlignment="1">
      <alignment horizontal="center" vertical="center" wrapText="1"/>
    </xf>
    <xf numFmtId="166" fontId="17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7" fillId="4" borderId="12" xfId="0" applyNumberFormat="1" applyFont="1" applyFill="1" applyBorder="1" applyAlignment="1">
      <alignment horizontal="center" vertical="center" wrapText="1"/>
    </xf>
    <xf numFmtId="165" fontId="17" fillId="4" borderId="13" xfId="0" applyNumberFormat="1" applyFont="1" applyFill="1" applyBorder="1" applyAlignment="1">
      <alignment horizontal="center" vertical="center" wrapText="1"/>
    </xf>
    <xf numFmtId="165" fontId="17" fillId="0" borderId="13" xfId="0" applyNumberFormat="1" applyFont="1" applyBorder="1" applyAlignment="1">
      <alignment horizontal="center" vertical="center" wrapText="1"/>
    </xf>
    <xf numFmtId="165" fontId="17" fillId="4" borderId="14" xfId="0" applyNumberFormat="1" applyFont="1" applyFill="1" applyBorder="1" applyAlignment="1">
      <alignment horizontal="center" vertical="center" wrapText="1"/>
    </xf>
    <xf numFmtId="165" fontId="17" fillId="0" borderId="14" xfId="0" applyNumberFormat="1" applyFont="1" applyBorder="1" applyAlignment="1">
      <alignment horizontal="center" vertical="center" wrapText="1"/>
    </xf>
    <xf numFmtId="0" fontId="11" fillId="0" borderId="9" xfId="0" applyFont="1" applyBorder="1"/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7" fillId="4" borderId="9" xfId="0" applyNumberFormat="1" applyFont="1" applyFill="1" applyBorder="1" applyAlignment="1">
      <alignment horizontal="center" vertical="center" wrapText="1"/>
    </xf>
    <xf numFmtId="165" fontId="17" fillId="0" borderId="9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0" fontId="0" fillId="0" borderId="14" xfId="0" applyBorder="1"/>
    <xf numFmtId="0" fontId="11" fillId="0" borderId="14" xfId="0" applyFont="1" applyBorder="1" applyAlignment="1">
      <alignment vertical="center"/>
    </xf>
    <xf numFmtId="167" fontId="17" fillId="0" borderId="1" xfId="0" applyNumberFormat="1" applyFont="1" applyBorder="1" applyAlignment="1">
      <alignment horizontal="center" vertical="center"/>
    </xf>
    <xf numFmtId="167" fontId="17" fillId="4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7" fillId="0" borderId="0" xfId="0" applyFont="1" applyAlignment="1">
      <alignment horizontal="left" vertical="center"/>
    </xf>
    <xf numFmtId="0" fontId="16" fillId="6" borderId="9" xfId="0" applyFont="1" applyFill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20" fillId="0" borderId="9" xfId="0" applyFont="1" applyBorder="1" applyAlignment="1">
      <alignment horizontal="left" vertical="center" wrapText="1"/>
    </xf>
    <xf numFmtId="166" fontId="0" fillId="7" borderId="9" xfId="0" applyNumberFormat="1" applyFill="1" applyBorder="1"/>
    <xf numFmtId="166" fontId="0" fillId="0" borderId="9" xfId="0" applyNumberFormat="1" applyBorder="1"/>
    <xf numFmtId="166" fontId="0" fillId="8" borderId="9" xfId="0" applyNumberFormat="1" applyFill="1" applyBorder="1"/>
    <xf numFmtId="0" fontId="0" fillId="8" borderId="9" xfId="0" applyFill="1" applyBorder="1"/>
    <xf numFmtId="0" fontId="0" fillId="9" borderId="9" xfId="0" applyFill="1" applyBorder="1"/>
    <xf numFmtId="0" fontId="0" fillId="10" borderId="9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7" fillId="0" borderId="9" xfId="0" applyFont="1" applyBorder="1"/>
    <xf numFmtId="0" fontId="0" fillId="0" borderId="10" xfId="0" applyBorder="1"/>
    <xf numFmtId="0" fontId="0" fillId="0" borderId="11" xfId="0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11" workbookViewId="0"/>
  </sheetViews>
  <sheetFormatPr defaultColWidth="11.42578125" defaultRowHeight="15"/>
  <cols>
    <col min="2" max="2" width="154.7109375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8" t="s">
        <v>1</v>
      </c>
    </row>
    <row r="5" spans="2:2" ht="15.75" customHeight="1">
      <c r="B5" s="18" t="s">
        <v>2</v>
      </c>
    </row>
    <row r="6" spans="2:2" ht="15.75" customHeight="1">
      <c r="B6" s="18"/>
    </row>
    <row r="7" spans="2:2" ht="15.75" customHeight="1">
      <c r="B7" s="18" t="s">
        <v>3</v>
      </c>
    </row>
    <row r="8" spans="2:2" ht="15.75" customHeight="1">
      <c r="B8" s="18"/>
    </row>
    <row r="9" spans="2:2" ht="30.75" customHeight="1">
      <c r="B9" s="19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60"/>
  <sheetViews>
    <sheetView showGridLines="0" tabSelected="1" zoomScale="85" zoomScaleNormal="85" workbookViewId="0">
      <selection activeCell="O11" sqref="O11"/>
    </sheetView>
  </sheetViews>
  <sheetFormatPr defaultColWidth="9.140625" defaultRowHeight="15"/>
  <cols>
    <col min="1" max="1" width="24.140625" customWidth="1"/>
    <col min="2" max="2" width="28.140625" customWidth="1"/>
    <col min="3" max="3" width="55.140625" style="7" bestFit="1" customWidth="1"/>
    <col min="4" max="4" width="14.42578125" customWidth="1"/>
    <col min="5" max="5" width="20.85546875" customWidth="1"/>
    <col min="6" max="6" width="20" customWidth="1"/>
    <col min="7" max="7" width="24.42578125" customWidth="1"/>
    <col min="8" max="8" width="19.85546875" customWidth="1"/>
    <col min="9" max="9" width="14.28515625" customWidth="1"/>
    <col min="10" max="45" width="9.140625" customWidth="1"/>
    <col min="46" max="46" width="9.140625" style="1" customWidth="1"/>
    <col min="47" max="16384" width="9.140625" style="1"/>
  </cols>
  <sheetData>
    <row r="1" spans="1:11">
      <c r="A1" s="41" t="s">
        <v>5</v>
      </c>
      <c r="B1" s="8"/>
    </row>
    <row r="3" spans="1:11">
      <c r="A3" s="30" t="s">
        <v>6</v>
      </c>
      <c r="B3" s="16"/>
      <c r="C3" s="10"/>
      <c r="D3" s="16"/>
      <c r="E3" s="16"/>
      <c r="F3" s="16"/>
      <c r="G3" s="16"/>
      <c r="H3" s="16"/>
      <c r="I3" s="16"/>
    </row>
    <row r="4" spans="1:11">
      <c r="A4" s="16"/>
      <c r="B4" s="20"/>
      <c r="C4" s="20"/>
      <c r="D4" s="22"/>
      <c r="E4" s="97" t="s">
        <v>7</v>
      </c>
      <c r="F4" s="94"/>
      <c r="G4" s="94"/>
      <c r="H4" s="95"/>
      <c r="I4" s="20"/>
      <c r="J4" s="2"/>
      <c r="K4" s="2"/>
    </row>
    <row r="5" spans="1:11" ht="43.5" customHeight="1">
      <c r="A5" s="16"/>
      <c r="B5" s="21"/>
      <c r="C5" s="24"/>
      <c r="D5" s="14" t="s">
        <v>8</v>
      </c>
      <c r="E5" s="96" t="s">
        <v>9</v>
      </c>
      <c r="F5" s="94"/>
      <c r="G5" s="94"/>
      <c r="H5" s="95"/>
      <c r="I5" s="29"/>
      <c r="J5" s="2"/>
      <c r="K5" s="2"/>
    </row>
    <row r="6" spans="1:11">
      <c r="A6" s="36" t="s">
        <v>10</v>
      </c>
      <c r="B6" s="34" t="s">
        <v>11</v>
      </c>
      <c r="C6" s="34"/>
      <c r="D6" s="35" t="s">
        <v>12</v>
      </c>
      <c r="E6" s="98"/>
      <c r="F6" s="99"/>
      <c r="G6" s="100"/>
      <c r="H6" s="37">
        <v>422.50413586000002</v>
      </c>
    </row>
    <row r="7" spans="1:11">
      <c r="A7" s="16"/>
      <c r="B7" s="9"/>
      <c r="C7" s="17"/>
      <c r="D7" s="17"/>
      <c r="E7" s="15"/>
      <c r="F7" s="15"/>
      <c r="G7" s="15"/>
      <c r="H7" s="25"/>
      <c r="I7" s="28"/>
      <c r="J7" s="2"/>
      <c r="K7" s="2"/>
    </row>
    <row r="8" spans="1:11">
      <c r="A8" s="16"/>
      <c r="B8" s="9"/>
      <c r="C8" s="24"/>
      <c r="D8" s="11"/>
      <c r="E8" s="27" t="s">
        <v>13</v>
      </c>
      <c r="F8" s="27" t="s">
        <v>14</v>
      </c>
      <c r="G8" s="27" t="s">
        <v>15</v>
      </c>
      <c r="H8" s="27" t="s">
        <v>16</v>
      </c>
      <c r="I8" s="27" t="s">
        <v>17</v>
      </c>
      <c r="J8" s="2"/>
      <c r="K8" s="2"/>
    </row>
    <row r="9" spans="1:11">
      <c r="A9" s="23" t="s">
        <v>18</v>
      </c>
      <c r="B9" s="31"/>
      <c r="C9" s="26" t="s">
        <v>19</v>
      </c>
      <c r="D9" s="26" t="s">
        <v>20</v>
      </c>
      <c r="E9" s="93"/>
      <c r="F9" s="94"/>
      <c r="G9" s="95"/>
      <c r="H9" s="80">
        <v>1200</v>
      </c>
      <c r="I9" s="79">
        <v>14000</v>
      </c>
      <c r="J9" s="2"/>
      <c r="K9" s="2"/>
    </row>
    <row r="10" spans="1:11">
      <c r="A10" s="43" t="s">
        <v>21</v>
      </c>
      <c r="B10" s="38" t="s">
        <v>22</v>
      </c>
      <c r="C10" s="44" t="s">
        <v>23</v>
      </c>
      <c r="D10" s="39" t="s">
        <v>20</v>
      </c>
      <c r="E10" s="45">
        <v>9</v>
      </c>
      <c r="F10" s="45">
        <v>4</v>
      </c>
      <c r="G10" s="45">
        <v>12</v>
      </c>
      <c r="H10" s="45">
        <v>25</v>
      </c>
      <c r="I10" s="46">
        <v>271</v>
      </c>
    </row>
    <row r="11" spans="1:11">
      <c r="A11" s="47"/>
      <c r="B11" s="48"/>
      <c r="C11" s="49" t="s">
        <v>24</v>
      </c>
      <c r="D11" s="50" t="s">
        <v>20</v>
      </c>
      <c r="E11" s="51">
        <v>3</v>
      </c>
      <c r="F11" s="51">
        <v>0</v>
      </c>
      <c r="G11" s="51">
        <v>0</v>
      </c>
      <c r="H11" s="51">
        <v>3</v>
      </c>
      <c r="I11" s="52">
        <v>3</v>
      </c>
    </row>
    <row r="12" spans="1:11">
      <c r="A12" s="47"/>
      <c r="B12" s="48"/>
      <c r="C12" s="53" t="s">
        <v>25</v>
      </c>
      <c r="D12" s="50" t="s">
        <v>20</v>
      </c>
      <c r="E12" s="51">
        <v>0</v>
      </c>
      <c r="F12" s="51">
        <v>0</v>
      </c>
      <c r="G12" s="51">
        <v>0</v>
      </c>
      <c r="H12" s="51">
        <v>0</v>
      </c>
      <c r="I12" s="52">
        <v>1</v>
      </c>
    </row>
    <row r="13" spans="1:11">
      <c r="A13" s="47"/>
      <c r="B13" s="48"/>
      <c r="C13" s="49" t="s">
        <v>26</v>
      </c>
      <c r="D13" s="50" t="s">
        <v>20</v>
      </c>
      <c r="E13" s="51">
        <v>1</v>
      </c>
      <c r="F13" s="51">
        <v>0</v>
      </c>
      <c r="G13" s="51">
        <v>0</v>
      </c>
      <c r="H13" s="51">
        <v>1</v>
      </c>
      <c r="I13" s="52">
        <v>1</v>
      </c>
    </row>
    <row r="14" spans="1:11">
      <c r="A14" s="47"/>
      <c r="B14" s="48"/>
      <c r="C14" s="49" t="s">
        <v>27</v>
      </c>
      <c r="D14" s="50" t="s">
        <v>20</v>
      </c>
      <c r="E14" s="51">
        <v>1</v>
      </c>
      <c r="F14" s="51">
        <v>0</v>
      </c>
      <c r="G14" s="51">
        <v>1</v>
      </c>
      <c r="H14" s="51">
        <v>2</v>
      </c>
      <c r="I14" s="52">
        <v>3</v>
      </c>
    </row>
    <row r="15" spans="1:11">
      <c r="A15" s="47"/>
      <c r="B15" s="48"/>
      <c r="C15" s="49" t="s">
        <v>28</v>
      </c>
      <c r="D15" s="50" t="s">
        <v>20</v>
      </c>
      <c r="E15" s="51">
        <v>1</v>
      </c>
      <c r="F15" s="51">
        <v>4</v>
      </c>
      <c r="G15" s="51">
        <v>0</v>
      </c>
      <c r="H15" s="51">
        <v>5</v>
      </c>
      <c r="I15" s="52">
        <v>5</v>
      </c>
    </row>
    <row r="16" spans="1:11">
      <c r="A16" s="47"/>
      <c r="B16" s="48"/>
      <c r="C16" s="49" t="s">
        <v>29</v>
      </c>
      <c r="D16" s="50" t="s">
        <v>20</v>
      </c>
      <c r="E16" s="51">
        <v>71</v>
      </c>
      <c r="F16" s="51">
        <v>46</v>
      </c>
      <c r="G16" s="51">
        <v>53</v>
      </c>
      <c r="H16" s="51">
        <v>170</v>
      </c>
      <c r="I16" s="52">
        <v>341</v>
      </c>
    </row>
    <row r="17" spans="1:9">
      <c r="A17" s="54"/>
      <c r="B17" s="55"/>
      <c r="C17" s="56" t="s">
        <v>30</v>
      </c>
      <c r="D17" s="57" t="s">
        <v>20</v>
      </c>
      <c r="E17" s="58">
        <v>178</v>
      </c>
      <c r="F17" s="58">
        <v>15</v>
      </c>
      <c r="G17" s="58">
        <v>164</v>
      </c>
      <c r="H17" s="58">
        <v>357</v>
      </c>
      <c r="I17" s="59">
        <v>3864</v>
      </c>
    </row>
    <row r="18" spans="1:9">
      <c r="A18" s="43"/>
      <c r="B18" s="38" t="s">
        <v>31</v>
      </c>
      <c r="C18" s="60" t="s">
        <v>32</v>
      </c>
      <c r="D18" s="39" t="s">
        <v>12</v>
      </c>
      <c r="E18" s="61">
        <v>0</v>
      </c>
      <c r="F18" s="61">
        <v>0</v>
      </c>
      <c r="G18" s="61">
        <v>0</v>
      </c>
      <c r="H18" s="61">
        <v>0</v>
      </c>
      <c r="I18" s="40">
        <v>4.50766758E-2</v>
      </c>
    </row>
    <row r="19" spans="1:9">
      <c r="A19" s="47"/>
      <c r="B19" s="48"/>
      <c r="C19" s="49" t="s">
        <v>33</v>
      </c>
      <c r="D19" s="50" t="s">
        <v>34</v>
      </c>
      <c r="E19" s="62">
        <v>1.7455370963000001</v>
      </c>
      <c r="F19" s="62">
        <v>0.16688910800000001</v>
      </c>
      <c r="G19" s="62">
        <v>0.62720357140000005</v>
      </c>
      <c r="H19" s="62">
        <v>2.5396297756999999</v>
      </c>
      <c r="I19" s="63">
        <v>2.9164364628000001</v>
      </c>
    </row>
    <row r="20" spans="1:9">
      <c r="A20" s="47"/>
      <c r="B20" s="48"/>
      <c r="C20" s="49" t="s">
        <v>35</v>
      </c>
      <c r="D20" s="50" t="s">
        <v>34</v>
      </c>
      <c r="E20" s="62">
        <v>9.0039573999999997E-2</v>
      </c>
      <c r="F20" s="62">
        <v>0.37325373340000001</v>
      </c>
      <c r="G20" s="62">
        <v>0.64921913220000005</v>
      </c>
      <c r="H20" s="62">
        <v>1.1125124395999999</v>
      </c>
      <c r="I20" s="63">
        <v>8.8283121204000015</v>
      </c>
    </row>
    <row r="21" spans="1:9">
      <c r="A21" s="47"/>
      <c r="B21" s="48"/>
      <c r="C21" s="49" t="s">
        <v>36</v>
      </c>
      <c r="D21" s="50" t="s">
        <v>34</v>
      </c>
      <c r="E21" s="62">
        <v>2.6428848214</v>
      </c>
      <c r="F21" s="62">
        <v>0</v>
      </c>
      <c r="G21" s="62">
        <v>3.9637901199999999E-2</v>
      </c>
      <c r="H21" s="62">
        <v>2.6825227225999999</v>
      </c>
      <c r="I21" s="63">
        <v>15.766255538599999</v>
      </c>
    </row>
    <row r="22" spans="1:9">
      <c r="A22" s="47"/>
      <c r="B22" s="48"/>
      <c r="C22" s="49" t="s">
        <v>37</v>
      </c>
      <c r="D22" s="50" t="s">
        <v>34</v>
      </c>
      <c r="E22" s="62">
        <v>0.76395525769999995</v>
      </c>
      <c r="F22" s="62">
        <v>0</v>
      </c>
      <c r="G22" s="62">
        <v>0</v>
      </c>
      <c r="H22" s="62">
        <v>0.76395525769999995</v>
      </c>
      <c r="I22" s="63">
        <v>5.458961605999999</v>
      </c>
    </row>
    <row r="23" spans="1:9">
      <c r="A23" s="47"/>
      <c r="B23" s="48"/>
      <c r="C23" s="49" t="s">
        <v>38</v>
      </c>
      <c r="D23" s="50" t="s">
        <v>34</v>
      </c>
      <c r="E23" s="62">
        <v>6.0786676625</v>
      </c>
      <c r="F23" s="62">
        <v>0</v>
      </c>
      <c r="G23" s="62">
        <v>0.29230379439999998</v>
      </c>
      <c r="H23" s="62">
        <v>6.3709714569000004</v>
      </c>
      <c r="I23" s="63">
        <v>75.856200077300002</v>
      </c>
    </row>
    <row r="24" spans="1:9">
      <c r="A24" s="54"/>
      <c r="B24" s="55"/>
      <c r="C24" s="56" t="s">
        <v>39</v>
      </c>
      <c r="D24" s="57" t="s">
        <v>34</v>
      </c>
      <c r="E24" s="64">
        <v>0</v>
      </c>
      <c r="F24" s="64">
        <v>0</v>
      </c>
      <c r="G24" s="64">
        <v>0</v>
      </c>
      <c r="H24" s="64">
        <v>0</v>
      </c>
      <c r="I24" s="65">
        <v>6.06799851E-2</v>
      </c>
    </row>
    <row r="25" spans="1:9">
      <c r="A25" s="66"/>
      <c r="B25" s="67" t="s">
        <v>40</v>
      </c>
      <c r="C25" s="68" t="s">
        <v>41</v>
      </c>
      <c r="D25" s="69" t="s">
        <v>12</v>
      </c>
      <c r="E25" s="70">
        <v>0</v>
      </c>
      <c r="F25" s="70">
        <v>0</v>
      </c>
      <c r="G25" s="70">
        <v>0</v>
      </c>
      <c r="H25" s="70">
        <v>0</v>
      </c>
      <c r="I25" s="71">
        <v>0.52590743009999996</v>
      </c>
    </row>
    <row r="26" spans="1:9">
      <c r="A26" s="72"/>
      <c r="B26" s="73" t="s">
        <v>42</v>
      </c>
      <c r="C26" s="74" t="s">
        <v>43</v>
      </c>
      <c r="D26" s="39" t="s">
        <v>12</v>
      </c>
      <c r="E26" s="61"/>
      <c r="F26" s="61"/>
      <c r="G26" s="61"/>
      <c r="H26" s="61">
        <v>146.840618979</v>
      </c>
      <c r="I26" s="40">
        <v>1145.17635776</v>
      </c>
    </row>
    <row r="27" spans="1:9">
      <c r="A27" s="75"/>
      <c r="B27" s="75"/>
      <c r="C27" s="76" t="s">
        <v>44</v>
      </c>
      <c r="D27" s="50" t="s">
        <v>12</v>
      </c>
      <c r="E27" s="62"/>
      <c r="F27" s="62"/>
      <c r="G27" s="62"/>
      <c r="H27" s="62">
        <v>142.251189479</v>
      </c>
      <c r="I27" s="63">
        <v>328.152820545</v>
      </c>
    </row>
    <row r="28" spans="1:9">
      <c r="A28" s="75"/>
      <c r="B28" s="75"/>
      <c r="C28" s="76" t="s">
        <v>45</v>
      </c>
      <c r="D28" s="50" t="s">
        <v>12</v>
      </c>
      <c r="E28" s="62"/>
      <c r="F28" s="62"/>
      <c r="G28" s="62"/>
      <c r="H28" s="62">
        <v>91.656302055400005</v>
      </c>
      <c r="I28" s="63">
        <v>173.49329114400001</v>
      </c>
    </row>
    <row r="29" spans="1:9">
      <c r="A29" s="75"/>
      <c r="B29" s="75"/>
      <c r="C29" s="76" t="s">
        <v>46</v>
      </c>
      <c r="D29" s="50" t="s">
        <v>12</v>
      </c>
      <c r="E29" s="62"/>
      <c r="F29" s="62"/>
      <c r="G29" s="62"/>
      <c r="H29" s="62">
        <v>26.020506188900001</v>
      </c>
      <c r="I29" s="63">
        <v>689.48032408500001</v>
      </c>
    </row>
    <row r="30" spans="1:9">
      <c r="A30" s="77"/>
      <c r="B30" s="77"/>
      <c r="C30" s="78" t="s">
        <v>47</v>
      </c>
      <c r="D30" s="57" t="s">
        <v>12</v>
      </c>
      <c r="E30" s="64"/>
      <c r="F30" s="64"/>
      <c r="G30" s="64"/>
      <c r="H30" s="64">
        <v>15.7355093822</v>
      </c>
      <c r="I30" s="65">
        <v>56.420242671600001</v>
      </c>
    </row>
    <row r="31" spans="1:9">
      <c r="B31" s="3"/>
      <c r="C31" s="5"/>
      <c r="D31" s="4"/>
      <c r="E31" s="33"/>
      <c r="F31" s="33"/>
      <c r="G31" s="33"/>
    </row>
    <row r="32" spans="1:9">
      <c r="A32" s="33" t="s">
        <v>48</v>
      </c>
      <c r="B32" s="3"/>
      <c r="C32" s="5"/>
      <c r="D32" s="4"/>
      <c r="E32" s="33"/>
      <c r="F32" s="33"/>
      <c r="G32" s="33"/>
    </row>
    <row r="33" spans="1:7">
      <c r="A33" s="33" t="s">
        <v>49</v>
      </c>
      <c r="B33" s="3"/>
      <c r="C33" s="5"/>
      <c r="D33" s="4"/>
      <c r="E33" s="33"/>
      <c r="F33" s="33"/>
      <c r="G33" s="33"/>
    </row>
    <row r="34" spans="1:7">
      <c r="B34" s="3"/>
      <c r="C34" s="5"/>
      <c r="D34" s="4"/>
      <c r="E34" s="33"/>
      <c r="F34" s="33"/>
      <c r="G34" s="33"/>
    </row>
    <row r="35" spans="1:7">
      <c r="A35" s="81" t="s">
        <v>50</v>
      </c>
      <c r="B35" s="3"/>
      <c r="C35" s="5"/>
      <c r="D35" s="4"/>
      <c r="E35" s="33"/>
      <c r="F35" s="33"/>
      <c r="G35" s="33"/>
    </row>
    <row r="36" spans="1:7">
      <c r="A36" s="33" t="s">
        <v>51</v>
      </c>
      <c r="B36" s="3"/>
      <c r="C36" s="5"/>
      <c r="D36" s="4"/>
      <c r="E36" s="33"/>
      <c r="F36" s="33"/>
      <c r="G36" s="33"/>
    </row>
    <row r="37" spans="1:7">
      <c r="A37" s="8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3"/>
      <c r="C37" s="5"/>
      <c r="D37" s="4"/>
      <c r="E37" s="83" t="s">
        <v>52</v>
      </c>
      <c r="F37" s="33"/>
      <c r="G37" s="33"/>
    </row>
    <row r="38" spans="1:7">
      <c r="A38" s="33" t="str">
        <f>CONCATENATE(CHAR(169)," European Union / Copernicus Emergency Management Service")</f>
        <v>© European Union / Copernicus Emergency Management Service</v>
      </c>
      <c r="B38" s="3"/>
      <c r="C38" s="5"/>
      <c r="D38" s="4"/>
      <c r="E38" s="33"/>
      <c r="F38" s="33"/>
      <c r="G38" s="33"/>
    </row>
    <row r="39" spans="1:7">
      <c r="B39" s="3"/>
      <c r="C39" s="5"/>
      <c r="D39" s="4"/>
      <c r="E39" s="33"/>
      <c r="F39" s="33"/>
      <c r="G39" s="33"/>
    </row>
    <row r="40" spans="1:7">
      <c r="B40" s="3"/>
      <c r="C40" s="5"/>
      <c r="D40" s="4"/>
      <c r="E40" s="33"/>
      <c r="F40" s="33"/>
      <c r="G40" s="33"/>
    </row>
    <row r="41" spans="1:7">
      <c r="A41" s="81" t="s">
        <v>53</v>
      </c>
      <c r="B41" s="3"/>
      <c r="C41" s="5"/>
      <c r="D41" s="4"/>
      <c r="E41" s="33"/>
      <c r="F41" s="33"/>
      <c r="G41" s="33"/>
    </row>
    <row r="42" spans="1:7">
      <c r="A42" s="33" t="s">
        <v>54</v>
      </c>
      <c r="B42" s="3"/>
      <c r="C42" s="5"/>
      <c r="D42" s="4"/>
      <c r="E42" s="33"/>
      <c r="F42" s="33"/>
      <c r="G42" s="33"/>
    </row>
    <row r="43" spans="1:7">
      <c r="A43" s="33" t="s">
        <v>55</v>
      </c>
      <c r="B43" s="3"/>
      <c r="C43" s="5"/>
      <c r="D43" s="4"/>
      <c r="E43" s="33"/>
      <c r="F43" s="33"/>
      <c r="G43" s="33"/>
    </row>
    <row r="44" spans="1:7">
      <c r="A44" s="33" t="s">
        <v>56</v>
      </c>
      <c r="B44" s="3"/>
      <c r="C44" s="6"/>
      <c r="D44" s="4"/>
      <c r="E44" s="33"/>
      <c r="F44" s="33"/>
      <c r="G44" s="33"/>
    </row>
    <row r="45" spans="1:7">
      <c r="A45" s="33" t="s">
        <v>57</v>
      </c>
      <c r="B45" s="3"/>
      <c r="C45" s="6"/>
      <c r="D45" s="4"/>
      <c r="E45" s="33"/>
      <c r="F45" s="33"/>
      <c r="G45" s="33"/>
    </row>
    <row r="46" spans="1:7">
      <c r="B46" s="3"/>
      <c r="C46" s="6"/>
      <c r="D46" s="4"/>
      <c r="E46" s="33"/>
      <c r="F46" s="33"/>
      <c r="G46" s="33"/>
    </row>
    <row r="47" spans="1:7">
      <c r="B47" s="3"/>
      <c r="C47" s="6"/>
      <c r="D47" s="4"/>
      <c r="E47" s="33"/>
      <c r="F47" s="33"/>
      <c r="G47" s="33"/>
    </row>
    <row r="48" spans="1:7">
      <c r="A48" s="81" t="s">
        <v>58</v>
      </c>
      <c r="B48" s="3"/>
      <c r="C48" s="6"/>
      <c r="D48" s="4"/>
      <c r="E48" s="33"/>
      <c r="F48" s="33"/>
      <c r="G48" s="33"/>
    </row>
    <row r="49" spans="1:7">
      <c r="A49" s="33" t="s">
        <v>59</v>
      </c>
      <c r="B49" s="3"/>
      <c r="C49" s="6"/>
      <c r="D49" s="4"/>
      <c r="E49" s="33"/>
      <c r="F49" s="33"/>
      <c r="G49" s="33"/>
    </row>
    <row r="50" spans="1:7">
      <c r="A50" s="33" t="s">
        <v>60</v>
      </c>
      <c r="B50" s="3"/>
      <c r="C50" s="6"/>
      <c r="D50" s="4"/>
      <c r="E50" s="33"/>
      <c r="F50" s="33"/>
      <c r="G50" s="33"/>
    </row>
    <row r="51" spans="1:7">
      <c r="B51" s="3"/>
      <c r="C51" s="6"/>
      <c r="D51" s="4"/>
      <c r="E51" s="33"/>
      <c r="F51" s="33"/>
      <c r="G51" s="33"/>
    </row>
    <row r="52" spans="1:7">
      <c r="B52" s="3"/>
      <c r="C52" s="6"/>
      <c r="D52" s="4"/>
      <c r="E52" s="33"/>
      <c r="F52" s="33"/>
      <c r="G52" s="33"/>
    </row>
    <row r="53" spans="1:7">
      <c r="A53" s="81" t="s">
        <v>61</v>
      </c>
      <c r="B53" s="3"/>
      <c r="C53" s="6"/>
      <c r="D53" s="4"/>
      <c r="E53" s="33"/>
      <c r="F53" s="33"/>
      <c r="G53" s="33"/>
    </row>
    <row r="54" spans="1:7">
      <c r="A54" s="33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4" s="3"/>
      <c r="C54" s="6"/>
      <c r="D54" s="4"/>
      <c r="E54" s="33"/>
      <c r="F54" s="33"/>
      <c r="G54" s="33"/>
    </row>
    <row r="55" spans="1:7">
      <c r="A55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B55" s="3"/>
      <c r="C55" s="6"/>
      <c r="D55" s="4"/>
      <c r="E55" s="33"/>
      <c r="F55" s="33"/>
      <c r="G55" s="33"/>
    </row>
    <row r="56" spans="1:7">
      <c r="A56" s="33" t="s">
        <v>129</v>
      </c>
      <c r="E56" s="33"/>
      <c r="F56" s="33"/>
      <c r="G56" s="33"/>
    </row>
    <row r="57" spans="1:7">
      <c r="E57" s="33"/>
      <c r="F57" s="33"/>
      <c r="G57" s="33"/>
    </row>
    <row r="58" spans="1:7">
      <c r="A58" s="33" t="s">
        <v>62</v>
      </c>
      <c r="E58" s="33"/>
      <c r="F58" s="33"/>
      <c r="G58" s="33"/>
    </row>
    <row r="59" spans="1:7">
      <c r="A59" s="33" t="str">
        <f>CONCATENATE("",CHAR(169)," EuroGeographics, ",CHAR(169)," TurkStat. Source: European Commission – Eurostat/GISCO, 2024." )</f>
        <v>© EuroGeographics, © TurkStat. Source: European Commission – Eurostat/GISCO, 2024.</v>
      </c>
      <c r="E59" s="33"/>
      <c r="F59" s="33"/>
      <c r="G59" s="33"/>
    </row>
    <row r="60" spans="1:7">
      <c r="E60" s="33"/>
      <c r="F60" s="33"/>
      <c r="G60" s="33"/>
    </row>
  </sheetData>
  <mergeCells count="4">
    <mergeCell ref="E9:G9"/>
    <mergeCell ref="E5:H5"/>
    <mergeCell ref="E4:H4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21" customWidth="1"/>
  </cols>
  <sheetData>
    <row r="1" spans="1:10">
      <c r="A1" t="s">
        <v>63</v>
      </c>
    </row>
    <row r="3" spans="1:10" ht="38.25">
      <c r="A3" s="84" t="s">
        <v>64</v>
      </c>
      <c r="B3" s="84" t="s">
        <v>65</v>
      </c>
      <c r="C3" s="84" t="s">
        <v>66</v>
      </c>
      <c r="D3" s="84" t="s">
        <v>67</v>
      </c>
      <c r="E3" s="84" t="s">
        <v>68</v>
      </c>
      <c r="F3" s="84" t="s">
        <v>69</v>
      </c>
      <c r="G3" s="84" t="s">
        <v>70</v>
      </c>
      <c r="H3" s="84" t="s">
        <v>71</v>
      </c>
      <c r="I3" s="84" t="s">
        <v>72</v>
      </c>
      <c r="J3" s="84" t="s">
        <v>73</v>
      </c>
    </row>
    <row r="4" spans="1:10" ht="56.25">
      <c r="A4" s="85" t="s">
        <v>74</v>
      </c>
      <c r="B4" s="86" t="s">
        <v>75</v>
      </c>
      <c r="C4" s="86" t="s">
        <v>76</v>
      </c>
      <c r="D4" s="86" t="s">
        <v>77</v>
      </c>
      <c r="E4" s="86" t="s">
        <v>78</v>
      </c>
      <c r="F4" s="86" t="str">
        <f>HYPERLINK("https://www.worldpop.org", "WorldPop (www.worldpop.org)")</f>
        <v>WorldPop (www.worldpop.org)</v>
      </c>
      <c r="G4" s="86" t="s">
        <v>79</v>
      </c>
      <c r="H4" s="86" t="s">
        <v>79</v>
      </c>
      <c r="I4" s="86" t="s">
        <v>79</v>
      </c>
      <c r="J4" s="86" t="s">
        <v>80</v>
      </c>
    </row>
    <row r="5" spans="1:10">
      <c r="A5" s="36" t="s">
        <v>17</v>
      </c>
      <c r="B5" s="87">
        <v>14257</v>
      </c>
      <c r="C5" s="88">
        <v>5293</v>
      </c>
      <c r="D5" s="88">
        <v>12452</v>
      </c>
      <c r="E5" s="88">
        <v>12574</v>
      </c>
      <c r="F5" s="88">
        <v>11914</v>
      </c>
      <c r="G5" s="89">
        <v>11298</v>
      </c>
      <c r="H5" s="89">
        <v>3103</v>
      </c>
      <c r="I5" s="90">
        <v>27.5</v>
      </c>
      <c r="J5" s="91" t="s">
        <v>81</v>
      </c>
    </row>
    <row r="6" spans="1:10">
      <c r="A6" s="36" t="s">
        <v>82</v>
      </c>
      <c r="B6" s="87">
        <v>1184</v>
      </c>
      <c r="C6" s="88">
        <v>1517</v>
      </c>
      <c r="D6" s="88">
        <v>3577</v>
      </c>
      <c r="E6" s="88">
        <v>1024</v>
      </c>
      <c r="F6" s="88">
        <v>2891</v>
      </c>
      <c r="G6" s="89">
        <v>2039</v>
      </c>
      <c r="H6" s="89">
        <v>1012</v>
      </c>
      <c r="I6" s="90">
        <v>49.7</v>
      </c>
      <c r="J6" s="92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5"/>
  <cols>
    <col min="1" max="1" width="10" customWidth="1"/>
    <col min="2" max="5" width="30" customWidth="1"/>
    <col min="6" max="7" width="10" customWidth="1"/>
  </cols>
  <sheetData>
    <row r="1" spans="1:8">
      <c r="A1" s="42" t="s">
        <v>5</v>
      </c>
    </row>
    <row r="2" spans="1:8">
      <c r="A2" s="42" t="s">
        <v>84</v>
      </c>
    </row>
    <row r="4" spans="1:8">
      <c r="A4" s="32" t="s">
        <v>85</v>
      </c>
      <c r="B4" s="32" t="s">
        <v>86</v>
      </c>
      <c r="C4" s="32" t="s">
        <v>87</v>
      </c>
      <c r="D4" s="32" t="s">
        <v>88</v>
      </c>
      <c r="E4" s="32" t="s">
        <v>89</v>
      </c>
      <c r="F4" s="32" t="s">
        <v>90</v>
      </c>
      <c r="G4" s="32" t="s">
        <v>91</v>
      </c>
      <c r="H4" s="32" t="s">
        <v>92</v>
      </c>
    </row>
    <row r="6" spans="1:8">
      <c r="A6" s="33">
        <v>0</v>
      </c>
      <c r="B6" s="33" t="s">
        <v>11</v>
      </c>
      <c r="C6" s="33" t="s">
        <v>93</v>
      </c>
      <c r="D6" s="33" t="s">
        <v>94</v>
      </c>
      <c r="E6" s="33" t="s">
        <v>95</v>
      </c>
      <c r="F6" s="33">
        <v>2</v>
      </c>
      <c r="G6" s="33">
        <v>35</v>
      </c>
      <c r="H6" s="33">
        <v>203.15697841799999</v>
      </c>
    </row>
    <row r="7" spans="1:8">
      <c r="A7" s="33">
        <v>1</v>
      </c>
      <c r="B7" s="33" t="s">
        <v>11</v>
      </c>
      <c r="C7" s="33" t="s">
        <v>93</v>
      </c>
      <c r="D7" s="33" t="s">
        <v>94</v>
      </c>
      <c r="E7" s="33" t="s">
        <v>95</v>
      </c>
      <c r="F7" s="33">
        <v>3</v>
      </c>
      <c r="G7" s="33">
        <v>6</v>
      </c>
      <c r="H7" s="33">
        <v>219.347157442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96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104</v>
      </c>
    </row>
    <row r="6" spans="1:12">
      <c r="A6" s="33">
        <v>0</v>
      </c>
      <c r="B6" s="33">
        <v>12</v>
      </c>
      <c r="C6" s="33" t="s">
        <v>105</v>
      </c>
      <c r="D6" s="33">
        <v>122</v>
      </c>
      <c r="E6" s="33" t="s">
        <v>24</v>
      </c>
      <c r="F6" s="33" t="s">
        <v>13</v>
      </c>
      <c r="G6" s="33" t="s">
        <v>106</v>
      </c>
      <c r="H6" s="33">
        <v>2</v>
      </c>
      <c r="I6" s="33">
        <v>994</v>
      </c>
      <c r="J6" s="33" t="s">
        <v>95</v>
      </c>
      <c r="K6" s="33">
        <v>3</v>
      </c>
      <c r="L6" s="33">
        <v>3</v>
      </c>
    </row>
    <row r="7" spans="1:12">
      <c r="A7" s="33">
        <v>1</v>
      </c>
      <c r="B7" s="33">
        <v>12</v>
      </c>
      <c r="C7" s="33" t="s">
        <v>105</v>
      </c>
      <c r="D7" s="33">
        <v>123</v>
      </c>
      <c r="E7" s="33" t="s">
        <v>26</v>
      </c>
      <c r="F7" s="33" t="s">
        <v>13</v>
      </c>
      <c r="G7" s="33" t="s">
        <v>106</v>
      </c>
      <c r="H7" s="33">
        <v>2</v>
      </c>
      <c r="I7" s="33">
        <v>994</v>
      </c>
      <c r="J7" s="33" t="s">
        <v>95</v>
      </c>
      <c r="K7" s="33">
        <v>1</v>
      </c>
      <c r="L7" s="33">
        <v>1</v>
      </c>
    </row>
    <row r="8" spans="1:12">
      <c r="A8" s="33">
        <v>2</v>
      </c>
      <c r="B8" s="33">
        <v>12</v>
      </c>
      <c r="C8" s="33" t="s">
        <v>105</v>
      </c>
      <c r="D8" s="33">
        <v>1251</v>
      </c>
      <c r="E8" s="33" t="s">
        <v>27</v>
      </c>
      <c r="F8" s="33" t="s">
        <v>13</v>
      </c>
      <c r="G8" s="33" t="s">
        <v>106</v>
      </c>
      <c r="H8" s="33">
        <v>2</v>
      </c>
      <c r="I8" s="33">
        <v>994</v>
      </c>
      <c r="J8" s="33" t="s">
        <v>95</v>
      </c>
      <c r="K8" s="33">
        <v>1</v>
      </c>
      <c r="L8" s="33">
        <v>1</v>
      </c>
    </row>
    <row r="9" spans="1:12">
      <c r="A9" s="33">
        <v>3</v>
      </c>
      <c r="B9" s="33">
        <v>12</v>
      </c>
      <c r="C9" s="33" t="s">
        <v>105</v>
      </c>
      <c r="D9" s="33">
        <v>1251</v>
      </c>
      <c r="E9" s="33" t="s">
        <v>27</v>
      </c>
      <c r="F9" s="33" t="s">
        <v>107</v>
      </c>
      <c r="G9" s="33" t="s">
        <v>106</v>
      </c>
      <c r="H9" s="33">
        <v>2</v>
      </c>
      <c r="I9" s="33">
        <v>994</v>
      </c>
      <c r="J9" s="33" t="s">
        <v>95</v>
      </c>
      <c r="K9" s="33">
        <v>1</v>
      </c>
      <c r="L9" s="33">
        <v>1</v>
      </c>
    </row>
    <row r="10" spans="1:12">
      <c r="A10" s="33">
        <v>4</v>
      </c>
      <c r="B10" s="33">
        <v>12</v>
      </c>
      <c r="C10" s="33" t="s">
        <v>105</v>
      </c>
      <c r="D10" s="33">
        <v>1263</v>
      </c>
      <c r="E10" s="33" t="s">
        <v>28</v>
      </c>
      <c r="F10" s="33" t="s">
        <v>14</v>
      </c>
      <c r="G10" s="33" t="s">
        <v>106</v>
      </c>
      <c r="H10" s="33">
        <v>2</v>
      </c>
      <c r="I10" s="33">
        <v>994</v>
      </c>
      <c r="J10" s="33" t="s">
        <v>95</v>
      </c>
      <c r="K10" s="33">
        <v>4</v>
      </c>
      <c r="L10" s="33">
        <v>4</v>
      </c>
    </row>
    <row r="11" spans="1:12">
      <c r="A11" s="33">
        <v>5</v>
      </c>
      <c r="B11" s="33">
        <v>12</v>
      </c>
      <c r="C11" s="33" t="s">
        <v>105</v>
      </c>
      <c r="D11" s="33">
        <v>1263</v>
      </c>
      <c r="E11" s="33" t="s">
        <v>28</v>
      </c>
      <c r="F11" s="33" t="s">
        <v>13</v>
      </c>
      <c r="G11" s="33" t="s">
        <v>106</v>
      </c>
      <c r="H11" s="33">
        <v>2</v>
      </c>
      <c r="I11" s="33">
        <v>994</v>
      </c>
      <c r="J11" s="33" t="s">
        <v>95</v>
      </c>
      <c r="K11" s="33">
        <v>1</v>
      </c>
      <c r="L11" s="33">
        <v>1</v>
      </c>
    </row>
    <row r="12" spans="1:12">
      <c r="A12" s="33">
        <v>6</v>
      </c>
      <c r="B12" s="33">
        <v>12</v>
      </c>
      <c r="C12" s="33" t="s">
        <v>105</v>
      </c>
      <c r="D12" s="33">
        <v>127</v>
      </c>
      <c r="E12" s="33" t="s">
        <v>29</v>
      </c>
      <c r="F12" s="33" t="s">
        <v>14</v>
      </c>
      <c r="G12" s="33" t="s">
        <v>106</v>
      </c>
      <c r="H12" s="33">
        <v>2</v>
      </c>
      <c r="I12" s="33">
        <v>2</v>
      </c>
      <c r="J12" s="33" t="s">
        <v>95</v>
      </c>
      <c r="K12" s="33">
        <v>38</v>
      </c>
      <c r="L12" s="33">
        <v>38</v>
      </c>
    </row>
    <row r="13" spans="1:12">
      <c r="A13" s="33">
        <v>7</v>
      </c>
      <c r="B13" s="33">
        <v>12</v>
      </c>
      <c r="C13" s="33" t="s">
        <v>105</v>
      </c>
      <c r="D13" s="33">
        <v>127</v>
      </c>
      <c r="E13" s="33" t="s">
        <v>29</v>
      </c>
      <c r="F13" s="33" t="s">
        <v>13</v>
      </c>
      <c r="G13" s="33" t="s">
        <v>106</v>
      </c>
      <c r="H13" s="33">
        <v>2</v>
      </c>
      <c r="I13" s="33">
        <v>2</v>
      </c>
      <c r="J13" s="33" t="s">
        <v>95</v>
      </c>
      <c r="K13" s="33">
        <v>14</v>
      </c>
      <c r="L13" s="33">
        <v>14</v>
      </c>
    </row>
    <row r="14" spans="1:12">
      <c r="A14" s="33">
        <v>8</v>
      </c>
      <c r="B14" s="33">
        <v>12</v>
      </c>
      <c r="C14" s="33" t="s">
        <v>105</v>
      </c>
      <c r="D14" s="33">
        <v>127</v>
      </c>
      <c r="E14" s="33" t="s">
        <v>29</v>
      </c>
      <c r="F14" s="33" t="s">
        <v>107</v>
      </c>
      <c r="G14" s="33" t="s">
        <v>106</v>
      </c>
      <c r="H14" s="33">
        <v>2</v>
      </c>
      <c r="I14" s="33">
        <v>2</v>
      </c>
      <c r="J14" s="33" t="s">
        <v>95</v>
      </c>
      <c r="K14" s="33">
        <v>45</v>
      </c>
      <c r="L14" s="33">
        <v>45</v>
      </c>
    </row>
    <row r="15" spans="1:12">
      <c r="A15" s="33">
        <v>9</v>
      </c>
      <c r="B15" s="33">
        <v>11</v>
      </c>
      <c r="C15" s="33" t="s">
        <v>23</v>
      </c>
      <c r="D15" s="33">
        <v>997</v>
      </c>
      <c r="E15" s="33" t="s">
        <v>95</v>
      </c>
      <c r="F15" s="33" t="s">
        <v>14</v>
      </c>
      <c r="G15" s="33" t="s">
        <v>106</v>
      </c>
      <c r="H15" s="33">
        <v>2</v>
      </c>
      <c r="I15" s="33">
        <v>2</v>
      </c>
      <c r="J15" s="33" t="s">
        <v>95</v>
      </c>
      <c r="K15" s="33">
        <v>4</v>
      </c>
      <c r="L15" s="33">
        <v>4</v>
      </c>
    </row>
    <row r="16" spans="1:12">
      <c r="A16" s="33">
        <v>10</v>
      </c>
      <c r="B16" s="33">
        <v>11</v>
      </c>
      <c r="C16" s="33" t="s">
        <v>23</v>
      </c>
      <c r="D16" s="33">
        <v>997</v>
      </c>
      <c r="E16" s="33" t="s">
        <v>95</v>
      </c>
      <c r="F16" s="33" t="s">
        <v>107</v>
      </c>
      <c r="G16" s="33" t="s">
        <v>106</v>
      </c>
      <c r="H16" s="33">
        <v>2</v>
      </c>
      <c r="I16" s="33">
        <v>2</v>
      </c>
      <c r="J16" s="33" t="s">
        <v>95</v>
      </c>
      <c r="K16" s="33">
        <v>4</v>
      </c>
      <c r="L16" s="33">
        <v>4</v>
      </c>
    </row>
    <row r="17" spans="1:12">
      <c r="A17" s="33">
        <v>11</v>
      </c>
      <c r="B17" s="33">
        <v>11</v>
      </c>
      <c r="C17" s="33" t="s">
        <v>23</v>
      </c>
      <c r="D17" s="33">
        <v>997</v>
      </c>
      <c r="E17" s="33" t="s">
        <v>95</v>
      </c>
      <c r="F17" s="33" t="s">
        <v>13</v>
      </c>
      <c r="G17" s="33" t="s">
        <v>106</v>
      </c>
      <c r="H17" s="33">
        <v>2</v>
      </c>
      <c r="I17" s="33">
        <v>994</v>
      </c>
      <c r="J17" s="33" t="s">
        <v>95</v>
      </c>
      <c r="K17" s="33">
        <v>2</v>
      </c>
      <c r="L17" s="33">
        <v>2</v>
      </c>
    </row>
    <row r="18" spans="1:12">
      <c r="A18" s="33">
        <v>12</v>
      </c>
      <c r="B18" s="33">
        <v>11</v>
      </c>
      <c r="C18" s="33" t="s">
        <v>23</v>
      </c>
      <c r="D18" s="33">
        <v>997</v>
      </c>
      <c r="E18" s="33" t="s">
        <v>95</v>
      </c>
      <c r="F18" s="33" t="s">
        <v>107</v>
      </c>
      <c r="G18" s="33" t="s">
        <v>106</v>
      </c>
      <c r="H18" s="33">
        <v>2</v>
      </c>
      <c r="I18" s="33">
        <v>994</v>
      </c>
      <c r="J18" s="33" t="s">
        <v>95</v>
      </c>
      <c r="K18" s="33">
        <v>8</v>
      </c>
      <c r="L18" s="33">
        <v>8</v>
      </c>
    </row>
    <row r="19" spans="1:12">
      <c r="A19" s="33">
        <v>13</v>
      </c>
      <c r="B19" s="33">
        <v>995</v>
      </c>
      <c r="C19" s="33" t="s">
        <v>30</v>
      </c>
      <c r="D19" s="33">
        <v>997</v>
      </c>
      <c r="E19" s="33" t="s">
        <v>95</v>
      </c>
      <c r="F19" s="33" t="s">
        <v>14</v>
      </c>
      <c r="G19" s="33" t="s">
        <v>106</v>
      </c>
      <c r="H19" s="33">
        <v>2</v>
      </c>
      <c r="I19" s="33">
        <v>994</v>
      </c>
      <c r="J19" s="33" t="s">
        <v>95</v>
      </c>
      <c r="K19" s="33">
        <v>10</v>
      </c>
      <c r="L19" s="33">
        <v>10</v>
      </c>
    </row>
    <row r="20" spans="1:12">
      <c r="A20" s="33">
        <v>14</v>
      </c>
      <c r="B20" s="33">
        <v>995</v>
      </c>
      <c r="C20" s="33" t="s">
        <v>30</v>
      </c>
      <c r="D20" s="33">
        <v>997</v>
      </c>
      <c r="E20" s="33" t="s">
        <v>95</v>
      </c>
      <c r="F20" s="33" t="s">
        <v>13</v>
      </c>
      <c r="G20" s="33" t="s">
        <v>106</v>
      </c>
      <c r="H20" s="33">
        <v>2</v>
      </c>
      <c r="I20" s="33">
        <v>994</v>
      </c>
      <c r="J20" s="33" t="s">
        <v>95</v>
      </c>
      <c r="K20" s="33">
        <v>110</v>
      </c>
      <c r="L20" s="33">
        <v>110</v>
      </c>
    </row>
    <row r="21" spans="1:12">
      <c r="A21" s="33">
        <v>15</v>
      </c>
      <c r="B21" s="33">
        <v>995</v>
      </c>
      <c r="C21" s="33" t="s">
        <v>30</v>
      </c>
      <c r="D21" s="33">
        <v>997</v>
      </c>
      <c r="E21" s="33" t="s">
        <v>95</v>
      </c>
      <c r="F21" s="33" t="s">
        <v>107</v>
      </c>
      <c r="G21" s="33" t="s">
        <v>106</v>
      </c>
      <c r="H21" s="33">
        <v>2</v>
      </c>
      <c r="I21" s="33">
        <v>994</v>
      </c>
      <c r="J21" s="33" t="s">
        <v>95</v>
      </c>
      <c r="K21" s="33">
        <v>155</v>
      </c>
      <c r="L21" s="33">
        <v>155</v>
      </c>
    </row>
    <row r="22" spans="1:12">
      <c r="A22" s="33">
        <v>16</v>
      </c>
      <c r="B22" s="33">
        <v>12</v>
      </c>
      <c r="C22" s="33" t="s">
        <v>105</v>
      </c>
      <c r="D22" s="33">
        <v>127</v>
      </c>
      <c r="E22" s="33" t="s">
        <v>29</v>
      </c>
      <c r="F22" s="33" t="s">
        <v>14</v>
      </c>
      <c r="G22" s="33" t="s">
        <v>106</v>
      </c>
      <c r="H22" s="33">
        <v>3</v>
      </c>
      <c r="I22" s="33">
        <v>3</v>
      </c>
      <c r="J22" s="33" t="s">
        <v>95</v>
      </c>
      <c r="K22" s="33">
        <v>8</v>
      </c>
      <c r="L22" s="33">
        <v>8</v>
      </c>
    </row>
    <row r="23" spans="1:12">
      <c r="A23" s="33">
        <v>17</v>
      </c>
      <c r="B23" s="33">
        <v>12</v>
      </c>
      <c r="C23" s="33" t="s">
        <v>105</v>
      </c>
      <c r="D23" s="33">
        <v>127</v>
      </c>
      <c r="E23" s="33" t="s">
        <v>29</v>
      </c>
      <c r="F23" s="33" t="s">
        <v>13</v>
      </c>
      <c r="G23" s="33" t="s">
        <v>106</v>
      </c>
      <c r="H23" s="33">
        <v>3</v>
      </c>
      <c r="I23" s="33">
        <v>3</v>
      </c>
      <c r="J23" s="33" t="s">
        <v>95</v>
      </c>
      <c r="K23" s="33">
        <v>57</v>
      </c>
      <c r="L23" s="33">
        <v>57</v>
      </c>
    </row>
    <row r="24" spans="1:12">
      <c r="A24" s="33">
        <v>18</v>
      </c>
      <c r="B24" s="33">
        <v>12</v>
      </c>
      <c r="C24" s="33" t="s">
        <v>105</v>
      </c>
      <c r="D24" s="33">
        <v>127</v>
      </c>
      <c r="E24" s="33" t="s">
        <v>29</v>
      </c>
      <c r="F24" s="33" t="s">
        <v>107</v>
      </c>
      <c r="G24" s="33" t="s">
        <v>106</v>
      </c>
      <c r="H24" s="33">
        <v>3</v>
      </c>
      <c r="I24" s="33">
        <v>3</v>
      </c>
      <c r="J24" s="33" t="s">
        <v>95</v>
      </c>
      <c r="K24" s="33">
        <v>8</v>
      </c>
      <c r="L24" s="33">
        <v>8</v>
      </c>
    </row>
    <row r="25" spans="1:12">
      <c r="A25" s="33">
        <v>19</v>
      </c>
      <c r="B25" s="33">
        <v>11</v>
      </c>
      <c r="C25" s="33" t="s">
        <v>23</v>
      </c>
      <c r="D25" s="33">
        <v>997</v>
      </c>
      <c r="E25" s="33" t="s">
        <v>95</v>
      </c>
      <c r="F25" s="33" t="s">
        <v>13</v>
      </c>
      <c r="G25" s="33" t="s">
        <v>106</v>
      </c>
      <c r="H25" s="33">
        <v>3</v>
      </c>
      <c r="I25" s="33">
        <v>994</v>
      </c>
      <c r="J25" s="33" t="s">
        <v>95</v>
      </c>
      <c r="K25" s="33">
        <v>7</v>
      </c>
      <c r="L25" s="33">
        <v>7</v>
      </c>
    </row>
    <row r="26" spans="1:12">
      <c r="A26" s="33">
        <v>20</v>
      </c>
      <c r="B26" s="33">
        <v>995</v>
      </c>
      <c r="C26" s="33" t="s">
        <v>30</v>
      </c>
      <c r="D26" s="33">
        <v>997</v>
      </c>
      <c r="E26" s="33" t="s">
        <v>95</v>
      </c>
      <c r="F26" s="33" t="s">
        <v>14</v>
      </c>
      <c r="G26" s="33" t="s">
        <v>106</v>
      </c>
      <c r="H26" s="33">
        <v>3</v>
      </c>
      <c r="I26" s="33">
        <v>994</v>
      </c>
      <c r="J26" s="33" t="s">
        <v>95</v>
      </c>
      <c r="K26" s="33">
        <v>5</v>
      </c>
      <c r="L26" s="33">
        <v>5</v>
      </c>
    </row>
    <row r="27" spans="1:12">
      <c r="A27" s="33">
        <v>21</v>
      </c>
      <c r="B27" s="33">
        <v>995</v>
      </c>
      <c r="C27" s="33" t="s">
        <v>30</v>
      </c>
      <c r="D27" s="33">
        <v>997</v>
      </c>
      <c r="E27" s="33" t="s">
        <v>95</v>
      </c>
      <c r="F27" s="33" t="s">
        <v>13</v>
      </c>
      <c r="G27" s="33" t="s">
        <v>106</v>
      </c>
      <c r="H27" s="33">
        <v>3</v>
      </c>
      <c r="I27" s="33">
        <v>994</v>
      </c>
      <c r="J27" s="33" t="s">
        <v>95</v>
      </c>
      <c r="K27" s="33">
        <v>68</v>
      </c>
      <c r="L27" s="33">
        <v>68</v>
      </c>
    </row>
    <row r="28" spans="1:12">
      <c r="A28" s="33">
        <v>22</v>
      </c>
      <c r="B28" s="33">
        <v>995</v>
      </c>
      <c r="C28" s="33" t="s">
        <v>30</v>
      </c>
      <c r="D28" s="33">
        <v>997</v>
      </c>
      <c r="E28" s="33" t="s">
        <v>95</v>
      </c>
      <c r="F28" s="33" t="s">
        <v>107</v>
      </c>
      <c r="G28" s="33" t="s">
        <v>106</v>
      </c>
      <c r="H28" s="33">
        <v>3</v>
      </c>
      <c r="I28" s="33">
        <v>994</v>
      </c>
      <c r="J28" s="33" t="s">
        <v>95</v>
      </c>
      <c r="K28" s="33">
        <v>9</v>
      </c>
      <c r="L28" s="33">
        <v>9</v>
      </c>
    </row>
    <row r="29" spans="1:12">
      <c r="A29" s="33">
        <v>23</v>
      </c>
      <c r="B29" s="33">
        <v>12</v>
      </c>
      <c r="C29" s="33" t="s">
        <v>105</v>
      </c>
      <c r="D29" s="33">
        <v>1221</v>
      </c>
      <c r="E29" s="33" t="s">
        <v>25</v>
      </c>
      <c r="F29" s="33" t="s">
        <v>108</v>
      </c>
      <c r="G29" s="33" t="s">
        <v>106</v>
      </c>
      <c r="H29" s="33">
        <v>997</v>
      </c>
      <c r="I29" s="33">
        <v>994</v>
      </c>
      <c r="J29" s="33" t="s">
        <v>95</v>
      </c>
      <c r="K29" s="33">
        <v>1</v>
      </c>
      <c r="L29" s="33">
        <v>1</v>
      </c>
    </row>
    <row r="30" spans="1:12">
      <c r="A30" s="33">
        <v>24</v>
      </c>
      <c r="B30" s="33">
        <v>12</v>
      </c>
      <c r="C30" s="33" t="s">
        <v>105</v>
      </c>
      <c r="D30" s="33">
        <v>1251</v>
      </c>
      <c r="E30" s="33" t="s">
        <v>27</v>
      </c>
      <c r="F30" s="33" t="s">
        <v>108</v>
      </c>
      <c r="G30" s="33" t="s">
        <v>106</v>
      </c>
      <c r="H30" s="33">
        <v>997</v>
      </c>
      <c r="I30" s="33">
        <v>994</v>
      </c>
      <c r="J30" s="33" t="s">
        <v>95</v>
      </c>
      <c r="K30" s="33">
        <v>1</v>
      </c>
      <c r="L30" s="33">
        <v>1</v>
      </c>
    </row>
    <row r="31" spans="1:12">
      <c r="A31" s="33">
        <v>25</v>
      </c>
      <c r="B31" s="33">
        <v>12</v>
      </c>
      <c r="C31" s="33" t="s">
        <v>105</v>
      </c>
      <c r="D31" s="33">
        <v>127</v>
      </c>
      <c r="E31" s="33" t="s">
        <v>29</v>
      </c>
      <c r="F31" s="33" t="s">
        <v>108</v>
      </c>
      <c r="G31" s="33" t="s">
        <v>106</v>
      </c>
      <c r="H31" s="33">
        <v>997</v>
      </c>
      <c r="I31" s="33">
        <v>2</v>
      </c>
      <c r="J31" s="33" t="s">
        <v>95</v>
      </c>
      <c r="K31" s="33">
        <v>171</v>
      </c>
      <c r="L31" s="33">
        <v>171</v>
      </c>
    </row>
    <row r="32" spans="1:12">
      <c r="A32" s="33">
        <v>26</v>
      </c>
      <c r="B32" s="33">
        <v>11</v>
      </c>
      <c r="C32" s="33" t="s">
        <v>23</v>
      </c>
      <c r="D32" s="33">
        <v>997</v>
      </c>
      <c r="E32" s="33" t="s">
        <v>95</v>
      </c>
      <c r="F32" s="33" t="s">
        <v>108</v>
      </c>
      <c r="G32" s="33" t="s">
        <v>106</v>
      </c>
      <c r="H32" s="33">
        <v>997</v>
      </c>
      <c r="I32" s="33">
        <v>2</v>
      </c>
      <c r="J32" s="33" t="s">
        <v>95</v>
      </c>
      <c r="K32" s="33">
        <v>78</v>
      </c>
      <c r="L32" s="33">
        <v>78</v>
      </c>
    </row>
    <row r="33" spans="1:12">
      <c r="A33" s="33">
        <v>27</v>
      </c>
      <c r="B33" s="33">
        <v>11</v>
      </c>
      <c r="C33" s="33" t="s">
        <v>23</v>
      </c>
      <c r="D33" s="33">
        <v>997</v>
      </c>
      <c r="E33" s="33" t="s">
        <v>95</v>
      </c>
      <c r="F33" s="33" t="s">
        <v>108</v>
      </c>
      <c r="G33" s="33" t="s">
        <v>106</v>
      </c>
      <c r="H33" s="33">
        <v>997</v>
      </c>
      <c r="I33" s="33">
        <v>994</v>
      </c>
      <c r="J33" s="33" t="s">
        <v>95</v>
      </c>
      <c r="K33" s="33">
        <v>168</v>
      </c>
      <c r="L33" s="33">
        <v>168</v>
      </c>
    </row>
    <row r="34" spans="1:12">
      <c r="A34" s="33">
        <v>28</v>
      </c>
      <c r="B34" s="33">
        <v>995</v>
      </c>
      <c r="C34" s="33" t="s">
        <v>30</v>
      </c>
      <c r="D34" s="33">
        <v>997</v>
      </c>
      <c r="E34" s="33" t="s">
        <v>95</v>
      </c>
      <c r="F34" s="33" t="s">
        <v>108</v>
      </c>
      <c r="G34" s="33" t="s">
        <v>106</v>
      </c>
      <c r="H34" s="33">
        <v>997</v>
      </c>
      <c r="I34" s="33">
        <v>994</v>
      </c>
      <c r="J34" s="33" t="s">
        <v>95</v>
      </c>
      <c r="K34" s="33">
        <v>3507</v>
      </c>
      <c r="L34" s="33">
        <v>3507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2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109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104</v>
      </c>
    </row>
    <row r="6" spans="1:12">
      <c r="A6" s="33">
        <v>0</v>
      </c>
      <c r="B6" s="33">
        <v>12</v>
      </c>
      <c r="C6" s="33" t="s">
        <v>105</v>
      </c>
      <c r="D6" s="33">
        <v>122</v>
      </c>
      <c r="E6" s="33" t="s">
        <v>24</v>
      </c>
      <c r="F6" s="33" t="s">
        <v>13</v>
      </c>
      <c r="G6" s="33" t="s">
        <v>106</v>
      </c>
      <c r="H6" s="33">
        <v>2</v>
      </c>
      <c r="I6" s="33">
        <v>994</v>
      </c>
      <c r="J6" s="33" t="s">
        <v>95</v>
      </c>
      <c r="K6" s="33">
        <v>3</v>
      </c>
      <c r="L6" s="33">
        <v>3</v>
      </c>
    </row>
    <row r="7" spans="1:12">
      <c r="A7" s="33">
        <v>1</v>
      </c>
      <c r="B7" s="33">
        <v>12</v>
      </c>
      <c r="C7" s="33" t="s">
        <v>105</v>
      </c>
      <c r="D7" s="33">
        <v>123</v>
      </c>
      <c r="E7" s="33" t="s">
        <v>26</v>
      </c>
      <c r="F7" s="33" t="s">
        <v>13</v>
      </c>
      <c r="G7" s="33" t="s">
        <v>106</v>
      </c>
      <c r="H7" s="33">
        <v>2</v>
      </c>
      <c r="I7" s="33">
        <v>994</v>
      </c>
      <c r="J7" s="33" t="s">
        <v>95</v>
      </c>
      <c r="K7" s="33">
        <v>1</v>
      </c>
      <c r="L7" s="33">
        <v>1</v>
      </c>
    </row>
    <row r="8" spans="1:12">
      <c r="A8" s="33">
        <v>2</v>
      </c>
      <c r="B8" s="33">
        <v>12</v>
      </c>
      <c r="C8" s="33" t="s">
        <v>105</v>
      </c>
      <c r="D8" s="33">
        <v>1251</v>
      </c>
      <c r="E8" s="33" t="s">
        <v>27</v>
      </c>
      <c r="F8" s="33" t="s">
        <v>13</v>
      </c>
      <c r="G8" s="33" t="s">
        <v>106</v>
      </c>
      <c r="H8" s="33">
        <v>2</v>
      </c>
      <c r="I8" s="33">
        <v>994</v>
      </c>
      <c r="J8" s="33" t="s">
        <v>95</v>
      </c>
      <c r="K8" s="33">
        <v>1</v>
      </c>
      <c r="L8" s="33">
        <v>1</v>
      </c>
    </row>
    <row r="9" spans="1:12">
      <c r="A9" s="33">
        <v>3</v>
      </c>
      <c r="B9" s="33">
        <v>12</v>
      </c>
      <c r="C9" s="33" t="s">
        <v>105</v>
      </c>
      <c r="D9" s="33">
        <v>1263</v>
      </c>
      <c r="E9" s="33" t="s">
        <v>28</v>
      </c>
      <c r="F9" s="33" t="s">
        <v>14</v>
      </c>
      <c r="G9" s="33" t="s">
        <v>106</v>
      </c>
      <c r="H9" s="33">
        <v>2</v>
      </c>
      <c r="I9" s="33">
        <v>994</v>
      </c>
      <c r="J9" s="33" t="s">
        <v>95</v>
      </c>
      <c r="K9" s="33">
        <v>4</v>
      </c>
      <c r="L9" s="33">
        <v>4</v>
      </c>
    </row>
    <row r="10" spans="1:12">
      <c r="A10" s="33">
        <v>4</v>
      </c>
      <c r="B10" s="33">
        <v>12</v>
      </c>
      <c r="C10" s="33" t="s">
        <v>105</v>
      </c>
      <c r="D10" s="33">
        <v>1263</v>
      </c>
      <c r="E10" s="33" t="s">
        <v>28</v>
      </c>
      <c r="F10" s="33" t="s">
        <v>13</v>
      </c>
      <c r="G10" s="33" t="s">
        <v>106</v>
      </c>
      <c r="H10" s="33">
        <v>2</v>
      </c>
      <c r="I10" s="33">
        <v>994</v>
      </c>
      <c r="J10" s="33" t="s">
        <v>95</v>
      </c>
      <c r="K10" s="33">
        <v>1</v>
      </c>
      <c r="L10" s="33">
        <v>1</v>
      </c>
    </row>
    <row r="11" spans="1:12">
      <c r="A11" s="33">
        <v>5</v>
      </c>
      <c r="B11" s="33">
        <v>12</v>
      </c>
      <c r="C11" s="33" t="s">
        <v>105</v>
      </c>
      <c r="D11" s="33">
        <v>127</v>
      </c>
      <c r="E11" s="33" t="s">
        <v>29</v>
      </c>
      <c r="F11" s="33" t="s">
        <v>14</v>
      </c>
      <c r="G11" s="33" t="s">
        <v>106</v>
      </c>
      <c r="H11" s="33">
        <v>2</v>
      </c>
      <c r="I11" s="33">
        <v>2</v>
      </c>
      <c r="J11" s="33" t="s">
        <v>95</v>
      </c>
      <c r="K11" s="33">
        <v>14</v>
      </c>
      <c r="L11" s="33">
        <v>14</v>
      </c>
    </row>
    <row r="12" spans="1:12">
      <c r="A12" s="33">
        <v>6</v>
      </c>
      <c r="B12" s="33">
        <v>12</v>
      </c>
      <c r="C12" s="33" t="s">
        <v>105</v>
      </c>
      <c r="D12" s="33">
        <v>127</v>
      </c>
      <c r="E12" s="33" t="s">
        <v>29</v>
      </c>
      <c r="F12" s="33" t="s">
        <v>13</v>
      </c>
      <c r="G12" s="33" t="s">
        <v>106</v>
      </c>
      <c r="H12" s="33">
        <v>2</v>
      </c>
      <c r="I12" s="33">
        <v>2</v>
      </c>
      <c r="J12" s="33" t="s">
        <v>95</v>
      </c>
      <c r="K12" s="33">
        <v>11</v>
      </c>
      <c r="L12" s="33">
        <v>11</v>
      </c>
    </row>
    <row r="13" spans="1:12">
      <c r="A13" s="33">
        <v>7</v>
      </c>
      <c r="B13" s="33">
        <v>11</v>
      </c>
      <c r="C13" s="33" t="s">
        <v>23</v>
      </c>
      <c r="D13" s="33">
        <v>997</v>
      </c>
      <c r="E13" s="33" t="s">
        <v>95</v>
      </c>
      <c r="F13" s="33" t="s">
        <v>14</v>
      </c>
      <c r="G13" s="33" t="s">
        <v>106</v>
      </c>
      <c r="H13" s="33">
        <v>2</v>
      </c>
      <c r="I13" s="33">
        <v>2</v>
      </c>
      <c r="J13" s="33" t="s">
        <v>95</v>
      </c>
      <c r="K13" s="33">
        <v>3</v>
      </c>
      <c r="L13" s="33">
        <v>3</v>
      </c>
    </row>
    <row r="14" spans="1:12">
      <c r="A14" s="33">
        <v>8</v>
      </c>
      <c r="B14" s="33">
        <v>11</v>
      </c>
      <c r="C14" s="33" t="s">
        <v>23</v>
      </c>
      <c r="D14" s="33">
        <v>997</v>
      </c>
      <c r="E14" s="33" t="s">
        <v>95</v>
      </c>
      <c r="F14" s="33" t="s">
        <v>13</v>
      </c>
      <c r="G14" s="33" t="s">
        <v>106</v>
      </c>
      <c r="H14" s="33">
        <v>2</v>
      </c>
      <c r="I14" s="33">
        <v>994</v>
      </c>
      <c r="J14" s="33" t="s">
        <v>95</v>
      </c>
      <c r="K14" s="33">
        <v>2</v>
      </c>
      <c r="L14" s="33">
        <v>2</v>
      </c>
    </row>
    <row r="15" spans="1:12">
      <c r="A15" s="33">
        <v>9</v>
      </c>
      <c r="B15" s="33">
        <v>995</v>
      </c>
      <c r="C15" s="33" t="s">
        <v>30</v>
      </c>
      <c r="D15" s="33">
        <v>997</v>
      </c>
      <c r="E15" s="33" t="s">
        <v>95</v>
      </c>
      <c r="F15" s="33" t="s">
        <v>14</v>
      </c>
      <c r="G15" s="33" t="s">
        <v>106</v>
      </c>
      <c r="H15" s="33">
        <v>2</v>
      </c>
      <c r="I15" s="33">
        <v>994</v>
      </c>
      <c r="J15" s="33" t="s">
        <v>95</v>
      </c>
      <c r="K15" s="33">
        <v>5</v>
      </c>
      <c r="L15" s="33">
        <v>5</v>
      </c>
    </row>
    <row r="16" spans="1:12">
      <c r="A16" s="33">
        <v>10</v>
      </c>
      <c r="B16" s="33">
        <v>995</v>
      </c>
      <c r="C16" s="33" t="s">
        <v>30</v>
      </c>
      <c r="D16" s="33">
        <v>997</v>
      </c>
      <c r="E16" s="33" t="s">
        <v>95</v>
      </c>
      <c r="F16" s="33" t="s">
        <v>13</v>
      </c>
      <c r="G16" s="33" t="s">
        <v>106</v>
      </c>
      <c r="H16" s="33">
        <v>2</v>
      </c>
      <c r="I16" s="33">
        <v>994</v>
      </c>
      <c r="J16" s="33" t="s">
        <v>95</v>
      </c>
      <c r="K16" s="33">
        <v>110</v>
      </c>
      <c r="L16" s="33">
        <v>110</v>
      </c>
    </row>
    <row r="17" spans="1:12">
      <c r="A17" s="33">
        <v>11</v>
      </c>
      <c r="B17" s="33">
        <v>12</v>
      </c>
      <c r="C17" s="33" t="s">
        <v>105</v>
      </c>
      <c r="D17" s="33">
        <v>127</v>
      </c>
      <c r="E17" s="33" t="s">
        <v>29</v>
      </c>
      <c r="F17" s="33" t="s">
        <v>14</v>
      </c>
      <c r="G17" s="33" t="s">
        <v>106</v>
      </c>
      <c r="H17" s="33">
        <v>3</v>
      </c>
      <c r="I17" s="33">
        <v>3</v>
      </c>
      <c r="J17" s="33" t="s">
        <v>95</v>
      </c>
      <c r="K17" s="33">
        <v>7</v>
      </c>
      <c r="L17" s="33">
        <v>7</v>
      </c>
    </row>
    <row r="18" spans="1:12">
      <c r="A18" s="33">
        <v>12</v>
      </c>
      <c r="B18" s="33">
        <v>12</v>
      </c>
      <c r="C18" s="33" t="s">
        <v>105</v>
      </c>
      <c r="D18" s="33">
        <v>127</v>
      </c>
      <c r="E18" s="33" t="s">
        <v>29</v>
      </c>
      <c r="F18" s="33" t="s">
        <v>13</v>
      </c>
      <c r="G18" s="33" t="s">
        <v>106</v>
      </c>
      <c r="H18" s="33">
        <v>3</v>
      </c>
      <c r="I18" s="33">
        <v>3</v>
      </c>
      <c r="J18" s="33" t="s">
        <v>95</v>
      </c>
      <c r="K18" s="33">
        <v>57</v>
      </c>
      <c r="L18" s="33">
        <v>57</v>
      </c>
    </row>
    <row r="19" spans="1:12">
      <c r="A19" s="33">
        <v>13</v>
      </c>
      <c r="B19" s="33">
        <v>12</v>
      </c>
      <c r="C19" s="33" t="s">
        <v>105</v>
      </c>
      <c r="D19" s="33">
        <v>127</v>
      </c>
      <c r="E19" s="33" t="s">
        <v>29</v>
      </c>
      <c r="F19" s="33" t="s">
        <v>107</v>
      </c>
      <c r="G19" s="33" t="s">
        <v>106</v>
      </c>
      <c r="H19" s="33">
        <v>3</v>
      </c>
      <c r="I19" s="33">
        <v>3</v>
      </c>
      <c r="J19" s="33" t="s">
        <v>95</v>
      </c>
      <c r="K19" s="33">
        <v>1</v>
      </c>
      <c r="L19" s="33">
        <v>1</v>
      </c>
    </row>
    <row r="20" spans="1:12">
      <c r="A20" s="33">
        <v>14</v>
      </c>
      <c r="B20" s="33">
        <v>11</v>
      </c>
      <c r="C20" s="33" t="s">
        <v>23</v>
      </c>
      <c r="D20" s="33">
        <v>997</v>
      </c>
      <c r="E20" s="33" t="s">
        <v>95</v>
      </c>
      <c r="F20" s="33" t="s">
        <v>13</v>
      </c>
      <c r="G20" s="33" t="s">
        <v>106</v>
      </c>
      <c r="H20" s="33">
        <v>3</v>
      </c>
      <c r="I20" s="33">
        <v>994</v>
      </c>
      <c r="J20" s="33" t="s">
        <v>95</v>
      </c>
      <c r="K20" s="33">
        <v>7</v>
      </c>
      <c r="L20" s="33">
        <v>7</v>
      </c>
    </row>
    <row r="21" spans="1:12">
      <c r="A21" s="33">
        <v>15</v>
      </c>
      <c r="B21" s="33">
        <v>995</v>
      </c>
      <c r="C21" s="33" t="s">
        <v>30</v>
      </c>
      <c r="D21" s="33">
        <v>997</v>
      </c>
      <c r="E21" s="33" t="s">
        <v>95</v>
      </c>
      <c r="F21" s="33" t="s">
        <v>14</v>
      </c>
      <c r="G21" s="33" t="s">
        <v>106</v>
      </c>
      <c r="H21" s="33">
        <v>3</v>
      </c>
      <c r="I21" s="33">
        <v>994</v>
      </c>
      <c r="J21" s="33" t="s">
        <v>95</v>
      </c>
      <c r="K21" s="33">
        <v>5</v>
      </c>
      <c r="L21" s="33">
        <v>5</v>
      </c>
    </row>
    <row r="22" spans="1:12">
      <c r="A22" s="33">
        <v>16</v>
      </c>
      <c r="B22" s="33">
        <v>995</v>
      </c>
      <c r="C22" s="33" t="s">
        <v>30</v>
      </c>
      <c r="D22" s="33">
        <v>997</v>
      </c>
      <c r="E22" s="33" t="s">
        <v>95</v>
      </c>
      <c r="F22" s="33" t="s">
        <v>13</v>
      </c>
      <c r="G22" s="33" t="s">
        <v>106</v>
      </c>
      <c r="H22" s="33">
        <v>3</v>
      </c>
      <c r="I22" s="33">
        <v>994</v>
      </c>
      <c r="J22" s="33" t="s">
        <v>95</v>
      </c>
      <c r="K22" s="33">
        <v>68</v>
      </c>
      <c r="L22" s="33">
        <v>68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110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6" spans="1:12">
      <c r="A6" s="33">
        <v>0</v>
      </c>
      <c r="B6" s="33">
        <v>213</v>
      </c>
      <c r="C6" s="33" t="s">
        <v>111</v>
      </c>
      <c r="D6" s="33">
        <v>21312</v>
      </c>
      <c r="E6" s="33" t="s">
        <v>32</v>
      </c>
      <c r="F6" s="33" t="s">
        <v>108</v>
      </c>
      <c r="G6" s="33" t="s">
        <v>95</v>
      </c>
      <c r="H6" s="33">
        <v>997</v>
      </c>
      <c r="I6" s="33">
        <v>994</v>
      </c>
      <c r="J6" s="33" t="s">
        <v>95</v>
      </c>
      <c r="K6" s="33">
        <v>1</v>
      </c>
      <c r="L6" s="33">
        <v>4.50766758E-2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48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112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113</v>
      </c>
    </row>
    <row r="6" spans="1:12">
      <c r="A6" s="33">
        <v>0</v>
      </c>
      <c r="B6" s="33">
        <v>211</v>
      </c>
      <c r="C6" s="33" t="s">
        <v>114</v>
      </c>
      <c r="D6" s="33">
        <v>2111</v>
      </c>
      <c r="E6" s="33" t="s">
        <v>35</v>
      </c>
      <c r="F6" s="33" t="s">
        <v>14</v>
      </c>
      <c r="G6" s="33" t="s">
        <v>95</v>
      </c>
      <c r="H6" s="33">
        <v>2</v>
      </c>
      <c r="I6" s="33">
        <v>994</v>
      </c>
      <c r="J6" s="33" t="s">
        <v>95</v>
      </c>
      <c r="K6" s="33">
        <v>2</v>
      </c>
      <c r="L6" s="33">
        <v>0.37325373340000001</v>
      </c>
    </row>
    <row r="7" spans="1:12">
      <c r="A7" s="33">
        <v>1</v>
      </c>
      <c r="B7" s="33">
        <v>211</v>
      </c>
      <c r="C7" s="33" t="s">
        <v>114</v>
      </c>
      <c r="D7" s="33">
        <v>2111</v>
      </c>
      <c r="E7" s="33" t="s">
        <v>35</v>
      </c>
      <c r="F7" s="33" t="s">
        <v>13</v>
      </c>
      <c r="G7" s="33" t="s">
        <v>95</v>
      </c>
      <c r="H7" s="33">
        <v>2</v>
      </c>
      <c r="I7" s="33">
        <v>994</v>
      </c>
      <c r="J7" s="33" t="s">
        <v>95</v>
      </c>
      <c r="K7" s="33">
        <v>2</v>
      </c>
      <c r="L7" s="33">
        <v>9.0039573999999997E-2</v>
      </c>
    </row>
    <row r="8" spans="1:12">
      <c r="A8" s="33">
        <v>2</v>
      </c>
      <c r="B8" s="33">
        <v>211</v>
      </c>
      <c r="C8" s="33" t="s">
        <v>114</v>
      </c>
      <c r="D8" s="33">
        <v>2111</v>
      </c>
      <c r="E8" s="33" t="s">
        <v>35</v>
      </c>
      <c r="F8" s="33" t="s">
        <v>108</v>
      </c>
      <c r="G8" s="33" t="s">
        <v>95</v>
      </c>
      <c r="H8" s="33">
        <v>2</v>
      </c>
      <c r="I8" s="33">
        <v>994</v>
      </c>
      <c r="J8" s="33" t="s">
        <v>95</v>
      </c>
      <c r="K8" s="33">
        <v>16</v>
      </c>
      <c r="L8" s="33">
        <v>6.7280180522000004</v>
      </c>
    </row>
    <row r="9" spans="1:12">
      <c r="A9" s="33">
        <v>3</v>
      </c>
      <c r="B9" s="33">
        <v>211</v>
      </c>
      <c r="C9" s="33" t="s">
        <v>114</v>
      </c>
      <c r="D9" s="33">
        <v>2111</v>
      </c>
      <c r="E9" s="33" t="s">
        <v>35</v>
      </c>
      <c r="F9" s="33" t="s">
        <v>115</v>
      </c>
      <c r="G9" s="33" t="s">
        <v>95</v>
      </c>
      <c r="H9" s="33">
        <v>2</v>
      </c>
      <c r="I9" s="33">
        <v>994</v>
      </c>
      <c r="J9" s="33" t="s">
        <v>95</v>
      </c>
      <c r="K9" s="33">
        <v>6</v>
      </c>
      <c r="L9" s="33">
        <v>0.98778162859999996</v>
      </c>
    </row>
    <row r="10" spans="1:12">
      <c r="A10" s="33">
        <v>4</v>
      </c>
      <c r="B10" s="33">
        <v>211</v>
      </c>
      <c r="C10" s="33" t="s">
        <v>114</v>
      </c>
      <c r="D10" s="33">
        <v>2111</v>
      </c>
      <c r="E10" s="33" t="s">
        <v>35</v>
      </c>
      <c r="F10" s="33" t="s">
        <v>107</v>
      </c>
      <c r="G10" s="33" t="s">
        <v>95</v>
      </c>
      <c r="H10" s="33">
        <v>2</v>
      </c>
      <c r="I10" s="33">
        <v>994</v>
      </c>
      <c r="J10" s="33" t="s">
        <v>95</v>
      </c>
      <c r="K10" s="33">
        <v>2</v>
      </c>
      <c r="L10" s="33">
        <v>0.64921913220000005</v>
      </c>
    </row>
    <row r="11" spans="1:12">
      <c r="A11" s="33">
        <v>5</v>
      </c>
      <c r="B11" s="33">
        <v>211</v>
      </c>
      <c r="C11" s="33" t="s">
        <v>114</v>
      </c>
      <c r="D11" s="33">
        <v>2112</v>
      </c>
      <c r="E11" s="33" t="s">
        <v>39</v>
      </c>
      <c r="F11" s="33" t="s">
        <v>108</v>
      </c>
      <c r="G11" s="33" t="s">
        <v>95</v>
      </c>
      <c r="H11" s="33">
        <v>2</v>
      </c>
      <c r="I11" s="33">
        <v>2</v>
      </c>
      <c r="J11" s="33" t="s">
        <v>95</v>
      </c>
      <c r="K11" s="33">
        <v>1</v>
      </c>
      <c r="L11" s="33">
        <v>6.06799851E-2</v>
      </c>
    </row>
    <row r="12" spans="1:12">
      <c r="A12" s="33">
        <v>6</v>
      </c>
      <c r="B12" s="33">
        <v>211</v>
      </c>
      <c r="C12" s="33" t="s">
        <v>114</v>
      </c>
      <c r="D12" s="33">
        <v>21120</v>
      </c>
      <c r="E12" s="33" t="s">
        <v>36</v>
      </c>
      <c r="F12" s="33" t="s">
        <v>13</v>
      </c>
      <c r="G12" s="33" t="s">
        <v>95</v>
      </c>
      <c r="H12" s="33">
        <v>2</v>
      </c>
      <c r="I12" s="33">
        <v>994</v>
      </c>
      <c r="J12" s="33" t="s">
        <v>95</v>
      </c>
      <c r="K12" s="33">
        <v>1</v>
      </c>
      <c r="L12" s="33">
        <v>0.54120947699999999</v>
      </c>
    </row>
    <row r="13" spans="1:12">
      <c r="A13" s="33">
        <v>7</v>
      </c>
      <c r="B13" s="33">
        <v>211</v>
      </c>
      <c r="C13" s="33" t="s">
        <v>114</v>
      </c>
      <c r="D13" s="33">
        <v>21120</v>
      </c>
      <c r="E13" s="33" t="s">
        <v>36</v>
      </c>
      <c r="F13" s="33" t="s">
        <v>108</v>
      </c>
      <c r="G13" s="33" t="s">
        <v>95</v>
      </c>
      <c r="H13" s="33">
        <v>2</v>
      </c>
      <c r="I13" s="33">
        <v>994</v>
      </c>
      <c r="J13" s="33" t="s">
        <v>95</v>
      </c>
      <c r="K13" s="33">
        <v>5</v>
      </c>
      <c r="L13" s="33">
        <v>8.0712515473999993</v>
      </c>
    </row>
    <row r="14" spans="1:12">
      <c r="A14" s="33">
        <v>8</v>
      </c>
      <c r="B14" s="33">
        <v>211</v>
      </c>
      <c r="C14" s="33" t="s">
        <v>114</v>
      </c>
      <c r="D14" s="33">
        <v>21120</v>
      </c>
      <c r="E14" s="33" t="s">
        <v>36</v>
      </c>
      <c r="F14" s="33" t="s">
        <v>115</v>
      </c>
      <c r="G14" s="33" t="s">
        <v>95</v>
      </c>
      <c r="H14" s="33">
        <v>2</v>
      </c>
      <c r="I14" s="33">
        <v>994</v>
      </c>
      <c r="J14" s="33" t="s">
        <v>95</v>
      </c>
      <c r="K14" s="33">
        <v>2</v>
      </c>
      <c r="L14" s="33">
        <v>0.13391054220000001</v>
      </c>
    </row>
    <row r="15" spans="1:12">
      <c r="A15" s="33">
        <v>9</v>
      </c>
      <c r="B15" s="33">
        <v>211</v>
      </c>
      <c r="C15" s="33" t="s">
        <v>114</v>
      </c>
      <c r="D15" s="33">
        <v>21120</v>
      </c>
      <c r="E15" s="33" t="s">
        <v>36</v>
      </c>
      <c r="F15" s="33" t="s">
        <v>107</v>
      </c>
      <c r="G15" s="33" t="s">
        <v>95</v>
      </c>
      <c r="H15" s="33">
        <v>2</v>
      </c>
      <c r="I15" s="33">
        <v>994</v>
      </c>
      <c r="J15" s="33" t="s">
        <v>95</v>
      </c>
      <c r="K15" s="33">
        <v>1</v>
      </c>
      <c r="L15" s="33">
        <v>3.9637901199999999E-2</v>
      </c>
    </row>
    <row r="16" spans="1:12">
      <c r="A16" s="33">
        <v>10</v>
      </c>
      <c r="B16" s="33">
        <v>211</v>
      </c>
      <c r="C16" s="33" t="s">
        <v>114</v>
      </c>
      <c r="D16" s="33">
        <v>21122</v>
      </c>
      <c r="E16" s="33" t="s">
        <v>37</v>
      </c>
      <c r="F16" s="33" t="s">
        <v>13</v>
      </c>
      <c r="G16" s="33" t="s">
        <v>95</v>
      </c>
      <c r="H16" s="33">
        <v>2</v>
      </c>
      <c r="I16" s="33">
        <v>994</v>
      </c>
      <c r="J16" s="33" t="s">
        <v>95</v>
      </c>
      <c r="K16" s="33">
        <v>8</v>
      </c>
      <c r="L16" s="33">
        <v>0.76395525769999995</v>
      </c>
    </row>
    <row r="17" spans="1:12">
      <c r="A17" s="33">
        <v>11</v>
      </c>
      <c r="B17" s="33">
        <v>211</v>
      </c>
      <c r="C17" s="33" t="s">
        <v>114</v>
      </c>
      <c r="D17" s="33">
        <v>21122</v>
      </c>
      <c r="E17" s="33" t="s">
        <v>37</v>
      </c>
      <c r="F17" s="33" t="s">
        <v>108</v>
      </c>
      <c r="G17" s="33" t="s">
        <v>95</v>
      </c>
      <c r="H17" s="33">
        <v>2</v>
      </c>
      <c r="I17" s="33">
        <v>994</v>
      </c>
      <c r="J17" s="33" t="s">
        <v>95</v>
      </c>
      <c r="K17" s="33">
        <v>11</v>
      </c>
      <c r="L17" s="33">
        <v>2.3442463354999998</v>
      </c>
    </row>
    <row r="18" spans="1:12">
      <c r="A18" s="33">
        <v>12</v>
      </c>
      <c r="B18" s="33">
        <v>211</v>
      </c>
      <c r="C18" s="33" t="s">
        <v>114</v>
      </c>
      <c r="D18" s="33">
        <v>21122</v>
      </c>
      <c r="E18" s="33" t="s">
        <v>37</v>
      </c>
      <c r="F18" s="33" t="s">
        <v>115</v>
      </c>
      <c r="G18" s="33" t="s">
        <v>95</v>
      </c>
      <c r="H18" s="33">
        <v>2</v>
      </c>
      <c r="I18" s="33">
        <v>994</v>
      </c>
      <c r="J18" s="33" t="s">
        <v>95</v>
      </c>
      <c r="K18" s="33">
        <v>7</v>
      </c>
      <c r="L18" s="33">
        <v>1.3140844627999999</v>
      </c>
    </row>
    <row r="19" spans="1:12">
      <c r="A19" s="33">
        <v>13</v>
      </c>
      <c r="B19" s="33">
        <v>211</v>
      </c>
      <c r="C19" s="33" t="s">
        <v>114</v>
      </c>
      <c r="D19" s="33">
        <v>21124</v>
      </c>
      <c r="E19" s="33" t="s">
        <v>38</v>
      </c>
      <c r="F19" s="33" t="s">
        <v>108</v>
      </c>
      <c r="G19" s="33" t="s">
        <v>95</v>
      </c>
      <c r="H19" s="33">
        <v>2</v>
      </c>
      <c r="I19" s="33">
        <v>2</v>
      </c>
      <c r="J19" s="33" t="s">
        <v>95</v>
      </c>
      <c r="K19" s="33">
        <v>1</v>
      </c>
      <c r="L19" s="33">
        <v>5.7194026500000002E-2</v>
      </c>
    </row>
    <row r="20" spans="1:12">
      <c r="A20" s="33">
        <v>14</v>
      </c>
      <c r="B20" s="33">
        <v>211</v>
      </c>
      <c r="C20" s="33" t="s">
        <v>114</v>
      </c>
      <c r="D20" s="33">
        <v>21124</v>
      </c>
      <c r="E20" s="33" t="s">
        <v>38</v>
      </c>
      <c r="F20" s="33" t="s">
        <v>108</v>
      </c>
      <c r="G20" s="33" t="s">
        <v>95</v>
      </c>
      <c r="H20" s="33">
        <v>2</v>
      </c>
      <c r="I20" s="33">
        <v>2</v>
      </c>
      <c r="J20" s="33" t="s">
        <v>95</v>
      </c>
      <c r="K20" s="33">
        <v>1</v>
      </c>
      <c r="L20" s="33">
        <v>0.1149178886</v>
      </c>
    </row>
    <row r="21" spans="1:12">
      <c r="A21" s="33">
        <v>15</v>
      </c>
      <c r="B21" s="33">
        <v>211</v>
      </c>
      <c r="C21" s="33" t="s">
        <v>114</v>
      </c>
      <c r="D21" s="33">
        <v>21124</v>
      </c>
      <c r="E21" s="33" t="s">
        <v>38</v>
      </c>
      <c r="F21" s="33" t="s">
        <v>13</v>
      </c>
      <c r="G21" s="33" t="s">
        <v>95</v>
      </c>
      <c r="H21" s="33">
        <v>2</v>
      </c>
      <c r="I21" s="33">
        <v>994</v>
      </c>
      <c r="J21" s="33" t="s">
        <v>95</v>
      </c>
      <c r="K21" s="33">
        <v>14</v>
      </c>
      <c r="L21" s="33">
        <v>1.2471989460999999</v>
      </c>
    </row>
    <row r="22" spans="1:12">
      <c r="A22" s="33">
        <v>16</v>
      </c>
      <c r="B22" s="33">
        <v>211</v>
      </c>
      <c r="C22" s="33" t="s">
        <v>114</v>
      </c>
      <c r="D22" s="33">
        <v>21124</v>
      </c>
      <c r="E22" s="33" t="s">
        <v>38</v>
      </c>
      <c r="F22" s="33" t="s">
        <v>108</v>
      </c>
      <c r="G22" s="33" t="s">
        <v>95</v>
      </c>
      <c r="H22" s="33">
        <v>2</v>
      </c>
      <c r="I22" s="33">
        <v>994</v>
      </c>
      <c r="J22" s="33" t="s">
        <v>95</v>
      </c>
      <c r="K22" s="33">
        <v>79</v>
      </c>
      <c r="L22" s="33">
        <v>30.770933268</v>
      </c>
    </row>
    <row r="23" spans="1:12">
      <c r="A23" s="33">
        <v>17</v>
      </c>
      <c r="B23" s="33">
        <v>211</v>
      </c>
      <c r="C23" s="33" t="s">
        <v>114</v>
      </c>
      <c r="D23" s="33">
        <v>21124</v>
      </c>
      <c r="E23" s="33" t="s">
        <v>38</v>
      </c>
      <c r="F23" s="33" t="s">
        <v>115</v>
      </c>
      <c r="G23" s="33" t="s">
        <v>95</v>
      </c>
      <c r="H23" s="33">
        <v>2</v>
      </c>
      <c r="I23" s="33">
        <v>994</v>
      </c>
      <c r="J23" s="33" t="s">
        <v>95</v>
      </c>
      <c r="K23" s="33">
        <v>30</v>
      </c>
      <c r="L23" s="33">
        <v>7.3229399632999996</v>
      </c>
    </row>
    <row r="24" spans="1:12">
      <c r="A24" s="33">
        <v>18</v>
      </c>
      <c r="B24" s="33">
        <v>211</v>
      </c>
      <c r="C24" s="33" t="s">
        <v>114</v>
      </c>
      <c r="D24" s="33">
        <v>21124</v>
      </c>
      <c r="E24" s="33" t="s">
        <v>38</v>
      </c>
      <c r="F24" s="33" t="s">
        <v>107</v>
      </c>
      <c r="G24" s="33" t="s">
        <v>95</v>
      </c>
      <c r="H24" s="33">
        <v>2</v>
      </c>
      <c r="I24" s="33">
        <v>994</v>
      </c>
      <c r="J24" s="33" t="s">
        <v>95</v>
      </c>
      <c r="K24" s="33">
        <v>1</v>
      </c>
      <c r="L24" s="33">
        <v>0.1645520016</v>
      </c>
    </row>
    <row r="25" spans="1:12">
      <c r="A25" s="33">
        <v>19</v>
      </c>
      <c r="B25" s="33">
        <v>214</v>
      </c>
      <c r="C25" s="33" t="s">
        <v>116</v>
      </c>
      <c r="D25" s="33">
        <v>2141</v>
      </c>
      <c r="E25" s="33" t="s">
        <v>33</v>
      </c>
      <c r="F25" s="33" t="s">
        <v>107</v>
      </c>
      <c r="G25" s="33" t="s">
        <v>95</v>
      </c>
      <c r="H25" s="33">
        <v>2</v>
      </c>
      <c r="I25" s="33">
        <v>2</v>
      </c>
      <c r="J25" s="33" t="s">
        <v>95</v>
      </c>
      <c r="K25" s="33">
        <v>1</v>
      </c>
      <c r="L25" s="33">
        <v>0.15485991439999999</v>
      </c>
    </row>
    <row r="26" spans="1:12">
      <c r="A26" s="33">
        <v>20</v>
      </c>
      <c r="B26" s="33">
        <v>214</v>
      </c>
      <c r="C26" s="33" t="s">
        <v>116</v>
      </c>
      <c r="D26" s="33">
        <v>2141</v>
      </c>
      <c r="E26" s="33" t="s">
        <v>33</v>
      </c>
      <c r="F26" s="33" t="s">
        <v>107</v>
      </c>
      <c r="G26" s="33" t="s">
        <v>95</v>
      </c>
      <c r="H26" s="33">
        <v>2</v>
      </c>
      <c r="I26" s="33">
        <v>1</v>
      </c>
      <c r="J26" s="33" t="s">
        <v>95</v>
      </c>
      <c r="K26" s="33">
        <v>1</v>
      </c>
      <c r="L26" s="33">
        <v>0.1457293606</v>
      </c>
    </row>
    <row r="27" spans="1:12">
      <c r="A27" s="33">
        <v>21</v>
      </c>
      <c r="B27" s="33">
        <v>214</v>
      </c>
      <c r="C27" s="33" t="s">
        <v>116</v>
      </c>
      <c r="D27" s="33">
        <v>2141</v>
      </c>
      <c r="E27" s="33" t="s">
        <v>33</v>
      </c>
      <c r="F27" s="33" t="s">
        <v>14</v>
      </c>
      <c r="G27" s="33" t="s">
        <v>95</v>
      </c>
      <c r="H27" s="33">
        <v>2</v>
      </c>
      <c r="I27" s="33">
        <v>2</v>
      </c>
      <c r="J27" s="33" t="s">
        <v>95</v>
      </c>
      <c r="K27" s="33">
        <v>1</v>
      </c>
      <c r="L27" s="33">
        <v>0.16688910800000001</v>
      </c>
    </row>
    <row r="28" spans="1:12">
      <c r="A28" s="33">
        <v>22</v>
      </c>
      <c r="B28" s="33">
        <v>214</v>
      </c>
      <c r="C28" s="33" t="s">
        <v>116</v>
      </c>
      <c r="D28" s="33">
        <v>2141</v>
      </c>
      <c r="E28" s="33" t="s">
        <v>33</v>
      </c>
      <c r="F28" s="33" t="s">
        <v>115</v>
      </c>
      <c r="G28" s="33" t="s">
        <v>95</v>
      </c>
      <c r="H28" s="33">
        <v>2</v>
      </c>
      <c r="I28" s="33">
        <v>2</v>
      </c>
      <c r="J28" s="33" t="s">
        <v>95</v>
      </c>
      <c r="K28" s="33">
        <v>1</v>
      </c>
      <c r="L28" s="33">
        <v>0.14284325580000001</v>
      </c>
    </row>
    <row r="29" spans="1:12">
      <c r="A29" s="33">
        <v>23</v>
      </c>
      <c r="B29" s="33">
        <v>214</v>
      </c>
      <c r="C29" s="33" t="s">
        <v>116</v>
      </c>
      <c r="D29" s="33">
        <v>2141</v>
      </c>
      <c r="E29" s="33" t="s">
        <v>33</v>
      </c>
      <c r="F29" s="33" t="s">
        <v>13</v>
      </c>
      <c r="G29" s="33" t="s">
        <v>95</v>
      </c>
      <c r="H29" s="33">
        <v>2</v>
      </c>
      <c r="I29" s="33">
        <v>994</v>
      </c>
      <c r="J29" s="33" t="s">
        <v>95</v>
      </c>
      <c r="K29" s="33">
        <v>5</v>
      </c>
      <c r="L29" s="33">
        <v>0.46845155989999998</v>
      </c>
    </row>
    <row r="30" spans="1:12">
      <c r="A30" s="33">
        <v>24</v>
      </c>
      <c r="B30" s="33">
        <v>214</v>
      </c>
      <c r="C30" s="33" t="s">
        <v>116</v>
      </c>
      <c r="D30" s="33">
        <v>2141</v>
      </c>
      <c r="E30" s="33" t="s">
        <v>33</v>
      </c>
      <c r="F30" s="33" t="s">
        <v>115</v>
      </c>
      <c r="G30" s="33" t="s">
        <v>95</v>
      </c>
      <c r="H30" s="33">
        <v>2</v>
      </c>
      <c r="I30" s="33">
        <v>994</v>
      </c>
      <c r="J30" s="33" t="s">
        <v>95</v>
      </c>
      <c r="K30" s="33">
        <v>3</v>
      </c>
      <c r="L30" s="33">
        <v>0.1209156109</v>
      </c>
    </row>
    <row r="31" spans="1:12">
      <c r="A31" s="33">
        <v>25</v>
      </c>
      <c r="B31" s="33">
        <v>214</v>
      </c>
      <c r="C31" s="33" t="s">
        <v>116</v>
      </c>
      <c r="D31" s="33">
        <v>2141</v>
      </c>
      <c r="E31" s="33" t="s">
        <v>33</v>
      </c>
      <c r="F31" s="33" t="s">
        <v>107</v>
      </c>
      <c r="G31" s="33" t="s">
        <v>95</v>
      </c>
      <c r="H31" s="33">
        <v>2</v>
      </c>
      <c r="I31" s="33">
        <v>994</v>
      </c>
      <c r="J31" s="33" t="s">
        <v>95</v>
      </c>
      <c r="K31" s="33">
        <v>1</v>
      </c>
      <c r="L31" s="33">
        <v>0.13495340980000001</v>
      </c>
    </row>
    <row r="32" spans="1:12">
      <c r="A32" s="33">
        <v>26</v>
      </c>
      <c r="B32" s="33">
        <v>211</v>
      </c>
      <c r="C32" s="33" t="s">
        <v>114</v>
      </c>
      <c r="D32" s="33">
        <v>997</v>
      </c>
      <c r="E32" s="33" t="s">
        <v>95</v>
      </c>
      <c r="F32" s="33" t="s">
        <v>13</v>
      </c>
      <c r="G32" s="33" t="s">
        <v>95</v>
      </c>
      <c r="H32" s="33">
        <v>2</v>
      </c>
      <c r="I32" s="33">
        <v>1</v>
      </c>
      <c r="J32" s="33" t="s">
        <v>95</v>
      </c>
      <c r="K32" s="33">
        <v>1</v>
      </c>
      <c r="L32" s="33">
        <v>0.1771685613</v>
      </c>
    </row>
    <row r="33" spans="1:12">
      <c r="A33" s="33">
        <v>27</v>
      </c>
      <c r="B33" s="33">
        <v>211</v>
      </c>
      <c r="C33" s="33" t="s">
        <v>114</v>
      </c>
      <c r="D33" s="33">
        <v>997</v>
      </c>
      <c r="E33" s="33" t="s">
        <v>95</v>
      </c>
      <c r="F33" s="33" t="s">
        <v>108</v>
      </c>
      <c r="G33" s="33" t="s">
        <v>95</v>
      </c>
      <c r="H33" s="33">
        <v>2</v>
      </c>
      <c r="I33" s="33">
        <v>1</v>
      </c>
      <c r="J33" s="33" t="s">
        <v>95</v>
      </c>
      <c r="K33" s="33">
        <v>3</v>
      </c>
      <c r="L33" s="33">
        <v>0.75192408359999996</v>
      </c>
    </row>
    <row r="34" spans="1:12">
      <c r="A34" s="33">
        <v>28</v>
      </c>
      <c r="B34" s="33">
        <v>211</v>
      </c>
      <c r="C34" s="33" t="s">
        <v>114</v>
      </c>
      <c r="D34" s="33">
        <v>21120</v>
      </c>
      <c r="E34" s="33" t="s">
        <v>36</v>
      </c>
      <c r="F34" s="33" t="s">
        <v>13</v>
      </c>
      <c r="G34" s="33" t="s">
        <v>95</v>
      </c>
      <c r="H34" s="33">
        <v>3</v>
      </c>
      <c r="I34" s="33">
        <v>994</v>
      </c>
      <c r="J34" s="33" t="s">
        <v>95</v>
      </c>
      <c r="K34" s="33">
        <v>7</v>
      </c>
      <c r="L34" s="33">
        <v>2.1016753443999998</v>
      </c>
    </row>
    <row r="35" spans="1:12">
      <c r="A35" s="33">
        <v>29</v>
      </c>
      <c r="B35" s="33">
        <v>211</v>
      </c>
      <c r="C35" s="33" t="s">
        <v>114</v>
      </c>
      <c r="D35" s="33">
        <v>21120</v>
      </c>
      <c r="E35" s="33" t="s">
        <v>36</v>
      </c>
      <c r="F35" s="33" t="s">
        <v>108</v>
      </c>
      <c r="G35" s="33" t="s">
        <v>95</v>
      </c>
      <c r="H35" s="33">
        <v>3</v>
      </c>
      <c r="I35" s="33">
        <v>994</v>
      </c>
      <c r="J35" s="33" t="s">
        <v>95</v>
      </c>
      <c r="K35" s="33">
        <v>11</v>
      </c>
      <c r="L35" s="33">
        <v>4.4375514550000004</v>
      </c>
    </row>
    <row r="36" spans="1:12">
      <c r="A36" s="33">
        <v>30</v>
      </c>
      <c r="B36" s="33">
        <v>211</v>
      </c>
      <c r="C36" s="33" t="s">
        <v>114</v>
      </c>
      <c r="D36" s="33">
        <v>21120</v>
      </c>
      <c r="E36" s="33" t="s">
        <v>36</v>
      </c>
      <c r="F36" s="33" t="s">
        <v>115</v>
      </c>
      <c r="G36" s="33" t="s">
        <v>95</v>
      </c>
      <c r="H36" s="33">
        <v>3</v>
      </c>
      <c r="I36" s="33">
        <v>994</v>
      </c>
      <c r="J36" s="33" t="s">
        <v>95</v>
      </c>
      <c r="K36" s="33">
        <v>2</v>
      </c>
      <c r="L36" s="33">
        <v>0.44101927140000002</v>
      </c>
    </row>
    <row r="37" spans="1:12">
      <c r="A37" s="33">
        <v>31</v>
      </c>
      <c r="B37" s="33">
        <v>211</v>
      </c>
      <c r="C37" s="33" t="s">
        <v>114</v>
      </c>
      <c r="D37" s="33">
        <v>21122</v>
      </c>
      <c r="E37" s="33" t="s">
        <v>37</v>
      </c>
      <c r="F37" s="33" t="s">
        <v>108</v>
      </c>
      <c r="G37" s="33" t="s">
        <v>95</v>
      </c>
      <c r="H37" s="33">
        <v>3</v>
      </c>
      <c r="I37" s="33">
        <v>994</v>
      </c>
      <c r="J37" s="33" t="s">
        <v>95</v>
      </c>
      <c r="K37" s="33">
        <v>5</v>
      </c>
      <c r="L37" s="33">
        <v>1.03667555</v>
      </c>
    </row>
    <row r="38" spans="1:12">
      <c r="A38" s="33">
        <v>32</v>
      </c>
      <c r="B38" s="33">
        <v>211</v>
      </c>
      <c r="C38" s="33" t="s">
        <v>114</v>
      </c>
      <c r="D38" s="33">
        <v>21124</v>
      </c>
      <c r="E38" s="33" t="s">
        <v>38</v>
      </c>
      <c r="F38" s="33" t="s">
        <v>13</v>
      </c>
      <c r="G38" s="33" t="s">
        <v>95</v>
      </c>
      <c r="H38" s="33">
        <v>3</v>
      </c>
      <c r="I38" s="33">
        <v>994</v>
      </c>
      <c r="J38" s="33" t="s">
        <v>95</v>
      </c>
      <c r="K38" s="33">
        <v>38</v>
      </c>
      <c r="L38" s="33">
        <v>4.8314687163999999</v>
      </c>
    </row>
    <row r="39" spans="1:12">
      <c r="A39" s="33">
        <v>33</v>
      </c>
      <c r="B39" s="33">
        <v>211</v>
      </c>
      <c r="C39" s="33" t="s">
        <v>114</v>
      </c>
      <c r="D39" s="33">
        <v>21124</v>
      </c>
      <c r="E39" s="33" t="s">
        <v>38</v>
      </c>
      <c r="F39" s="33" t="s">
        <v>108</v>
      </c>
      <c r="G39" s="33" t="s">
        <v>95</v>
      </c>
      <c r="H39" s="33">
        <v>3</v>
      </c>
      <c r="I39" s="33">
        <v>994</v>
      </c>
      <c r="J39" s="33" t="s">
        <v>95</v>
      </c>
      <c r="K39" s="33">
        <v>67</v>
      </c>
      <c r="L39" s="33">
        <v>20.131527983800002</v>
      </c>
    </row>
    <row r="40" spans="1:12">
      <c r="A40" s="33">
        <v>34</v>
      </c>
      <c r="B40" s="33">
        <v>211</v>
      </c>
      <c r="C40" s="33" t="s">
        <v>114</v>
      </c>
      <c r="D40" s="33">
        <v>21124</v>
      </c>
      <c r="E40" s="33" t="s">
        <v>38</v>
      </c>
      <c r="F40" s="33" t="s">
        <v>115</v>
      </c>
      <c r="G40" s="33" t="s">
        <v>95</v>
      </c>
      <c r="H40" s="33">
        <v>3</v>
      </c>
      <c r="I40" s="33">
        <v>994</v>
      </c>
      <c r="J40" s="33" t="s">
        <v>95</v>
      </c>
      <c r="K40" s="33">
        <v>63</v>
      </c>
      <c r="L40" s="33">
        <v>11.087715490200001</v>
      </c>
    </row>
    <row r="41" spans="1:12">
      <c r="A41" s="33">
        <v>35</v>
      </c>
      <c r="B41" s="33">
        <v>211</v>
      </c>
      <c r="C41" s="33" t="s">
        <v>114</v>
      </c>
      <c r="D41" s="33">
        <v>21124</v>
      </c>
      <c r="E41" s="33" t="s">
        <v>38</v>
      </c>
      <c r="F41" s="33" t="s">
        <v>107</v>
      </c>
      <c r="G41" s="33" t="s">
        <v>95</v>
      </c>
      <c r="H41" s="33">
        <v>3</v>
      </c>
      <c r="I41" s="33">
        <v>994</v>
      </c>
      <c r="J41" s="33" t="s">
        <v>95</v>
      </c>
      <c r="K41" s="33">
        <v>1</v>
      </c>
      <c r="L41" s="33">
        <v>0.12775179280000001</v>
      </c>
    </row>
    <row r="42" spans="1:12">
      <c r="A42" s="33">
        <v>36</v>
      </c>
      <c r="B42" s="33">
        <v>214</v>
      </c>
      <c r="C42" s="33" t="s">
        <v>116</v>
      </c>
      <c r="D42" s="33">
        <v>2141</v>
      </c>
      <c r="E42" s="33" t="s">
        <v>33</v>
      </c>
      <c r="F42" s="33" t="s">
        <v>13</v>
      </c>
      <c r="G42" s="33" t="s">
        <v>95</v>
      </c>
      <c r="H42" s="33">
        <v>3</v>
      </c>
      <c r="I42" s="33">
        <v>1</v>
      </c>
      <c r="J42" s="33" t="s">
        <v>95</v>
      </c>
      <c r="K42" s="33">
        <v>2</v>
      </c>
      <c r="L42" s="33">
        <v>0.41644504380000003</v>
      </c>
    </row>
    <row r="43" spans="1:12">
      <c r="A43" s="33">
        <v>37</v>
      </c>
      <c r="B43" s="33">
        <v>214</v>
      </c>
      <c r="C43" s="33" t="s">
        <v>116</v>
      </c>
      <c r="D43" s="33">
        <v>2141</v>
      </c>
      <c r="E43" s="33" t="s">
        <v>33</v>
      </c>
      <c r="F43" s="33" t="s">
        <v>107</v>
      </c>
      <c r="G43" s="33" t="s">
        <v>95</v>
      </c>
      <c r="H43" s="33">
        <v>3</v>
      </c>
      <c r="I43" s="33">
        <v>3</v>
      </c>
      <c r="J43" s="33" t="s">
        <v>95</v>
      </c>
      <c r="K43" s="33">
        <v>1</v>
      </c>
      <c r="L43" s="33">
        <v>0.1916608866</v>
      </c>
    </row>
    <row r="44" spans="1:12">
      <c r="A44" s="33">
        <v>38</v>
      </c>
      <c r="B44" s="33">
        <v>214</v>
      </c>
      <c r="C44" s="33" t="s">
        <v>116</v>
      </c>
      <c r="D44" s="33">
        <v>2141</v>
      </c>
      <c r="E44" s="33" t="s">
        <v>33</v>
      </c>
      <c r="F44" s="33" t="s">
        <v>13</v>
      </c>
      <c r="G44" s="33" t="s">
        <v>95</v>
      </c>
      <c r="H44" s="33">
        <v>3</v>
      </c>
      <c r="I44" s="33">
        <v>994</v>
      </c>
      <c r="J44" s="33" t="s">
        <v>95</v>
      </c>
      <c r="K44" s="33">
        <v>4</v>
      </c>
      <c r="L44" s="33">
        <v>0.86064049259999997</v>
      </c>
    </row>
    <row r="45" spans="1:12">
      <c r="A45" s="33">
        <v>39</v>
      </c>
      <c r="B45" s="33">
        <v>214</v>
      </c>
      <c r="C45" s="33" t="s">
        <v>116</v>
      </c>
      <c r="D45" s="33">
        <v>2141</v>
      </c>
      <c r="E45" s="33" t="s">
        <v>33</v>
      </c>
      <c r="F45" s="33" t="s">
        <v>115</v>
      </c>
      <c r="G45" s="33" t="s">
        <v>95</v>
      </c>
      <c r="H45" s="33">
        <v>3</v>
      </c>
      <c r="I45" s="33">
        <v>994</v>
      </c>
      <c r="J45" s="33" t="s">
        <v>95</v>
      </c>
      <c r="K45" s="33">
        <v>1</v>
      </c>
      <c r="L45" s="33">
        <v>0.1130478204</v>
      </c>
    </row>
    <row r="46" spans="1:12">
      <c r="A46" s="33">
        <v>40</v>
      </c>
      <c r="B46" s="33">
        <v>211</v>
      </c>
      <c r="C46" s="33" t="s">
        <v>114</v>
      </c>
      <c r="D46" s="33">
        <v>997</v>
      </c>
      <c r="E46" s="33" t="s">
        <v>95</v>
      </c>
      <c r="F46" s="33" t="s">
        <v>13</v>
      </c>
      <c r="G46" s="33" t="s">
        <v>95</v>
      </c>
      <c r="H46" s="33">
        <v>3</v>
      </c>
      <c r="I46" s="33">
        <v>1</v>
      </c>
      <c r="J46" s="33" t="s">
        <v>95</v>
      </c>
      <c r="K46" s="33">
        <v>1</v>
      </c>
      <c r="L46" s="33">
        <v>0.68274454939999996</v>
      </c>
    </row>
    <row r="47" spans="1:12">
      <c r="A47" s="33">
        <v>41</v>
      </c>
      <c r="B47" s="33">
        <v>211</v>
      </c>
      <c r="C47" s="33" t="s">
        <v>114</v>
      </c>
      <c r="D47" s="33">
        <v>997</v>
      </c>
      <c r="E47" s="33" t="s">
        <v>95</v>
      </c>
      <c r="F47" s="33" t="s">
        <v>108</v>
      </c>
      <c r="G47" s="33" t="s">
        <v>95</v>
      </c>
      <c r="H47" s="33">
        <v>3</v>
      </c>
      <c r="I47" s="33">
        <v>1</v>
      </c>
      <c r="J47" s="33" t="s">
        <v>95</v>
      </c>
      <c r="K47" s="33">
        <v>2</v>
      </c>
      <c r="L47" s="33">
        <v>0.33539242130000002</v>
      </c>
    </row>
    <row r="48" spans="1:12">
      <c r="A48" s="33">
        <v>42</v>
      </c>
      <c r="B48" s="33">
        <v>211</v>
      </c>
      <c r="C48" s="33" t="s">
        <v>114</v>
      </c>
      <c r="D48" s="33">
        <v>997</v>
      </c>
      <c r="E48" s="33" t="s">
        <v>95</v>
      </c>
      <c r="F48" s="33" t="s">
        <v>115</v>
      </c>
      <c r="G48" s="33" t="s">
        <v>95</v>
      </c>
      <c r="H48" s="33">
        <v>3</v>
      </c>
      <c r="I48" s="33">
        <v>1</v>
      </c>
      <c r="J48" s="33" t="s">
        <v>95</v>
      </c>
      <c r="K48" s="33">
        <v>2</v>
      </c>
      <c r="L48" s="33">
        <v>0.36566584390000001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27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117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113</v>
      </c>
    </row>
    <row r="6" spans="1:12">
      <c r="A6" s="33">
        <v>0</v>
      </c>
      <c r="B6" s="33">
        <v>211</v>
      </c>
      <c r="C6" s="33" t="s">
        <v>114</v>
      </c>
      <c r="D6" s="33">
        <v>2111</v>
      </c>
      <c r="E6" s="33" t="s">
        <v>35</v>
      </c>
      <c r="F6" s="33" t="s">
        <v>14</v>
      </c>
      <c r="G6" s="33" t="s">
        <v>95</v>
      </c>
      <c r="H6" s="33">
        <v>2</v>
      </c>
      <c r="I6" s="33">
        <v>994</v>
      </c>
      <c r="J6" s="33" t="s">
        <v>95</v>
      </c>
      <c r="K6" s="33">
        <v>2</v>
      </c>
      <c r="L6" s="33">
        <v>0.37325373340000001</v>
      </c>
    </row>
    <row r="7" spans="1:12">
      <c r="A7" s="33">
        <v>1</v>
      </c>
      <c r="B7" s="33">
        <v>211</v>
      </c>
      <c r="C7" s="33" t="s">
        <v>114</v>
      </c>
      <c r="D7" s="33">
        <v>2111</v>
      </c>
      <c r="E7" s="33" t="s">
        <v>35</v>
      </c>
      <c r="F7" s="33" t="s">
        <v>13</v>
      </c>
      <c r="G7" s="33" t="s">
        <v>95</v>
      </c>
      <c r="H7" s="33">
        <v>2</v>
      </c>
      <c r="I7" s="33">
        <v>994</v>
      </c>
      <c r="J7" s="33" t="s">
        <v>95</v>
      </c>
      <c r="K7" s="33">
        <v>2</v>
      </c>
      <c r="L7" s="33">
        <v>9.0039573999999997E-2</v>
      </c>
    </row>
    <row r="8" spans="1:12">
      <c r="A8" s="33">
        <v>2</v>
      </c>
      <c r="B8" s="33">
        <v>211</v>
      </c>
      <c r="C8" s="33" t="s">
        <v>114</v>
      </c>
      <c r="D8" s="33">
        <v>2111</v>
      </c>
      <c r="E8" s="33" t="s">
        <v>35</v>
      </c>
      <c r="F8" s="33" t="s">
        <v>108</v>
      </c>
      <c r="G8" s="33" t="s">
        <v>95</v>
      </c>
      <c r="H8" s="33">
        <v>2</v>
      </c>
      <c r="I8" s="33">
        <v>994</v>
      </c>
      <c r="J8" s="33" t="s">
        <v>95</v>
      </c>
      <c r="K8" s="33">
        <v>3</v>
      </c>
      <c r="L8" s="33">
        <v>2.7809482900000002E-2</v>
      </c>
    </row>
    <row r="9" spans="1:12">
      <c r="A9" s="33">
        <v>3</v>
      </c>
      <c r="B9" s="33">
        <v>211</v>
      </c>
      <c r="C9" s="33" t="s">
        <v>114</v>
      </c>
      <c r="D9" s="33">
        <v>2111</v>
      </c>
      <c r="E9" s="33" t="s">
        <v>35</v>
      </c>
      <c r="F9" s="33" t="s">
        <v>107</v>
      </c>
      <c r="G9" s="33" t="s">
        <v>95</v>
      </c>
      <c r="H9" s="33">
        <v>2</v>
      </c>
      <c r="I9" s="33">
        <v>994</v>
      </c>
      <c r="J9" s="33" t="s">
        <v>95</v>
      </c>
      <c r="K9" s="33">
        <v>2</v>
      </c>
      <c r="L9" s="33">
        <v>0.64921913220000005</v>
      </c>
    </row>
    <row r="10" spans="1:12">
      <c r="A10" s="33">
        <v>4</v>
      </c>
      <c r="B10" s="33">
        <v>211</v>
      </c>
      <c r="C10" s="33" t="s">
        <v>114</v>
      </c>
      <c r="D10" s="33">
        <v>21120</v>
      </c>
      <c r="E10" s="33" t="s">
        <v>36</v>
      </c>
      <c r="F10" s="33" t="s">
        <v>13</v>
      </c>
      <c r="G10" s="33" t="s">
        <v>95</v>
      </c>
      <c r="H10" s="33">
        <v>2</v>
      </c>
      <c r="I10" s="33">
        <v>994</v>
      </c>
      <c r="J10" s="33" t="s">
        <v>95</v>
      </c>
      <c r="K10" s="33">
        <v>1</v>
      </c>
      <c r="L10" s="33">
        <v>0.54119997649999996</v>
      </c>
    </row>
    <row r="11" spans="1:12">
      <c r="A11" s="33">
        <v>5</v>
      </c>
      <c r="B11" s="33">
        <v>211</v>
      </c>
      <c r="C11" s="33" t="s">
        <v>114</v>
      </c>
      <c r="D11" s="33">
        <v>21122</v>
      </c>
      <c r="E11" s="33" t="s">
        <v>37</v>
      </c>
      <c r="F11" s="33" t="s">
        <v>13</v>
      </c>
      <c r="G11" s="33" t="s">
        <v>95</v>
      </c>
      <c r="H11" s="33">
        <v>2</v>
      </c>
      <c r="I11" s="33">
        <v>994</v>
      </c>
      <c r="J11" s="33" t="s">
        <v>95</v>
      </c>
      <c r="K11" s="33">
        <v>8</v>
      </c>
      <c r="L11" s="33">
        <v>0.76395525769999995</v>
      </c>
    </row>
    <row r="12" spans="1:12">
      <c r="A12" s="33">
        <v>6</v>
      </c>
      <c r="B12" s="33">
        <v>211</v>
      </c>
      <c r="C12" s="33" t="s">
        <v>114</v>
      </c>
      <c r="D12" s="33">
        <v>21124</v>
      </c>
      <c r="E12" s="33" t="s">
        <v>38</v>
      </c>
      <c r="F12" s="33" t="s">
        <v>13</v>
      </c>
      <c r="G12" s="33" t="s">
        <v>95</v>
      </c>
      <c r="H12" s="33">
        <v>2</v>
      </c>
      <c r="I12" s="33">
        <v>994</v>
      </c>
      <c r="J12" s="33" t="s">
        <v>95</v>
      </c>
      <c r="K12" s="33">
        <v>13</v>
      </c>
      <c r="L12" s="33">
        <v>1.0719477437</v>
      </c>
    </row>
    <row r="13" spans="1:12">
      <c r="A13" s="33">
        <v>7</v>
      </c>
      <c r="B13" s="33">
        <v>211</v>
      </c>
      <c r="C13" s="33" t="s">
        <v>114</v>
      </c>
      <c r="D13" s="33">
        <v>21124</v>
      </c>
      <c r="E13" s="33" t="s">
        <v>38</v>
      </c>
      <c r="F13" s="33" t="s">
        <v>115</v>
      </c>
      <c r="G13" s="33" t="s">
        <v>95</v>
      </c>
      <c r="H13" s="33">
        <v>2</v>
      </c>
      <c r="I13" s="33">
        <v>994</v>
      </c>
      <c r="J13" s="33" t="s">
        <v>95</v>
      </c>
      <c r="K13" s="33">
        <v>1</v>
      </c>
      <c r="L13" s="33">
        <v>9.1311745000000003E-3</v>
      </c>
    </row>
    <row r="14" spans="1:12">
      <c r="A14" s="33">
        <v>8</v>
      </c>
      <c r="B14" s="33">
        <v>214</v>
      </c>
      <c r="C14" s="33" t="s">
        <v>116</v>
      </c>
      <c r="D14" s="33">
        <v>2141</v>
      </c>
      <c r="E14" s="33" t="s">
        <v>33</v>
      </c>
      <c r="F14" s="33" t="s">
        <v>107</v>
      </c>
      <c r="G14" s="33" t="s">
        <v>95</v>
      </c>
      <c r="H14" s="33">
        <v>2</v>
      </c>
      <c r="I14" s="33">
        <v>2</v>
      </c>
      <c r="J14" s="33" t="s">
        <v>95</v>
      </c>
      <c r="K14" s="33">
        <v>1</v>
      </c>
      <c r="L14" s="33">
        <v>0.15242819220000001</v>
      </c>
    </row>
    <row r="15" spans="1:12">
      <c r="A15" s="33">
        <v>9</v>
      </c>
      <c r="B15" s="33">
        <v>214</v>
      </c>
      <c r="C15" s="33" t="s">
        <v>116</v>
      </c>
      <c r="D15" s="33">
        <v>2141</v>
      </c>
      <c r="E15" s="33" t="s">
        <v>33</v>
      </c>
      <c r="F15" s="33" t="s">
        <v>107</v>
      </c>
      <c r="G15" s="33" t="s">
        <v>95</v>
      </c>
      <c r="H15" s="33">
        <v>2</v>
      </c>
      <c r="I15" s="33">
        <v>1</v>
      </c>
      <c r="J15" s="33" t="s">
        <v>95</v>
      </c>
      <c r="K15" s="33">
        <v>1</v>
      </c>
      <c r="L15" s="33">
        <v>0.1457293606</v>
      </c>
    </row>
    <row r="16" spans="1:12">
      <c r="A16" s="33">
        <v>10</v>
      </c>
      <c r="B16" s="33">
        <v>214</v>
      </c>
      <c r="C16" s="33" t="s">
        <v>116</v>
      </c>
      <c r="D16" s="33">
        <v>2141</v>
      </c>
      <c r="E16" s="33" t="s">
        <v>33</v>
      </c>
      <c r="F16" s="33" t="s">
        <v>14</v>
      </c>
      <c r="G16" s="33" t="s">
        <v>95</v>
      </c>
      <c r="H16" s="33">
        <v>2</v>
      </c>
      <c r="I16" s="33">
        <v>2</v>
      </c>
      <c r="J16" s="33" t="s">
        <v>95</v>
      </c>
      <c r="K16" s="33">
        <v>1</v>
      </c>
      <c r="L16" s="33">
        <v>0.16688910800000001</v>
      </c>
    </row>
    <row r="17" spans="1:12">
      <c r="A17" s="33">
        <v>11</v>
      </c>
      <c r="B17" s="33">
        <v>214</v>
      </c>
      <c r="C17" s="33" t="s">
        <v>116</v>
      </c>
      <c r="D17" s="33">
        <v>2141</v>
      </c>
      <c r="E17" s="33" t="s">
        <v>33</v>
      </c>
      <c r="F17" s="33" t="s">
        <v>13</v>
      </c>
      <c r="G17" s="33" t="s">
        <v>95</v>
      </c>
      <c r="H17" s="33">
        <v>2</v>
      </c>
      <c r="I17" s="33">
        <v>994</v>
      </c>
      <c r="J17" s="33" t="s">
        <v>95</v>
      </c>
      <c r="K17" s="33">
        <v>5</v>
      </c>
      <c r="L17" s="33">
        <v>0.46845155989999998</v>
      </c>
    </row>
    <row r="18" spans="1:12">
      <c r="A18" s="33">
        <v>12</v>
      </c>
      <c r="B18" s="33">
        <v>214</v>
      </c>
      <c r="C18" s="33" t="s">
        <v>116</v>
      </c>
      <c r="D18" s="33">
        <v>2141</v>
      </c>
      <c r="E18" s="33" t="s">
        <v>33</v>
      </c>
      <c r="F18" s="33" t="s">
        <v>107</v>
      </c>
      <c r="G18" s="33" t="s">
        <v>95</v>
      </c>
      <c r="H18" s="33">
        <v>2</v>
      </c>
      <c r="I18" s="33">
        <v>994</v>
      </c>
      <c r="J18" s="33" t="s">
        <v>95</v>
      </c>
      <c r="K18" s="33">
        <v>1</v>
      </c>
      <c r="L18" s="33">
        <v>0.13495340980000001</v>
      </c>
    </row>
    <row r="19" spans="1:12">
      <c r="A19" s="33">
        <v>13</v>
      </c>
      <c r="B19" s="33">
        <v>211</v>
      </c>
      <c r="C19" s="33" t="s">
        <v>114</v>
      </c>
      <c r="D19" s="33">
        <v>997</v>
      </c>
      <c r="E19" s="33" t="s">
        <v>95</v>
      </c>
      <c r="F19" s="33" t="s">
        <v>13</v>
      </c>
      <c r="G19" s="33" t="s">
        <v>95</v>
      </c>
      <c r="H19" s="33">
        <v>2</v>
      </c>
      <c r="I19" s="33">
        <v>1</v>
      </c>
      <c r="J19" s="33" t="s">
        <v>95</v>
      </c>
      <c r="K19" s="33">
        <v>1</v>
      </c>
      <c r="L19" s="33">
        <v>0.1771685613</v>
      </c>
    </row>
    <row r="20" spans="1:12">
      <c r="A20" s="33">
        <v>14</v>
      </c>
      <c r="B20" s="33">
        <v>211</v>
      </c>
      <c r="C20" s="33" t="s">
        <v>114</v>
      </c>
      <c r="D20" s="33">
        <v>21120</v>
      </c>
      <c r="E20" s="33" t="s">
        <v>36</v>
      </c>
      <c r="F20" s="33" t="s">
        <v>13</v>
      </c>
      <c r="G20" s="33" t="s">
        <v>95</v>
      </c>
      <c r="H20" s="33">
        <v>3</v>
      </c>
      <c r="I20" s="33">
        <v>994</v>
      </c>
      <c r="J20" s="33" t="s">
        <v>95</v>
      </c>
      <c r="K20" s="33">
        <v>6</v>
      </c>
      <c r="L20" s="33">
        <v>2.0391614698999998</v>
      </c>
    </row>
    <row r="21" spans="1:12">
      <c r="A21" s="33">
        <v>15</v>
      </c>
      <c r="B21" s="33">
        <v>211</v>
      </c>
      <c r="C21" s="33" t="s">
        <v>114</v>
      </c>
      <c r="D21" s="33">
        <v>21120</v>
      </c>
      <c r="E21" s="33" t="s">
        <v>36</v>
      </c>
      <c r="F21" s="33" t="s">
        <v>108</v>
      </c>
      <c r="G21" s="33" t="s">
        <v>95</v>
      </c>
      <c r="H21" s="33">
        <v>3</v>
      </c>
      <c r="I21" s="33">
        <v>994</v>
      </c>
      <c r="J21" s="33" t="s">
        <v>95</v>
      </c>
      <c r="K21" s="33">
        <v>2</v>
      </c>
      <c r="L21" s="33">
        <v>4.26446542E-2</v>
      </c>
    </row>
    <row r="22" spans="1:12">
      <c r="A22" s="33">
        <v>16</v>
      </c>
      <c r="B22" s="33">
        <v>211</v>
      </c>
      <c r="C22" s="33" t="s">
        <v>114</v>
      </c>
      <c r="D22" s="33">
        <v>21122</v>
      </c>
      <c r="E22" s="33" t="s">
        <v>37</v>
      </c>
      <c r="F22" s="33" t="s">
        <v>108</v>
      </c>
      <c r="G22" s="33" t="s">
        <v>95</v>
      </c>
      <c r="H22" s="33">
        <v>3</v>
      </c>
      <c r="I22" s="33">
        <v>994</v>
      </c>
      <c r="J22" s="33" t="s">
        <v>95</v>
      </c>
      <c r="K22" s="33">
        <v>1</v>
      </c>
      <c r="L22" s="33">
        <v>3.4028140000000001E-3</v>
      </c>
    </row>
    <row r="23" spans="1:12">
      <c r="A23" s="33">
        <v>17</v>
      </c>
      <c r="B23" s="33">
        <v>211</v>
      </c>
      <c r="C23" s="33" t="s">
        <v>114</v>
      </c>
      <c r="D23" s="33">
        <v>21124</v>
      </c>
      <c r="E23" s="33" t="s">
        <v>38</v>
      </c>
      <c r="F23" s="33" t="s">
        <v>13</v>
      </c>
      <c r="G23" s="33" t="s">
        <v>95</v>
      </c>
      <c r="H23" s="33">
        <v>3</v>
      </c>
      <c r="I23" s="33">
        <v>994</v>
      </c>
      <c r="J23" s="33" t="s">
        <v>95</v>
      </c>
      <c r="K23" s="33">
        <v>38</v>
      </c>
      <c r="L23" s="33">
        <v>4.8314687163999999</v>
      </c>
    </row>
    <row r="24" spans="1:12">
      <c r="A24" s="33">
        <v>18</v>
      </c>
      <c r="B24" s="33">
        <v>214</v>
      </c>
      <c r="C24" s="33" t="s">
        <v>116</v>
      </c>
      <c r="D24" s="33">
        <v>2141</v>
      </c>
      <c r="E24" s="33" t="s">
        <v>33</v>
      </c>
      <c r="F24" s="33" t="s">
        <v>13</v>
      </c>
      <c r="G24" s="33" t="s">
        <v>95</v>
      </c>
      <c r="H24" s="33">
        <v>3</v>
      </c>
      <c r="I24" s="33">
        <v>1</v>
      </c>
      <c r="J24" s="33" t="s">
        <v>95</v>
      </c>
      <c r="K24" s="33">
        <v>2</v>
      </c>
      <c r="L24" s="33">
        <v>0.41644504380000003</v>
      </c>
    </row>
    <row r="25" spans="1:12">
      <c r="A25" s="33">
        <v>19</v>
      </c>
      <c r="B25" s="33">
        <v>214</v>
      </c>
      <c r="C25" s="33" t="s">
        <v>116</v>
      </c>
      <c r="D25" s="33">
        <v>2141</v>
      </c>
      <c r="E25" s="33" t="s">
        <v>33</v>
      </c>
      <c r="F25" s="33" t="s">
        <v>107</v>
      </c>
      <c r="G25" s="33" t="s">
        <v>95</v>
      </c>
      <c r="H25" s="33">
        <v>3</v>
      </c>
      <c r="I25" s="33">
        <v>3</v>
      </c>
      <c r="J25" s="33" t="s">
        <v>95</v>
      </c>
      <c r="K25" s="33">
        <v>1</v>
      </c>
      <c r="L25" s="33">
        <v>0.1916608866</v>
      </c>
    </row>
    <row r="26" spans="1:12">
      <c r="A26" s="33">
        <v>20</v>
      </c>
      <c r="B26" s="33">
        <v>214</v>
      </c>
      <c r="C26" s="33" t="s">
        <v>116</v>
      </c>
      <c r="D26" s="33">
        <v>2141</v>
      </c>
      <c r="E26" s="33" t="s">
        <v>33</v>
      </c>
      <c r="F26" s="33" t="s">
        <v>13</v>
      </c>
      <c r="G26" s="33" t="s">
        <v>95</v>
      </c>
      <c r="H26" s="33">
        <v>3</v>
      </c>
      <c r="I26" s="33">
        <v>994</v>
      </c>
      <c r="J26" s="33" t="s">
        <v>95</v>
      </c>
      <c r="K26" s="33">
        <v>4</v>
      </c>
      <c r="L26" s="33">
        <v>0.86064049259999997</v>
      </c>
    </row>
    <row r="27" spans="1:12">
      <c r="A27" s="33">
        <v>21</v>
      </c>
      <c r="B27" s="33">
        <v>211</v>
      </c>
      <c r="C27" s="33" t="s">
        <v>114</v>
      </c>
      <c r="D27" s="33">
        <v>997</v>
      </c>
      <c r="E27" s="33" t="s">
        <v>95</v>
      </c>
      <c r="F27" s="33" t="s">
        <v>13</v>
      </c>
      <c r="G27" s="33" t="s">
        <v>95</v>
      </c>
      <c r="H27" s="33">
        <v>3</v>
      </c>
      <c r="I27" s="33">
        <v>1</v>
      </c>
      <c r="J27" s="33" t="s">
        <v>95</v>
      </c>
      <c r="K27" s="33">
        <v>1</v>
      </c>
      <c r="L27" s="33">
        <v>0.68274454939999996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118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6" spans="1:12">
      <c r="A6" s="33">
        <v>0</v>
      </c>
      <c r="B6" s="33">
        <v>24</v>
      </c>
      <c r="C6" s="33" t="s">
        <v>119</v>
      </c>
      <c r="D6" s="33">
        <v>241</v>
      </c>
      <c r="E6" s="33" t="s">
        <v>41</v>
      </c>
      <c r="F6" s="33" t="s">
        <v>108</v>
      </c>
      <c r="G6" s="33" t="s">
        <v>95</v>
      </c>
      <c r="H6" s="33">
        <v>997</v>
      </c>
      <c r="I6" s="33">
        <v>994</v>
      </c>
      <c r="J6" s="33" t="s">
        <v>95</v>
      </c>
      <c r="K6" s="33">
        <v>1</v>
      </c>
      <c r="L6" s="33">
        <v>0.52590743009999996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120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6" spans="1:12">
      <c r="A6" s="33">
        <v>0</v>
      </c>
      <c r="B6" s="33">
        <v>2</v>
      </c>
      <c r="C6" s="33" t="s">
        <v>121</v>
      </c>
      <c r="D6" s="33">
        <v>24</v>
      </c>
      <c r="E6" s="33" t="s">
        <v>122</v>
      </c>
      <c r="F6" s="33" t="s">
        <v>123</v>
      </c>
      <c r="G6" s="33" t="s">
        <v>95</v>
      </c>
      <c r="H6" s="33">
        <v>997</v>
      </c>
      <c r="I6" s="33">
        <v>982</v>
      </c>
      <c r="J6" s="33" t="s">
        <v>95</v>
      </c>
      <c r="K6" s="33">
        <v>63</v>
      </c>
      <c r="L6" s="33">
        <v>1145.17635776</v>
      </c>
    </row>
    <row r="7" spans="1:12">
      <c r="A7" s="33">
        <v>1</v>
      </c>
      <c r="B7" s="33">
        <v>3</v>
      </c>
      <c r="C7" s="33" t="s">
        <v>124</v>
      </c>
      <c r="D7" s="33">
        <v>31</v>
      </c>
      <c r="E7" s="33" t="s">
        <v>125</v>
      </c>
      <c r="F7" s="33" t="s">
        <v>123</v>
      </c>
      <c r="G7" s="33" t="s">
        <v>95</v>
      </c>
      <c r="H7" s="33">
        <v>997</v>
      </c>
      <c r="I7" s="33">
        <v>982</v>
      </c>
      <c r="J7" s="33" t="s">
        <v>95</v>
      </c>
      <c r="K7" s="33">
        <v>188</v>
      </c>
      <c r="L7" s="33">
        <v>689.48032408500001</v>
      </c>
    </row>
    <row r="8" spans="1:12">
      <c r="A8" s="33">
        <v>2</v>
      </c>
      <c r="B8" s="33">
        <v>3</v>
      </c>
      <c r="C8" s="33" t="s">
        <v>124</v>
      </c>
      <c r="D8" s="33">
        <v>32</v>
      </c>
      <c r="E8" s="33" t="s">
        <v>44</v>
      </c>
      <c r="F8" s="33" t="s">
        <v>123</v>
      </c>
      <c r="G8" s="33" t="s">
        <v>95</v>
      </c>
      <c r="H8" s="33">
        <v>997</v>
      </c>
      <c r="I8" s="33">
        <v>982</v>
      </c>
      <c r="J8" s="33" t="s">
        <v>95</v>
      </c>
      <c r="K8" s="33">
        <v>105</v>
      </c>
      <c r="L8" s="33">
        <v>328.152820545</v>
      </c>
    </row>
    <row r="9" spans="1:12">
      <c r="A9" s="33">
        <v>3</v>
      </c>
      <c r="B9" s="33">
        <v>4</v>
      </c>
      <c r="C9" s="33" t="s">
        <v>126</v>
      </c>
      <c r="D9" s="33">
        <v>41</v>
      </c>
      <c r="E9" s="33" t="s">
        <v>127</v>
      </c>
      <c r="F9" s="33" t="s">
        <v>123</v>
      </c>
      <c r="G9" s="33" t="s">
        <v>95</v>
      </c>
      <c r="H9" s="33">
        <v>997</v>
      </c>
      <c r="I9" s="33">
        <v>982</v>
      </c>
      <c r="J9" s="33" t="s">
        <v>95</v>
      </c>
      <c r="K9" s="33">
        <v>67</v>
      </c>
      <c r="L9" s="33">
        <v>173.49329114400001</v>
      </c>
    </row>
    <row r="10" spans="1:12">
      <c r="A10" s="33">
        <v>4</v>
      </c>
      <c r="B10" s="33">
        <v>998</v>
      </c>
      <c r="C10" s="33" t="s">
        <v>47</v>
      </c>
      <c r="D10" s="33">
        <v>998</v>
      </c>
      <c r="E10" s="33" t="s">
        <v>47</v>
      </c>
      <c r="F10" s="33" t="s">
        <v>123</v>
      </c>
      <c r="G10" s="33" t="s">
        <v>95</v>
      </c>
      <c r="H10" s="33">
        <v>997</v>
      </c>
      <c r="I10" s="33">
        <v>982</v>
      </c>
      <c r="J10" s="33" t="s">
        <v>95</v>
      </c>
      <c r="K10" s="33">
        <v>33</v>
      </c>
      <c r="L10" s="33">
        <v>56.420242671600001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0"/>
  <sheetViews>
    <sheetView workbookViewId="0"/>
  </sheetViews>
  <sheetFormatPr defaultRowHeight="15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42" t="s">
        <v>5</v>
      </c>
    </row>
    <row r="2" spans="1:12">
      <c r="A2" s="42" t="s">
        <v>128</v>
      </c>
    </row>
    <row r="4" spans="1:12">
      <c r="A4" s="32" t="s">
        <v>85</v>
      </c>
      <c r="B4" s="32" t="s">
        <v>97</v>
      </c>
      <c r="C4" s="32" t="s">
        <v>98</v>
      </c>
      <c r="D4" s="32" t="s">
        <v>99</v>
      </c>
      <c r="E4" s="32" t="s">
        <v>100</v>
      </c>
      <c r="F4" s="32" t="s">
        <v>101</v>
      </c>
      <c r="G4" s="32" t="s">
        <v>89</v>
      </c>
      <c r="H4" s="32" t="s">
        <v>90</v>
      </c>
      <c r="I4" s="32" t="s">
        <v>102</v>
      </c>
      <c r="J4" s="32" t="s">
        <v>103</v>
      </c>
      <c r="K4" s="32" t="s">
        <v>91</v>
      </c>
      <c r="L4" s="32" t="s">
        <v>92</v>
      </c>
    </row>
    <row r="6" spans="1:12">
      <c r="A6" s="33">
        <v>0</v>
      </c>
      <c r="B6" s="33">
        <v>2</v>
      </c>
      <c r="C6" s="33" t="s">
        <v>121</v>
      </c>
      <c r="D6" s="33">
        <v>24</v>
      </c>
      <c r="E6" s="33" t="s">
        <v>122</v>
      </c>
      <c r="F6" s="33" t="s">
        <v>123</v>
      </c>
      <c r="G6" s="33" t="s">
        <v>95</v>
      </c>
      <c r="H6" s="33">
        <v>997</v>
      </c>
      <c r="I6" s="33">
        <v>982</v>
      </c>
      <c r="J6" s="33" t="s">
        <v>95</v>
      </c>
      <c r="K6" s="33">
        <v>42</v>
      </c>
      <c r="L6" s="33">
        <v>146.840618979</v>
      </c>
    </row>
    <row r="7" spans="1:12">
      <c r="A7" s="33">
        <v>1</v>
      </c>
      <c r="B7" s="33">
        <v>3</v>
      </c>
      <c r="C7" s="33" t="s">
        <v>124</v>
      </c>
      <c r="D7" s="33">
        <v>31</v>
      </c>
      <c r="E7" s="33" t="s">
        <v>125</v>
      </c>
      <c r="F7" s="33" t="s">
        <v>123</v>
      </c>
      <c r="G7" s="33" t="s">
        <v>95</v>
      </c>
      <c r="H7" s="33">
        <v>997</v>
      </c>
      <c r="I7" s="33">
        <v>982</v>
      </c>
      <c r="J7" s="33" t="s">
        <v>95</v>
      </c>
      <c r="K7" s="33">
        <v>39</v>
      </c>
      <c r="L7" s="33">
        <v>26.020506188900001</v>
      </c>
    </row>
    <row r="8" spans="1:12">
      <c r="A8" s="33">
        <v>2</v>
      </c>
      <c r="B8" s="33">
        <v>3</v>
      </c>
      <c r="C8" s="33" t="s">
        <v>124</v>
      </c>
      <c r="D8" s="33">
        <v>32</v>
      </c>
      <c r="E8" s="33" t="s">
        <v>44</v>
      </c>
      <c r="F8" s="33" t="s">
        <v>123</v>
      </c>
      <c r="G8" s="33" t="s">
        <v>95</v>
      </c>
      <c r="H8" s="33">
        <v>997</v>
      </c>
      <c r="I8" s="33">
        <v>982</v>
      </c>
      <c r="J8" s="33" t="s">
        <v>95</v>
      </c>
      <c r="K8" s="33">
        <v>75</v>
      </c>
      <c r="L8" s="33">
        <v>142.251189479</v>
      </c>
    </row>
    <row r="9" spans="1:12">
      <c r="A9" s="33">
        <v>3</v>
      </c>
      <c r="B9" s="33">
        <v>4</v>
      </c>
      <c r="C9" s="33" t="s">
        <v>126</v>
      </c>
      <c r="D9" s="33">
        <v>41</v>
      </c>
      <c r="E9" s="33" t="s">
        <v>127</v>
      </c>
      <c r="F9" s="33" t="s">
        <v>123</v>
      </c>
      <c r="G9" s="33" t="s">
        <v>95</v>
      </c>
      <c r="H9" s="33">
        <v>997</v>
      </c>
      <c r="I9" s="33">
        <v>982</v>
      </c>
      <c r="J9" s="33" t="s">
        <v>95</v>
      </c>
      <c r="K9" s="33">
        <v>52</v>
      </c>
      <c r="L9" s="33">
        <v>91.656302055400005</v>
      </c>
    </row>
    <row r="10" spans="1:12">
      <c r="A10" s="33">
        <v>4</v>
      </c>
      <c r="B10" s="33">
        <v>998</v>
      </c>
      <c r="C10" s="33" t="s">
        <v>47</v>
      </c>
      <c r="D10" s="33">
        <v>998</v>
      </c>
      <c r="E10" s="33" t="s">
        <v>47</v>
      </c>
      <c r="F10" s="33" t="s">
        <v>123</v>
      </c>
      <c r="G10" s="33" t="s">
        <v>95</v>
      </c>
      <c r="H10" s="33">
        <v>997</v>
      </c>
      <c r="I10" s="33">
        <v>982</v>
      </c>
      <c r="J10" s="33" t="s">
        <v>95</v>
      </c>
      <c r="K10" s="33">
        <v>15</v>
      </c>
      <c r="L10" s="33">
        <v>15.7355093822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_transportationA_v1_aoi</vt:lpstr>
      <vt:lpstr>_transportationL_m_v1_aoi</vt:lpstr>
      <vt:lpstr>_transportationL_m_v1_aff</vt:lpstr>
      <vt:lpstr>_facilitiesA_v1_aoi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2026-09-02T02:31:05Z</dcterms:modified>
</cp:coreProperties>
</file>