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\\Gemupcp02094\E_Users\EMSR663-AOI-01-BURNETT\03MAPS\output\EMSR663\AOI01\v3\stat_FC_Folder_GRA_PRODUCT_20230521_ovr_v4\"/>
    </mc:Choice>
  </mc:AlternateContent>
  <xr:revisionPtr revIDLastSave="0" documentId="13_ncr:1_{7BBDDD9D-D807-4C25-9B3C-15611A7E6530}" xr6:coauthVersionLast="36" xr6:coauthVersionMax="36" xr10:uidLastSave="{00000000-0000-0000-0000-000000000000}"/>
  <bookViews>
    <workbookView xWindow="0" yWindow="0" windowWidth="24705" windowHeight="9735" activeTab="5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3_aoi" sheetId="4" r:id="rId4"/>
    <sheet name="_ancillaryCrisisInfoP_v3_aoi" sheetId="5" r:id="rId5"/>
    <sheet name="_builtUpP_v3_aoi" sheetId="6" r:id="rId6"/>
    <sheet name="_builtUpP_v3_aff" sheetId="7" r:id="rId7"/>
    <sheet name="_facilitiesA_v3_aoi" sheetId="8" r:id="rId8"/>
    <sheet name="_transportationL_v3_aoi" sheetId="9" r:id="rId9"/>
    <sheet name="_transportationL_v3_aff" sheetId="10" r:id="rId10"/>
    <sheet name="_naturalLandUseA_v3_aoi" sheetId="11" r:id="rId11"/>
    <sheet name="_naturalLandUseA_v3_aff" sheetId="12" r:id="rId12"/>
  </sheets>
  <calcPr calcId="191029"/>
</workbook>
</file>

<file path=xl/calcChain.xml><?xml version="1.0" encoding="utf-8"?>
<calcChain xmlns="http://schemas.openxmlformats.org/spreadsheetml/2006/main">
  <c r="B23" i="3" l="1"/>
  <c r="B22" i="3"/>
  <c r="B33" i="2"/>
  <c r="B32" i="2"/>
</calcChain>
</file>

<file path=xl/sharedStrings.xml><?xml version="1.0" encoding="utf-8"?>
<sst xmlns="http://schemas.openxmlformats.org/spreadsheetml/2006/main" count="483" uniqueCount="97">
  <si>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</si>
  <si>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</si>
  <si>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</si>
  <si>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</si>
  <si>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</si>
  <si>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EMSR663 AOI: 01 Burnett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</si>
  <si>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</si>
  <si>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</si>
  <si>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</si>
  <si>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</si>
  <si>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</si>
  <si>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</si>
  <si>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</si>
  <si>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</si>
  <si>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Ancillary Crisis Information</t>
  </si>
  <si>
    <t>IDP/Refugee camp/Tents</t>
  </si>
  <si>
    <t>No.</t>
  </si>
  <si>
    <t>Estimated population</t>
  </si>
  <si>
    <t>Number of inhabitants</t>
  </si>
  <si>
    <t>Built-up</t>
  </si>
  <si>
    <t>Residential Buildings</t>
  </si>
  <si>
    <t>Reservoirs, silos and warehouses</t>
  </si>
  <si>
    <t>School, university and research buildings</t>
  </si>
  <si>
    <t>Hospital or institutional care buildings</t>
  </si>
  <si>
    <t>Hotel buildings</t>
  </si>
  <si>
    <t>Transportation</t>
  </si>
  <si>
    <t>Secondary Road</t>
  </si>
  <si>
    <t>km</t>
  </si>
  <si>
    <t>Local Road</t>
  </si>
  <si>
    <t>Cart Track</t>
  </si>
  <si>
    <t>Trail</t>
  </si>
  <si>
    <t>Facilities</t>
  </si>
  <si>
    <t>Sport and recreation constructions</t>
  </si>
  <si>
    <t>Very high damage</t>
  </si>
  <si>
    <t>High damage</t>
  </si>
  <si>
    <t>Moderate damage</t>
  </si>
  <si>
    <t>Negligible to slight damage</t>
  </si>
  <si>
    <t>Land use</t>
  </si>
  <si>
    <t>Shrub and/or herbaceous vegetation association</t>
  </si>
  <si>
    <t>NA</t>
  </si>
  <si>
    <t xml:space="preserve">Inland wetlands </t>
  </si>
  <si>
    <t xml:space="preserve">Heterogeneous agricultural areas </t>
  </si>
  <si>
    <t>Other</t>
  </si>
  <si>
    <t xml:space="preserve">Forests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</si>
  <si>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</si>
  <si>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</si>
  <si>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</si>
  <si>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</si>
  <si>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</si>
  <si>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_observedEventA_v3_aoi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</si>
  <si>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</si>
  <si>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</si>
  <si>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</si>
  <si>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</si>
  <si>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</si>
  <si>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</si>
  <si>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</si>
  <si>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</si>
  <si>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</si>
  <si>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</si>
  <si>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</si>
  <si>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</si>
  <si>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</si>
  <si>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_ancillaryCrisisInfoP_v3_aoi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</si>
  <si>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</si>
  <si>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</si>
  <si>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</si>
  <si>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</si>
  <si>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</si>
  <si>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</si>
  <si>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</si>
  <si>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</si>
  <si>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</si>
  <si>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Camp</t>
  </si>
  <si>
    <t>IDP/Refugee camp</t>
  </si>
  <si>
    <t>Not Applicable</t>
  </si>
  <si>
    <t>_builtUpP_v3_aoi</t>
  </si>
  <si>
    <t>Non-residential Buildings</t>
  </si>
  <si>
    <t>No visible damage</t>
  </si>
  <si>
    <t>Building point</t>
  </si>
  <si>
    <t>Possibly damaged</t>
  </si>
  <si>
    <t>_builtUpP_v3_aff</t>
  </si>
  <si>
    <t>_facilitiesA_v3_aoi</t>
  </si>
  <si>
    <t>Other Civil Engineering Works</t>
  </si>
  <si>
    <t>_transportationL_v3_aoi</t>
  </si>
  <si>
    <t>Length</t>
  </si>
  <si>
    <t>Highways, Streets and Roads</t>
  </si>
  <si>
    <t>_transportationL_v3_aff</t>
  </si>
  <si>
    <t>_naturalLandUseA_v3_aoi</t>
  </si>
  <si>
    <t>Agricultural Areas</t>
  </si>
  <si>
    <t>Heterogeneous agricultural areas</t>
  </si>
  <si>
    <t>Not Analysed</t>
  </si>
  <si>
    <t>Forests and Semi-natural Areas</t>
  </si>
  <si>
    <t>Forests</t>
  </si>
  <si>
    <t>Wetlands</t>
  </si>
  <si>
    <t>Inland wetlands</t>
  </si>
  <si>
    <t>_naturalLandUseA_v3_aff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</si>
</sst>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166" fontId="6" fillId="0" borderId="6" xfId="0" applyNumberFormat="1" applyFont="1" applyBorder="1" applyAlignment="1">
      <alignment horizont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3" xfId="0" applyBorder="1"/>
    <xf numFmtId="0" fontId="6" fillId="0" borderId="13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4" fillId="0" borderId="10" xfId="0" applyNumberFormat="1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6" fontId="4" fillId="0" borderId="10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1A743E99-ABE3-4441-BF78-D90F513172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7307036"/>
          <a:ext cx="2381250" cy="47625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C1AB1A3E-7E28-4EEB-B4E6-CBCAF8BFE96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11393" y="7307036"/>
          <a:ext cx="1714500" cy="571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9BF119A2-F04F-46D5-9948-2BF94ADC41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5565321"/>
          <a:ext cx="2381250" cy="47625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E46876C3-9CBF-4A09-BA6E-A7D62AC8AD2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44393" y="5565321"/>
          <a:ext cx="1714500" cy="571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9"/>
  <sheetViews>
    <sheetView showGridLines="0" zoomScale="70" zoomScaleNormal="70" workbookViewId="0">
      <selection activeCell="B6" sqref="B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2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0"/>
      <c r="B1" s="44" t="s">
        <v>5</v>
      </c>
    </row>
    <row r="3" spans="1:12" ht="15.75" x14ac:dyDescent="0.3">
      <c r="B3" s="22" t="s">
        <v>6</v>
      </c>
      <c r="C3" s="23"/>
      <c r="D3" s="23"/>
      <c r="E3" s="23"/>
      <c r="F3" s="23"/>
      <c r="G3" s="23"/>
      <c r="H3" s="23"/>
      <c r="I3" s="23"/>
      <c r="J3" s="24"/>
      <c r="K3" s="3"/>
      <c r="L3" s="3"/>
    </row>
    <row r="4" spans="1:12" ht="30.75" customHeight="1" x14ac:dyDescent="0.3">
      <c r="B4" s="5"/>
      <c r="C4" s="82" t="s">
        <v>7</v>
      </c>
      <c r="D4" s="83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3"/>
      <c r="L4" s="3"/>
    </row>
    <row r="5" spans="1:12" ht="15.75" x14ac:dyDescent="0.3">
      <c r="B5" s="25" t="s">
        <v>62</v>
      </c>
      <c r="C5" s="25"/>
      <c r="D5" s="26" t="s">
        <v>13</v>
      </c>
      <c r="E5" s="84"/>
      <c r="F5" s="85"/>
      <c r="G5" s="85"/>
      <c r="H5" s="86"/>
      <c r="I5" s="25"/>
      <c r="J5" s="27">
        <v>4191.9206282900004</v>
      </c>
    </row>
    <row r="6" spans="1:12" ht="15.75" x14ac:dyDescent="0.3">
      <c r="B6" s="25" t="s">
        <v>61</v>
      </c>
      <c r="C6" s="25"/>
      <c r="D6" s="26" t="s">
        <v>13</v>
      </c>
      <c r="E6" s="84"/>
      <c r="F6" s="85"/>
      <c r="G6" s="85"/>
      <c r="H6" s="86"/>
      <c r="I6" s="25"/>
      <c r="J6" s="27">
        <v>283.244951071</v>
      </c>
    </row>
    <row r="7" spans="1:12" ht="15.75" x14ac:dyDescent="0.3">
      <c r="B7" s="46" t="s">
        <v>14</v>
      </c>
      <c r="C7" s="47" t="s">
        <v>15</v>
      </c>
      <c r="D7" s="48" t="s">
        <v>16</v>
      </c>
      <c r="E7" s="69"/>
      <c r="F7" s="70"/>
      <c r="G7" s="70"/>
      <c r="H7" s="70"/>
      <c r="I7" s="49"/>
      <c r="J7" s="49">
        <v>320</v>
      </c>
    </row>
    <row r="8" spans="1:12" ht="15.75" x14ac:dyDescent="0.3">
      <c r="B8" s="7" t="s">
        <v>17</v>
      </c>
      <c r="C8" s="8" t="s">
        <v>18</v>
      </c>
      <c r="D8" s="8"/>
      <c r="E8" s="87"/>
      <c r="F8" s="88"/>
      <c r="G8" s="88"/>
      <c r="H8" s="21"/>
      <c r="I8" s="76">
        <v>2500</v>
      </c>
      <c r="J8" s="76">
        <v>100000</v>
      </c>
      <c r="K8" s="3"/>
      <c r="L8" s="3"/>
    </row>
    <row r="9" spans="1:12" x14ac:dyDescent="0.25">
      <c r="B9" s="33" t="s">
        <v>19</v>
      </c>
      <c r="C9" s="50" t="s">
        <v>20</v>
      </c>
      <c r="D9" s="34" t="s">
        <v>16</v>
      </c>
      <c r="E9" s="40"/>
      <c r="F9" s="37">
        <v>395</v>
      </c>
      <c r="G9" s="37">
        <v>1073</v>
      </c>
      <c r="H9" s="37">
        <v>70</v>
      </c>
      <c r="I9" s="37">
        <v>1538</v>
      </c>
      <c r="J9" s="37">
        <v>9751</v>
      </c>
    </row>
    <row r="10" spans="1:12" x14ac:dyDescent="0.25">
      <c r="B10" s="51"/>
      <c r="C10" s="52" t="s">
        <v>21</v>
      </c>
      <c r="D10" s="53" t="s">
        <v>16</v>
      </c>
      <c r="E10" s="54"/>
      <c r="F10" s="55">
        <v>0</v>
      </c>
      <c r="G10" s="55">
        <v>0</v>
      </c>
      <c r="H10" s="55">
        <v>0</v>
      </c>
      <c r="I10" s="55">
        <v>0</v>
      </c>
      <c r="J10" s="55">
        <v>1</v>
      </c>
    </row>
    <row r="11" spans="1:12" x14ac:dyDescent="0.25">
      <c r="B11" s="51"/>
      <c r="C11" s="52" t="s">
        <v>22</v>
      </c>
      <c r="D11" s="53" t="s">
        <v>16</v>
      </c>
      <c r="E11" s="54"/>
      <c r="F11" s="55">
        <v>0</v>
      </c>
      <c r="G11" s="55">
        <v>0</v>
      </c>
      <c r="H11" s="55">
        <v>0</v>
      </c>
      <c r="I11" s="55">
        <v>0</v>
      </c>
      <c r="J11" s="55">
        <v>23</v>
      </c>
    </row>
    <row r="12" spans="1:12" x14ac:dyDescent="0.25">
      <c r="B12" s="51"/>
      <c r="C12" s="52" t="s">
        <v>23</v>
      </c>
      <c r="D12" s="53" t="s">
        <v>16</v>
      </c>
      <c r="E12" s="54"/>
      <c r="F12" s="55">
        <v>0</v>
      </c>
      <c r="G12" s="55">
        <v>0</v>
      </c>
      <c r="H12" s="55">
        <v>0</v>
      </c>
      <c r="I12" s="55">
        <v>0</v>
      </c>
      <c r="J12" s="55">
        <v>8</v>
      </c>
    </row>
    <row r="13" spans="1:12" x14ac:dyDescent="0.25">
      <c r="B13" s="56"/>
      <c r="C13" s="57" t="s">
        <v>24</v>
      </c>
      <c r="D13" s="58" t="s">
        <v>16</v>
      </c>
      <c r="E13" s="59"/>
      <c r="F13" s="60">
        <v>0</v>
      </c>
      <c r="G13" s="60">
        <v>0</v>
      </c>
      <c r="H13" s="60">
        <v>0</v>
      </c>
      <c r="I13" s="60">
        <v>0</v>
      </c>
      <c r="J13" s="60">
        <v>1</v>
      </c>
    </row>
    <row r="14" spans="1:12" x14ac:dyDescent="0.25">
      <c r="B14" s="33" t="s">
        <v>25</v>
      </c>
      <c r="C14" s="61" t="s">
        <v>26</v>
      </c>
      <c r="D14" s="34" t="s">
        <v>27</v>
      </c>
      <c r="E14" s="40"/>
      <c r="F14" s="40">
        <v>0</v>
      </c>
      <c r="G14" s="40">
        <v>0</v>
      </c>
      <c r="H14" s="40">
        <v>0</v>
      </c>
      <c r="I14" s="40">
        <v>0</v>
      </c>
      <c r="J14" s="40">
        <v>13.6964782643</v>
      </c>
    </row>
    <row r="15" spans="1:12" x14ac:dyDescent="0.25">
      <c r="B15" s="51"/>
      <c r="C15" s="52" t="s">
        <v>28</v>
      </c>
      <c r="D15" s="53" t="s">
        <v>27</v>
      </c>
      <c r="E15" s="54"/>
      <c r="F15" s="54">
        <v>0</v>
      </c>
      <c r="G15" s="54">
        <v>40.652783838810002</v>
      </c>
      <c r="H15" s="54">
        <v>4.1511115320699998</v>
      </c>
      <c r="I15" s="54">
        <v>44.803895370879992</v>
      </c>
      <c r="J15" s="54">
        <v>180.19544796928</v>
      </c>
    </row>
    <row r="16" spans="1:12" x14ac:dyDescent="0.25">
      <c r="B16" s="51"/>
      <c r="C16" s="52" t="s">
        <v>29</v>
      </c>
      <c r="D16" s="53" t="s">
        <v>27</v>
      </c>
      <c r="E16" s="54"/>
      <c r="F16" s="54">
        <v>3.1309417336849998</v>
      </c>
      <c r="G16" s="54">
        <v>5.1614080502200004</v>
      </c>
      <c r="H16" s="54">
        <v>0</v>
      </c>
      <c r="I16" s="54">
        <v>8.2923497839049993</v>
      </c>
      <c r="J16" s="54">
        <v>211.279278926085</v>
      </c>
    </row>
    <row r="17" spans="1:11" x14ac:dyDescent="0.25">
      <c r="B17" s="56"/>
      <c r="C17" s="57" t="s">
        <v>30</v>
      </c>
      <c r="D17" s="58" t="s">
        <v>27</v>
      </c>
      <c r="E17" s="59"/>
      <c r="F17" s="59">
        <v>0</v>
      </c>
      <c r="G17" s="59">
        <v>0</v>
      </c>
      <c r="H17" s="59">
        <v>0</v>
      </c>
      <c r="I17" s="59">
        <v>0</v>
      </c>
      <c r="J17" s="59">
        <v>1.52839921359</v>
      </c>
    </row>
    <row r="18" spans="1:11" x14ac:dyDescent="0.25">
      <c r="B18" s="46" t="s">
        <v>31</v>
      </c>
      <c r="C18" s="47" t="s">
        <v>32</v>
      </c>
      <c r="D18" s="48" t="s">
        <v>13</v>
      </c>
      <c r="E18" s="62"/>
      <c r="F18" s="62">
        <v>0</v>
      </c>
      <c r="G18" s="62">
        <v>0</v>
      </c>
      <c r="H18" s="62">
        <v>0</v>
      </c>
      <c r="I18" s="62">
        <v>0</v>
      </c>
      <c r="J18" s="62">
        <v>2.0197655336500002</v>
      </c>
    </row>
    <row r="19" spans="1:11" ht="39.950000000000003" customHeight="1" x14ac:dyDescent="0.25">
      <c r="B19" s="89"/>
      <c r="C19" s="85"/>
      <c r="D19" s="86"/>
      <c r="E19" s="77" t="s">
        <v>33</v>
      </c>
      <c r="F19" s="77" t="s">
        <v>34</v>
      </c>
      <c r="G19" s="77" t="s">
        <v>35</v>
      </c>
      <c r="H19" s="77" t="s">
        <v>36</v>
      </c>
      <c r="I19" s="78" t="s">
        <v>11</v>
      </c>
      <c r="J19" s="77" t="s">
        <v>12</v>
      </c>
    </row>
    <row r="20" spans="1:11" ht="15.75" x14ac:dyDescent="0.3">
      <c r="B20" s="63" t="s">
        <v>37</v>
      </c>
      <c r="C20" s="64" t="s">
        <v>38</v>
      </c>
      <c r="D20" s="34" t="s">
        <v>13</v>
      </c>
      <c r="E20" s="40" t="s">
        <v>39</v>
      </c>
      <c r="F20" s="40" t="s">
        <v>39</v>
      </c>
      <c r="G20" s="40" t="s">
        <v>39</v>
      </c>
      <c r="H20" s="40" t="s">
        <v>39</v>
      </c>
      <c r="I20" s="40">
        <v>2879.7760297899999</v>
      </c>
      <c r="J20" s="40">
        <v>8187.37256196</v>
      </c>
    </row>
    <row r="21" spans="1:11" x14ac:dyDescent="0.25">
      <c r="B21" s="65"/>
      <c r="C21" s="66" t="s">
        <v>40</v>
      </c>
      <c r="D21" s="53" t="s">
        <v>13</v>
      </c>
      <c r="E21" s="54" t="s">
        <v>39</v>
      </c>
      <c r="F21" s="54" t="s">
        <v>39</v>
      </c>
      <c r="G21" s="54" t="s">
        <v>39</v>
      </c>
      <c r="H21" s="54" t="s">
        <v>39</v>
      </c>
      <c r="I21" s="54">
        <v>806.30196772900001</v>
      </c>
      <c r="J21" s="54">
        <v>1347.64638999</v>
      </c>
    </row>
    <row r="22" spans="1:11" x14ac:dyDescent="0.25">
      <c r="B22" s="65"/>
      <c r="C22" s="66" t="s">
        <v>41</v>
      </c>
      <c r="D22" s="53" t="s">
        <v>13</v>
      </c>
      <c r="E22" s="54" t="s">
        <v>39</v>
      </c>
      <c r="F22" s="54" t="s">
        <v>39</v>
      </c>
      <c r="G22" s="54" t="s">
        <v>39</v>
      </c>
      <c r="H22" s="54" t="s">
        <v>39</v>
      </c>
      <c r="I22" s="54">
        <v>456.14197803299999</v>
      </c>
      <c r="J22" s="54">
        <v>5514.2528156099997</v>
      </c>
    </row>
    <row r="23" spans="1:11" x14ac:dyDescent="0.25">
      <c r="B23" s="65"/>
      <c r="C23" s="66" t="s">
        <v>42</v>
      </c>
      <c r="D23" s="53" t="s">
        <v>13</v>
      </c>
      <c r="E23" s="54" t="s">
        <v>39</v>
      </c>
      <c r="F23" s="54" t="s">
        <v>39</v>
      </c>
      <c r="G23" s="54" t="s">
        <v>39</v>
      </c>
      <c r="H23" s="54" t="s">
        <v>39</v>
      </c>
      <c r="I23" s="54">
        <v>29.535480833800001</v>
      </c>
      <c r="J23" s="54">
        <v>573.819705408</v>
      </c>
    </row>
    <row r="24" spans="1:11" x14ac:dyDescent="0.25">
      <c r="B24" s="67"/>
      <c r="C24" s="68" t="s">
        <v>43</v>
      </c>
      <c r="D24" s="58" t="s">
        <v>13</v>
      </c>
      <c r="E24" s="59" t="s">
        <v>39</v>
      </c>
      <c r="F24" s="59" t="s">
        <v>39</v>
      </c>
      <c r="G24" s="59" t="s">
        <v>39</v>
      </c>
      <c r="H24" s="59" t="s">
        <v>39</v>
      </c>
      <c r="I24" s="59">
        <v>20.182402902900002</v>
      </c>
      <c r="J24" s="59">
        <v>275.26701341299997</v>
      </c>
    </row>
    <row r="25" spans="1:11" x14ac:dyDescent="0.25">
      <c r="A25" s="28"/>
      <c r="B25" s="4"/>
      <c r="C25" s="9"/>
      <c r="D25" s="16"/>
      <c r="K25" s="29"/>
    </row>
    <row r="26" spans="1:11" ht="15.75" x14ac:dyDescent="0.3">
      <c r="A26" s="28"/>
      <c r="B26" s="41" t="s">
        <v>44</v>
      </c>
      <c r="C26" s="9"/>
      <c r="D26" s="16"/>
      <c r="K26" s="29"/>
    </row>
    <row r="27" spans="1:11" ht="15.75" x14ac:dyDescent="0.3">
      <c r="A27" s="28"/>
      <c r="B27" s="42" t="s">
        <v>45</v>
      </c>
      <c r="C27" s="30"/>
      <c r="D27" s="31"/>
      <c r="E27" s="32"/>
      <c r="F27" s="32"/>
      <c r="G27" s="32"/>
      <c r="H27" s="32"/>
      <c r="I27" s="32"/>
      <c r="J27" s="32"/>
      <c r="K27" s="29"/>
    </row>
    <row r="28" spans="1:11" x14ac:dyDescent="0.25">
      <c r="B28" s="4"/>
      <c r="C28" s="9"/>
      <c r="D28" s="16"/>
    </row>
    <row r="29" spans="1:11" x14ac:dyDescent="0.25">
      <c r="B29" s="4"/>
      <c r="C29" s="9"/>
      <c r="D29" s="16"/>
    </row>
    <row r="30" spans="1:11" x14ac:dyDescent="0.25">
      <c r="B30" s="79" t="s">
        <v>46</v>
      </c>
      <c r="C30" s="9"/>
      <c r="D30" s="16"/>
    </row>
    <row r="31" spans="1:11" x14ac:dyDescent="0.25">
      <c r="B31" s="80" t="s">
        <v>47</v>
      </c>
      <c r="C31" s="9"/>
      <c r="D31" s="16"/>
    </row>
    <row r="32" spans="1:11" ht="15.75" x14ac:dyDescent="0.25">
      <c r="B32" s="8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9"/>
      <c r="D32" s="16"/>
    </row>
    <row r="33" spans="2:4" x14ac:dyDescent="0.25">
      <c r="B33" s="80" t="str">
        <f>CONCATENATE(CHAR(169)," European Union / Copernicus Emergency Management Service")</f>
        <v>© European Union / Copernicus Emergency Management Service</v>
      </c>
      <c r="C33" s="9"/>
      <c r="D33" s="16"/>
    </row>
    <row r="34" spans="2:4" x14ac:dyDescent="0.25">
      <c r="B34" s="4"/>
      <c r="C34" s="9"/>
      <c r="D34" s="16"/>
    </row>
    <row r="35" spans="2:4" x14ac:dyDescent="0.25">
      <c r="B35" s="4"/>
      <c r="C35" s="9"/>
      <c r="D35" s="16"/>
    </row>
    <row r="36" spans="2:4" x14ac:dyDescent="0.25">
      <c r="B36" s="4"/>
      <c r="C36" s="9"/>
      <c r="D36" s="16"/>
    </row>
    <row r="37" spans="2:4" x14ac:dyDescent="0.25">
      <c r="B37" s="4"/>
      <c r="C37" s="9"/>
      <c r="D37" s="16"/>
    </row>
    <row r="38" spans="2:4" x14ac:dyDescent="0.25">
      <c r="B38" s="4"/>
      <c r="C38" s="9"/>
      <c r="D38" s="16"/>
    </row>
    <row r="39" spans="2:4" x14ac:dyDescent="0.25">
      <c r="B39" s="4"/>
      <c r="C39" s="9"/>
      <c r="D39" s="16"/>
    </row>
    <row r="40" spans="2:4" x14ac:dyDescent="0.25">
      <c r="B40" s="4"/>
      <c r="C40" s="9"/>
      <c r="D40" s="16"/>
    </row>
    <row r="41" spans="2:4" x14ac:dyDescent="0.25">
      <c r="B41" s="4"/>
      <c r="C41" s="9"/>
      <c r="D41" s="16"/>
    </row>
    <row r="42" spans="2:4" x14ac:dyDescent="0.25">
      <c r="B42" s="4"/>
      <c r="C42" s="9"/>
      <c r="D42" s="16"/>
    </row>
    <row r="43" spans="2:4" x14ac:dyDescent="0.25">
      <c r="B43" s="4"/>
      <c r="C43" s="9"/>
      <c r="D43" s="16"/>
    </row>
    <row r="44" spans="2:4" x14ac:dyDescent="0.25">
      <c r="B44" s="4"/>
      <c r="C44" s="9"/>
      <c r="D44" s="16"/>
    </row>
    <row r="45" spans="2:4" x14ac:dyDescent="0.25">
      <c r="B45" s="4"/>
      <c r="C45" s="9"/>
      <c r="D45" s="16"/>
    </row>
    <row r="46" spans="2:4" x14ac:dyDescent="0.25">
      <c r="B46" s="4"/>
      <c r="C46" s="9"/>
      <c r="D46" s="16"/>
    </row>
    <row r="47" spans="2:4" x14ac:dyDescent="0.25">
      <c r="B47" s="4"/>
      <c r="C47" s="9"/>
      <c r="D47" s="16"/>
    </row>
    <row r="48" spans="2:4" x14ac:dyDescent="0.25">
      <c r="B48" s="4"/>
      <c r="C48" s="11"/>
      <c r="D48" s="16"/>
    </row>
    <row r="49" spans="2:4" x14ac:dyDescent="0.25">
      <c r="B49" s="4"/>
      <c r="C49" s="11"/>
      <c r="D49" s="16"/>
    </row>
    <row r="50" spans="2:4" x14ac:dyDescent="0.25">
      <c r="B50" s="4"/>
      <c r="C50" s="11"/>
      <c r="D50" s="16"/>
    </row>
    <row r="51" spans="2:4" x14ac:dyDescent="0.25">
      <c r="B51" s="4"/>
      <c r="C51" s="11"/>
      <c r="D51" s="16"/>
    </row>
    <row r="52" spans="2:4" x14ac:dyDescent="0.25">
      <c r="B52" s="4"/>
      <c r="C52" s="11"/>
      <c r="D52" s="16"/>
    </row>
    <row r="53" spans="2:4" x14ac:dyDescent="0.25">
      <c r="B53" s="4"/>
      <c r="C53" s="11"/>
      <c r="D53" s="16"/>
    </row>
    <row r="54" spans="2:4" x14ac:dyDescent="0.25">
      <c r="B54" s="4"/>
      <c r="C54" s="11"/>
      <c r="D54" s="16"/>
    </row>
    <row r="55" spans="2:4" x14ac:dyDescent="0.25">
      <c r="B55" s="4"/>
      <c r="C55" s="11"/>
      <c r="D55" s="16"/>
    </row>
    <row r="56" spans="2:4" x14ac:dyDescent="0.25">
      <c r="B56" s="4"/>
      <c r="C56" s="11"/>
      <c r="D56" s="16"/>
    </row>
    <row r="57" spans="2:4" x14ac:dyDescent="0.25">
      <c r="B57" s="4"/>
      <c r="C57" s="11"/>
      <c r="D57" s="16"/>
    </row>
    <row r="58" spans="2:4" x14ac:dyDescent="0.25">
      <c r="B58" s="4"/>
      <c r="C58" s="11"/>
      <c r="D58" s="16"/>
    </row>
    <row r="59" spans="2:4" x14ac:dyDescent="0.25">
      <c r="B59" s="4"/>
      <c r="C59" s="11"/>
      <c r="D59" s="16"/>
    </row>
  </sheetData>
  <mergeCells count="5">
    <mergeCell ref="C4:D4"/>
    <mergeCell ref="E5:H5"/>
    <mergeCell ref="E6:H6"/>
    <mergeCell ref="E8:G8"/>
    <mergeCell ref="B19:D19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8"/>
  <sheetViews>
    <sheetView showGridLines="0" zoomScale="70" zoomScaleNormal="70" workbookViewId="0">
      <selection activeCell="B6" sqref="B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8"/>
      <c r="B1" s="44" t="s">
        <v>5</v>
      </c>
    </row>
    <row r="3" spans="1:11" ht="15.75" x14ac:dyDescent="0.3">
      <c r="B3" s="22" t="s">
        <v>6</v>
      </c>
      <c r="C3" s="23"/>
      <c r="D3" s="23"/>
      <c r="E3" s="23"/>
      <c r="F3" s="23"/>
      <c r="G3" s="23"/>
      <c r="H3" s="23"/>
      <c r="I3" s="24"/>
      <c r="J3" s="3"/>
      <c r="K3" s="3"/>
    </row>
    <row r="4" spans="1:11" ht="30" customHeight="1" x14ac:dyDescent="0.3">
      <c r="B4" s="5"/>
      <c r="C4" s="17"/>
      <c r="D4" s="6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 ht="15.75" x14ac:dyDescent="0.3">
      <c r="B5" s="25" t="s">
        <v>62</v>
      </c>
      <c r="C5" s="26" t="s">
        <v>13</v>
      </c>
      <c r="D5" s="84"/>
      <c r="E5" s="85"/>
      <c r="F5" s="85"/>
      <c r="G5" s="86"/>
      <c r="H5" s="25"/>
      <c r="I5" s="27">
        <v>4191.9206282900004</v>
      </c>
    </row>
    <row r="6" spans="1:11" ht="15.75" x14ac:dyDescent="0.3">
      <c r="B6" s="25" t="s">
        <v>61</v>
      </c>
      <c r="C6" s="26" t="s">
        <v>13</v>
      </c>
      <c r="D6" s="84"/>
      <c r="E6" s="85"/>
      <c r="F6" s="85"/>
      <c r="G6" s="86"/>
      <c r="H6" s="25"/>
      <c r="I6" s="27">
        <v>283.244951071</v>
      </c>
    </row>
    <row r="7" spans="1:11" x14ac:dyDescent="0.25">
      <c r="B7" s="71" t="s">
        <v>15</v>
      </c>
      <c r="C7" s="72" t="s">
        <v>16</v>
      </c>
      <c r="D7" s="73"/>
      <c r="E7" s="74"/>
      <c r="F7" s="74"/>
      <c r="G7" s="74"/>
      <c r="H7" s="75"/>
      <c r="I7" s="75">
        <v>320</v>
      </c>
    </row>
    <row r="8" spans="1:11" ht="15.75" x14ac:dyDescent="0.3">
      <c r="B8" s="7" t="s">
        <v>17</v>
      </c>
      <c r="C8" s="7"/>
      <c r="D8" s="87"/>
      <c r="E8" s="88"/>
      <c r="F8" s="88"/>
      <c r="G8" s="21"/>
      <c r="H8" s="76">
        <v>2500</v>
      </c>
      <c r="I8" s="76">
        <v>100000</v>
      </c>
      <c r="J8" s="3"/>
      <c r="K8" s="3"/>
    </row>
    <row r="9" spans="1:11" x14ac:dyDescent="0.25">
      <c r="B9" s="33" t="s">
        <v>19</v>
      </c>
      <c r="C9" s="34" t="s">
        <v>16</v>
      </c>
      <c r="D9" s="35"/>
      <c r="E9" s="36">
        <v>395</v>
      </c>
      <c r="F9" s="37">
        <v>1073</v>
      </c>
      <c r="G9" s="37">
        <v>70</v>
      </c>
      <c r="H9" s="37">
        <v>1538</v>
      </c>
      <c r="I9" s="37">
        <v>9784</v>
      </c>
    </row>
    <row r="10" spans="1:11" x14ac:dyDescent="0.25">
      <c r="B10" s="33" t="s">
        <v>25</v>
      </c>
      <c r="C10" s="34" t="s">
        <v>27</v>
      </c>
      <c r="D10" s="38"/>
      <c r="E10" s="39">
        <v>3.1309417336849998</v>
      </c>
      <c r="F10" s="40">
        <v>45.814191889029999</v>
      </c>
      <c r="G10" s="40">
        <v>4.1511115320699998</v>
      </c>
      <c r="H10" s="40">
        <v>53.096245154785002</v>
      </c>
      <c r="I10" s="40">
        <v>406.699604373255</v>
      </c>
    </row>
    <row r="11" spans="1:11" x14ac:dyDescent="0.25">
      <c r="B11" s="33" t="s">
        <v>31</v>
      </c>
      <c r="C11" s="34" t="s">
        <v>13</v>
      </c>
      <c r="D11" s="38"/>
      <c r="E11" s="39">
        <v>0</v>
      </c>
      <c r="F11" s="40">
        <v>0</v>
      </c>
      <c r="G11" s="40">
        <v>0</v>
      </c>
      <c r="H11" s="40">
        <v>0</v>
      </c>
      <c r="I11" s="40">
        <v>2.0197655336500002</v>
      </c>
    </row>
    <row r="12" spans="1:11" ht="39.950000000000003" customHeight="1" x14ac:dyDescent="0.25">
      <c r="B12" s="89"/>
      <c r="C12" s="86"/>
      <c r="D12" s="77" t="s">
        <v>33</v>
      </c>
      <c r="E12" s="77" t="s">
        <v>34</v>
      </c>
      <c r="F12" s="77" t="s">
        <v>35</v>
      </c>
      <c r="G12" s="77" t="s">
        <v>36</v>
      </c>
      <c r="H12" s="78" t="s">
        <v>11</v>
      </c>
      <c r="I12" s="77" t="s">
        <v>12</v>
      </c>
    </row>
    <row r="13" spans="1:11" x14ac:dyDescent="0.25">
      <c r="B13" s="33" t="s">
        <v>37</v>
      </c>
      <c r="C13" s="34" t="s">
        <v>13</v>
      </c>
      <c r="D13" s="39" t="s">
        <v>39</v>
      </c>
      <c r="E13" s="39" t="s">
        <v>39</v>
      </c>
      <c r="F13" s="40" t="s">
        <v>39</v>
      </c>
      <c r="G13" s="40" t="s">
        <v>39</v>
      </c>
      <c r="H13" s="40">
        <v>4191.9378592886997</v>
      </c>
      <c r="I13" s="40">
        <v>15898.358486380999</v>
      </c>
    </row>
    <row r="14" spans="1:11" x14ac:dyDescent="0.25">
      <c r="A14" s="28"/>
      <c r="B14" s="19"/>
      <c r="C14" s="19"/>
      <c r="D14" s="20"/>
      <c r="E14" s="20"/>
      <c r="F14" s="20"/>
      <c r="G14" s="20"/>
      <c r="H14" s="20"/>
      <c r="I14" s="20"/>
      <c r="J14" s="29"/>
    </row>
    <row r="15" spans="1:11" ht="15.75" x14ac:dyDescent="0.3">
      <c r="A15" s="28"/>
      <c r="B15" s="41" t="s">
        <v>44</v>
      </c>
      <c r="C15" s="4"/>
      <c r="J15" s="29"/>
    </row>
    <row r="16" spans="1:11" ht="15.75" x14ac:dyDescent="0.3">
      <c r="A16" s="28"/>
      <c r="B16" s="41" t="s">
        <v>45</v>
      </c>
      <c r="C16" s="4"/>
      <c r="J16" s="29"/>
    </row>
    <row r="17" spans="1:10" ht="15.75" x14ac:dyDescent="0.3">
      <c r="A17" s="28"/>
      <c r="B17" s="42" t="s">
        <v>48</v>
      </c>
      <c r="C17" s="43"/>
      <c r="D17" s="32"/>
      <c r="E17" s="32"/>
      <c r="F17" s="32"/>
      <c r="G17" s="32"/>
      <c r="H17" s="32"/>
      <c r="I17" s="32"/>
      <c r="J17" s="29"/>
    </row>
    <row r="18" spans="1:10" x14ac:dyDescent="0.25">
      <c r="B18" s="4"/>
      <c r="C18" s="4"/>
    </row>
    <row r="19" spans="1:10" x14ac:dyDescent="0.25">
      <c r="B19" s="4"/>
      <c r="C19" s="4"/>
    </row>
    <row r="20" spans="1:10" x14ac:dyDescent="0.25">
      <c r="B20" s="79" t="s">
        <v>46</v>
      </c>
      <c r="C20" s="4"/>
    </row>
    <row r="21" spans="1:10" x14ac:dyDescent="0.25">
      <c r="B21" s="80" t="s">
        <v>47</v>
      </c>
      <c r="C21" s="4"/>
    </row>
    <row r="22" spans="1:10" ht="15.75" x14ac:dyDescent="0.25">
      <c r="B22" s="8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4"/>
    </row>
    <row r="23" spans="1:10" x14ac:dyDescent="0.25">
      <c r="B23" s="80" t="str">
        <f>CONCATENATE(CHAR(169)," European Union / Copernicus Emergency Management Service")</f>
        <v>© European Union / Copernicus Emergency Management Service</v>
      </c>
      <c r="C23" s="4"/>
    </row>
    <row r="24" spans="1:10" x14ac:dyDescent="0.25">
      <c r="B24" s="4"/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</sheetData>
  <mergeCells count="4">
    <mergeCell ref="D5:G5"/>
    <mergeCell ref="D6:G6"/>
    <mergeCell ref="D8:F8"/>
    <mergeCell ref="B12:C12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45" t="s">
        <v>5</v>
      </c>
    </row>
    <row r="2" spans="1:8" x14ac:dyDescent="0.25">
      <c r="B2" s="45" t="s">
        <v>49</v>
      </c>
    </row>
    <row r="4" spans="1:8" x14ac:dyDescent="0.25">
      <c r="A4" s="80" t="s">
        <v>50</v>
      </c>
      <c r="B4" s="80" t="s">
        <v>51</v>
      </c>
      <c r="C4" s="80" t="s">
        <v>52</v>
      </c>
      <c r="D4" s="80" t="s">
        <v>53</v>
      </c>
      <c r="E4" s="80" t="s">
        <v>54</v>
      </c>
      <c r="F4" s="80" t="s">
        <v>55</v>
      </c>
      <c r="G4" s="80" t="s">
        <v>56</v>
      </c>
      <c r="H4" s="80" t="s">
        <v>57</v>
      </c>
    </row>
    <row r="5" spans="1:8" x14ac:dyDescent="0.25">
      <c r="A5">
        <v>0</v>
      </c>
      <c r="B5" t="s">
        <v>58</v>
      </c>
      <c r="C5" t="s">
        <v>59</v>
      </c>
      <c r="D5" t="s">
        <v>60</v>
      </c>
      <c r="E5" t="s">
        <v>61</v>
      </c>
      <c r="F5">
        <v>2</v>
      </c>
      <c r="G5">
        <v>94</v>
      </c>
      <c r="H5">
        <v>283.244951071</v>
      </c>
    </row>
    <row r="6" spans="1:8" x14ac:dyDescent="0.25">
      <c r="A6">
        <v>1</v>
      </c>
      <c r="B6" t="s">
        <v>58</v>
      </c>
      <c r="C6" t="s">
        <v>59</v>
      </c>
      <c r="D6" t="s">
        <v>60</v>
      </c>
      <c r="E6" t="s">
        <v>62</v>
      </c>
      <c r="F6">
        <v>2</v>
      </c>
      <c r="G6">
        <v>261</v>
      </c>
      <c r="H6">
        <v>4191.9206282900004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M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7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12" style="2" customWidth="1"/>
    <col min="13" max="13" width="7" style="2" customWidth="1"/>
  </cols>
  <sheetData>
    <row r="1" spans="1:13" x14ac:dyDescent="0.25">
      <c r="B1" s="45" t="s">
        <v>5</v>
      </c>
    </row>
    <row r="2" spans="1:13" x14ac:dyDescent="0.25">
      <c r="B2" s="45" t="s">
        <v>63</v>
      </c>
    </row>
    <row r="4" spans="1:13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71</v>
      </c>
      <c r="M4" s="80" t="s">
        <v>72</v>
      </c>
    </row>
    <row r="5" spans="1:13" x14ac:dyDescent="0.25">
      <c r="A5">
        <v>0</v>
      </c>
      <c r="B5">
        <v>-1</v>
      </c>
      <c r="C5" t="s">
        <v>73</v>
      </c>
      <c r="D5">
        <v>-1</v>
      </c>
      <c r="E5" t="s">
        <v>74</v>
      </c>
      <c r="G5" t="s">
        <v>75</v>
      </c>
      <c r="H5">
        <v>2</v>
      </c>
      <c r="I5">
        <v>1</v>
      </c>
      <c r="J5" t="s">
        <v>75</v>
      </c>
      <c r="K5">
        <v>1</v>
      </c>
      <c r="L5">
        <v>320</v>
      </c>
      <c r="M5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tabSelected="1"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5" t="s">
        <v>5</v>
      </c>
    </row>
    <row r="2" spans="1:12" x14ac:dyDescent="0.25">
      <c r="B2" s="45" t="s">
        <v>76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72</v>
      </c>
    </row>
    <row r="5" spans="1:12" x14ac:dyDescent="0.25">
      <c r="A5">
        <v>0</v>
      </c>
      <c r="B5">
        <v>12</v>
      </c>
      <c r="C5" t="s">
        <v>77</v>
      </c>
      <c r="D5">
        <v>1211</v>
      </c>
      <c r="E5" t="s">
        <v>24</v>
      </c>
      <c r="F5" t="s">
        <v>78</v>
      </c>
      <c r="G5" t="s">
        <v>79</v>
      </c>
      <c r="H5">
        <v>2</v>
      </c>
      <c r="I5">
        <v>994</v>
      </c>
      <c r="J5" t="s">
        <v>75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77</v>
      </c>
      <c r="D6">
        <v>1252</v>
      </c>
      <c r="E6" t="s">
        <v>21</v>
      </c>
      <c r="F6" t="s">
        <v>78</v>
      </c>
      <c r="G6" t="s">
        <v>79</v>
      </c>
      <c r="H6">
        <v>2</v>
      </c>
      <c r="I6">
        <v>994</v>
      </c>
      <c r="J6" t="s">
        <v>75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77</v>
      </c>
      <c r="D7">
        <v>1263</v>
      </c>
      <c r="E7" t="s">
        <v>22</v>
      </c>
      <c r="F7" t="s">
        <v>78</v>
      </c>
      <c r="G7" t="s">
        <v>79</v>
      </c>
      <c r="H7">
        <v>2</v>
      </c>
      <c r="I7">
        <v>994</v>
      </c>
      <c r="J7" t="s">
        <v>75</v>
      </c>
      <c r="K7">
        <v>23</v>
      </c>
      <c r="L7">
        <v>23</v>
      </c>
    </row>
    <row r="8" spans="1:12" x14ac:dyDescent="0.25">
      <c r="A8">
        <v>3</v>
      </c>
      <c r="B8">
        <v>12</v>
      </c>
      <c r="C8" t="s">
        <v>77</v>
      </c>
      <c r="D8">
        <v>1264</v>
      </c>
      <c r="E8" t="s">
        <v>23</v>
      </c>
      <c r="F8" t="s">
        <v>78</v>
      </c>
      <c r="G8" t="s">
        <v>79</v>
      </c>
      <c r="H8">
        <v>2</v>
      </c>
      <c r="I8">
        <v>994</v>
      </c>
      <c r="J8" t="s">
        <v>75</v>
      </c>
      <c r="K8">
        <v>8</v>
      </c>
      <c r="L8">
        <v>8</v>
      </c>
    </row>
    <row r="9" spans="1:12" x14ac:dyDescent="0.25">
      <c r="A9">
        <v>4</v>
      </c>
      <c r="B9">
        <v>11</v>
      </c>
      <c r="C9" t="s">
        <v>20</v>
      </c>
      <c r="D9">
        <v>997</v>
      </c>
      <c r="E9" t="s">
        <v>75</v>
      </c>
      <c r="F9" t="s">
        <v>9</v>
      </c>
      <c r="G9" t="s">
        <v>79</v>
      </c>
      <c r="H9">
        <v>2</v>
      </c>
      <c r="I9">
        <v>1</v>
      </c>
      <c r="J9" t="s">
        <v>75</v>
      </c>
      <c r="K9">
        <v>1073</v>
      </c>
      <c r="L9">
        <v>1073</v>
      </c>
    </row>
    <row r="10" spans="1:12" x14ac:dyDescent="0.25">
      <c r="A10">
        <v>5</v>
      </c>
      <c r="B10">
        <v>11</v>
      </c>
      <c r="C10" t="s">
        <v>20</v>
      </c>
      <c r="D10">
        <v>997</v>
      </c>
      <c r="E10" t="s">
        <v>75</v>
      </c>
      <c r="F10" t="s">
        <v>8</v>
      </c>
      <c r="G10" t="s">
        <v>79</v>
      </c>
      <c r="H10">
        <v>2</v>
      </c>
      <c r="I10">
        <v>1</v>
      </c>
      <c r="J10" t="s">
        <v>75</v>
      </c>
      <c r="K10">
        <v>395</v>
      </c>
      <c r="L10">
        <v>395</v>
      </c>
    </row>
    <row r="11" spans="1:12" x14ac:dyDescent="0.25">
      <c r="A11">
        <v>6</v>
      </c>
      <c r="B11">
        <v>11</v>
      </c>
      <c r="C11" t="s">
        <v>20</v>
      </c>
      <c r="D11">
        <v>997</v>
      </c>
      <c r="E11" t="s">
        <v>75</v>
      </c>
      <c r="F11" t="s">
        <v>78</v>
      </c>
      <c r="G11" t="s">
        <v>79</v>
      </c>
      <c r="H11">
        <v>2</v>
      </c>
      <c r="I11">
        <v>994</v>
      </c>
      <c r="J11" t="s">
        <v>75</v>
      </c>
      <c r="K11">
        <v>8213</v>
      </c>
      <c r="L11">
        <v>8213</v>
      </c>
    </row>
    <row r="12" spans="1:12" x14ac:dyDescent="0.25">
      <c r="A12">
        <v>7</v>
      </c>
      <c r="B12">
        <v>11</v>
      </c>
      <c r="C12" t="s">
        <v>20</v>
      </c>
      <c r="D12">
        <v>997</v>
      </c>
      <c r="E12" t="s">
        <v>75</v>
      </c>
      <c r="F12" t="s">
        <v>80</v>
      </c>
      <c r="G12" t="s">
        <v>79</v>
      </c>
      <c r="H12">
        <v>2</v>
      </c>
      <c r="I12">
        <v>1</v>
      </c>
      <c r="J12" t="s">
        <v>75</v>
      </c>
      <c r="K12">
        <v>70</v>
      </c>
      <c r="L12">
        <v>70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5" t="s">
        <v>5</v>
      </c>
    </row>
    <row r="2" spans="1:12" x14ac:dyDescent="0.25">
      <c r="B2" s="45" t="s">
        <v>81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72</v>
      </c>
    </row>
    <row r="5" spans="1:12" x14ac:dyDescent="0.25">
      <c r="A5">
        <v>0</v>
      </c>
      <c r="B5">
        <v>11</v>
      </c>
      <c r="C5" t="s">
        <v>20</v>
      </c>
      <c r="D5">
        <v>997</v>
      </c>
      <c r="E5" t="s">
        <v>75</v>
      </c>
      <c r="F5" t="s">
        <v>9</v>
      </c>
      <c r="G5" t="s">
        <v>79</v>
      </c>
      <c r="H5">
        <v>2</v>
      </c>
      <c r="I5">
        <v>1</v>
      </c>
      <c r="J5" t="s">
        <v>75</v>
      </c>
      <c r="K5">
        <v>740</v>
      </c>
      <c r="L5">
        <v>740</v>
      </c>
    </row>
    <row r="6" spans="1:12" x14ac:dyDescent="0.25">
      <c r="A6">
        <v>1</v>
      </c>
      <c r="B6">
        <v>11</v>
      </c>
      <c r="C6" t="s">
        <v>20</v>
      </c>
      <c r="D6">
        <v>997</v>
      </c>
      <c r="E6" t="s">
        <v>75</v>
      </c>
      <c r="F6" t="s">
        <v>8</v>
      </c>
      <c r="G6" t="s">
        <v>79</v>
      </c>
      <c r="H6">
        <v>2</v>
      </c>
      <c r="I6">
        <v>1</v>
      </c>
      <c r="J6" t="s">
        <v>75</v>
      </c>
      <c r="K6">
        <v>358</v>
      </c>
      <c r="L6">
        <v>358</v>
      </c>
    </row>
    <row r="7" spans="1:12" x14ac:dyDescent="0.25">
      <c r="A7">
        <v>2</v>
      </c>
      <c r="B7">
        <v>11</v>
      </c>
      <c r="C7" t="s">
        <v>20</v>
      </c>
      <c r="D7">
        <v>997</v>
      </c>
      <c r="E7" t="s">
        <v>75</v>
      </c>
      <c r="F7" t="s">
        <v>80</v>
      </c>
      <c r="G7" t="s">
        <v>79</v>
      </c>
      <c r="H7">
        <v>2</v>
      </c>
      <c r="I7">
        <v>1</v>
      </c>
      <c r="J7" t="s">
        <v>75</v>
      </c>
      <c r="K7">
        <v>18</v>
      </c>
      <c r="L7">
        <v>18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82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57</v>
      </c>
    </row>
    <row r="5" spans="1:12" x14ac:dyDescent="0.25">
      <c r="A5">
        <v>0</v>
      </c>
      <c r="B5">
        <v>24</v>
      </c>
      <c r="C5" t="s">
        <v>83</v>
      </c>
      <c r="D5">
        <v>241</v>
      </c>
      <c r="E5" t="s">
        <v>32</v>
      </c>
      <c r="F5" t="s">
        <v>78</v>
      </c>
      <c r="G5" t="s">
        <v>75</v>
      </c>
      <c r="H5">
        <v>2</v>
      </c>
      <c r="I5">
        <v>994</v>
      </c>
      <c r="J5" t="s">
        <v>75</v>
      </c>
      <c r="K5">
        <v>3</v>
      </c>
      <c r="L5">
        <v>2.0197655336500002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7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5" t="s">
        <v>5</v>
      </c>
    </row>
    <row r="2" spans="1:12" x14ac:dyDescent="0.25">
      <c r="B2" s="45" t="s">
        <v>84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85</v>
      </c>
    </row>
    <row r="5" spans="1:12" x14ac:dyDescent="0.25">
      <c r="A5">
        <v>0</v>
      </c>
      <c r="B5">
        <v>211</v>
      </c>
      <c r="C5" t="s">
        <v>86</v>
      </c>
      <c r="D5">
        <v>21121</v>
      </c>
      <c r="E5" t="s">
        <v>26</v>
      </c>
      <c r="F5" t="s">
        <v>78</v>
      </c>
      <c r="G5" t="s">
        <v>75</v>
      </c>
      <c r="H5">
        <v>2</v>
      </c>
      <c r="I5">
        <v>994</v>
      </c>
      <c r="J5" t="s">
        <v>75</v>
      </c>
      <c r="K5">
        <v>2</v>
      </c>
      <c r="L5">
        <v>13.6964782643</v>
      </c>
    </row>
    <row r="6" spans="1:12" x14ac:dyDescent="0.25">
      <c r="A6">
        <v>1</v>
      </c>
      <c r="B6">
        <v>211</v>
      </c>
      <c r="C6" t="s">
        <v>86</v>
      </c>
      <c r="D6">
        <v>21122</v>
      </c>
      <c r="E6" t="s">
        <v>28</v>
      </c>
      <c r="F6" t="s">
        <v>9</v>
      </c>
      <c r="G6" t="s">
        <v>75</v>
      </c>
      <c r="H6">
        <v>2</v>
      </c>
      <c r="I6">
        <v>1</v>
      </c>
      <c r="J6" t="s">
        <v>75</v>
      </c>
      <c r="K6">
        <v>1</v>
      </c>
      <c r="L6">
        <v>2.0735617550100001</v>
      </c>
    </row>
    <row r="7" spans="1:12" x14ac:dyDescent="0.25">
      <c r="A7">
        <v>2</v>
      </c>
      <c r="B7">
        <v>211</v>
      </c>
      <c r="C7" t="s">
        <v>86</v>
      </c>
      <c r="D7">
        <v>21122</v>
      </c>
      <c r="E7" t="s">
        <v>28</v>
      </c>
      <c r="F7" t="s">
        <v>9</v>
      </c>
      <c r="G7" t="s">
        <v>75</v>
      </c>
      <c r="H7">
        <v>2</v>
      </c>
      <c r="I7">
        <v>994</v>
      </c>
      <c r="J7" t="s">
        <v>75</v>
      </c>
      <c r="K7">
        <v>135</v>
      </c>
      <c r="L7">
        <v>38.579222083799998</v>
      </c>
    </row>
    <row r="8" spans="1:12" x14ac:dyDescent="0.25">
      <c r="A8">
        <v>3</v>
      </c>
      <c r="B8">
        <v>211</v>
      </c>
      <c r="C8" t="s">
        <v>86</v>
      </c>
      <c r="D8">
        <v>21122</v>
      </c>
      <c r="E8" t="s">
        <v>28</v>
      </c>
      <c r="F8" t="s">
        <v>78</v>
      </c>
      <c r="G8" t="s">
        <v>75</v>
      </c>
      <c r="H8">
        <v>2</v>
      </c>
      <c r="I8">
        <v>1</v>
      </c>
      <c r="J8" t="s">
        <v>75</v>
      </c>
      <c r="K8">
        <v>2</v>
      </c>
      <c r="L8">
        <v>2.1672590924000001</v>
      </c>
    </row>
    <row r="9" spans="1:12" x14ac:dyDescent="0.25">
      <c r="A9">
        <v>4</v>
      </c>
      <c r="B9">
        <v>211</v>
      </c>
      <c r="C9" t="s">
        <v>86</v>
      </c>
      <c r="D9">
        <v>21122</v>
      </c>
      <c r="E9" t="s">
        <v>28</v>
      </c>
      <c r="F9" t="s">
        <v>78</v>
      </c>
      <c r="G9" t="s">
        <v>75</v>
      </c>
      <c r="H9">
        <v>2</v>
      </c>
      <c r="I9">
        <v>994</v>
      </c>
      <c r="J9" t="s">
        <v>75</v>
      </c>
      <c r="K9">
        <v>556</v>
      </c>
      <c r="L9">
        <v>133.22429350600001</v>
      </c>
    </row>
    <row r="10" spans="1:12" x14ac:dyDescent="0.25">
      <c r="A10">
        <v>5</v>
      </c>
      <c r="B10">
        <v>211</v>
      </c>
      <c r="C10" t="s">
        <v>86</v>
      </c>
      <c r="D10">
        <v>21122</v>
      </c>
      <c r="E10" t="s">
        <v>28</v>
      </c>
      <c r="F10" t="s">
        <v>80</v>
      </c>
      <c r="G10" t="s">
        <v>75</v>
      </c>
      <c r="H10">
        <v>2</v>
      </c>
      <c r="I10">
        <v>994</v>
      </c>
      <c r="J10" t="s">
        <v>75</v>
      </c>
      <c r="K10">
        <v>39</v>
      </c>
      <c r="L10">
        <v>4.1511115320699998</v>
      </c>
    </row>
    <row r="11" spans="1:12" x14ac:dyDescent="0.25">
      <c r="A11">
        <v>6</v>
      </c>
      <c r="B11">
        <v>211</v>
      </c>
      <c r="C11" t="s">
        <v>86</v>
      </c>
      <c r="D11">
        <v>21124</v>
      </c>
      <c r="E11" t="s">
        <v>29</v>
      </c>
      <c r="F11" t="s">
        <v>9</v>
      </c>
      <c r="G11" t="s">
        <v>75</v>
      </c>
      <c r="H11">
        <v>2</v>
      </c>
      <c r="I11">
        <v>1</v>
      </c>
      <c r="J11" t="s">
        <v>75</v>
      </c>
      <c r="K11">
        <v>3</v>
      </c>
      <c r="L11">
        <v>1.6868089171</v>
      </c>
    </row>
    <row r="12" spans="1:12" x14ac:dyDescent="0.25">
      <c r="A12">
        <v>7</v>
      </c>
      <c r="B12">
        <v>211</v>
      </c>
      <c r="C12" t="s">
        <v>86</v>
      </c>
      <c r="D12">
        <v>21124</v>
      </c>
      <c r="E12" t="s">
        <v>29</v>
      </c>
      <c r="F12" t="s">
        <v>9</v>
      </c>
      <c r="G12" t="s">
        <v>75</v>
      </c>
      <c r="H12">
        <v>2</v>
      </c>
      <c r="I12">
        <v>994</v>
      </c>
      <c r="J12" t="s">
        <v>75</v>
      </c>
      <c r="K12">
        <v>7</v>
      </c>
      <c r="L12">
        <v>3.4745991331199999</v>
      </c>
    </row>
    <row r="13" spans="1:12" x14ac:dyDescent="0.25">
      <c r="A13">
        <v>8</v>
      </c>
      <c r="B13">
        <v>211</v>
      </c>
      <c r="C13" t="s">
        <v>86</v>
      </c>
      <c r="D13">
        <v>21124</v>
      </c>
      <c r="E13" t="s">
        <v>29</v>
      </c>
      <c r="F13" t="s">
        <v>8</v>
      </c>
      <c r="G13" t="s">
        <v>75</v>
      </c>
      <c r="H13">
        <v>2</v>
      </c>
      <c r="I13">
        <v>1</v>
      </c>
      <c r="J13" t="s">
        <v>75</v>
      </c>
      <c r="K13">
        <v>6</v>
      </c>
      <c r="L13">
        <v>3.0023452386299998</v>
      </c>
    </row>
    <row r="14" spans="1:12" x14ac:dyDescent="0.25">
      <c r="A14">
        <v>9</v>
      </c>
      <c r="B14">
        <v>211</v>
      </c>
      <c r="C14" t="s">
        <v>86</v>
      </c>
      <c r="D14">
        <v>21124</v>
      </c>
      <c r="E14" t="s">
        <v>29</v>
      </c>
      <c r="F14" t="s">
        <v>8</v>
      </c>
      <c r="G14" t="s">
        <v>75</v>
      </c>
      <c r="H14">
        <v>2</v>
      </c>
      <c r="I14">
        <v>994</v>
      </c>
      <c r="J14" t="s">
        <v>75</v>
      </c>
      <c r="K14">
        <v>2</v>
      </c>
      <c r="L14">
        <v>0.12859649505500001</v>
      </c>
    </row>
    <row r="15" spans="1:12" x14ac:dyDescent="0.25">
      <c r="A15">
        <v>10</v>
      </c>
      <c r="B15">
        <v>211</v>
      </c>
      <c r="C15" t="s">
        <v>86</v>
      </c>
      <c r="D15">
        <v>21124</v>
      </c>
      <c r="E15" t="s">
        <v>29</v>
      </c>
      <c r="F15" t="s">
        <v>78</v>
      </c>
      <c r="G15" t="s">
        <v>75</v>
      </c>
      <c r="H15">
        <v>2</v>
      </c>
      <c r="I15">
        <v>1</v>
      </c>
      <c r="J15" t="s">
        <v>75</v>
      </c>
      <c r="K15">
        <v>8</v>
      </c>
      <c r="L15">
        <v>4.4352894041799997</v>
      </c>
    </row>
    <row r="16" spans="1:12" x14ac:dyDescent="0.25">
      <c r="A16">
        <v>11</v>
      </c>
      <c r="B16">
        <v>211</v>
      </c>
      <c r="C16" t="s">
        <v>86</v>
      </c>
      <c r="D16">
        <v>21124</v>
      </c>
      <c r="E16" t="s">
        <v>29</v>
      </c>
      <c r="F16" t="s">
        <v>78</v>
      </c>
      <c r="G16" t="s">
        <v>75</v>
      </c>
      <c r="H16">
        <v>2</v>
      </c>
      <c r="I16">
        <v>994</v>
      </c>
      <c r="J16" t="s">
        <v>75</v>
      </c>
      <c r="K16">
        <v>580</v>
      </c>
      <c r="L16">
        <v>198.55163973800001</v>
      </c>
    </row>
    <row r="17" spans="1:12" x14ac:dyDescent="0.25">
      <c r="A17">
        <v>12</v>
      </c>
      <c r="B17">
        <v>211</v>
      </c>
      <c r="C17" t="s">
        <v>86</v>
      </c>
      <c r="D17">
        <v>21125</v>
      </c>
      <c r="E17" t="s">
        <v>30</v>
      </c>
      <c r="F17" t="s">
        <v>78</v>
      </c>
      <c r="G17" t="s">
        <v>75</v>
      </c>
      <c r="H17">
        <v>2</v>
      </c>
      <c r="I17">
        <v>1</v>
      </c>
      <c r="J17" t="s">
        <v>75</v>
      </c>
      <c r="K17">
        <v>2</v>
      </c>
      <c r="L17">
        <v>1.52839921359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5" t="s">
        <v>5</v>
      </c>
    </row>
    <row r="2" spans="1:12" x14ac:dyDescent="0.25">
      <c r="B2" s="45" t="s">
        <v>87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85</v>
      </c>
    </row>
    <row r="5" spans="1:12" x14ac:dyDescent="0.25">
      <c r="A5">
        <v>0</v>
      </c>
      <c r="B5">
        <v>211</v>
      </c>
      <c r="C5" t="s">
        <v>86</v>
      </c>
      <c r="D5">
        <v>21121</v>
      </c>
      <c r="E5" t="s">
        <v>26</v>
      </c>
      <c r="F5" t="s">
        <v>78</v>
      </c>
      <c r="G5" t="s">
        <v>75</v>
      </c>
      <c r="H5">
        <v>2</v>
      </c>
      <c r="I5">
        <v>994</v>
      </c>
      <c r="J5" t="s">
        <v>75</v>
      </c>
      <c r="K5">
        <v>1</v>
      </c>
      <c r="L5">
        <v>4.2144417652300002E-2</v>
      </c>
    </row>
    <row r="6" spans="1:12" x14ac:dyDescent="0.25">
      <c r="A6">
        <v>1</v>
      </c>
      <c r="B6">
        <v>211</v>
      </c>
      <c r="C6" t="s">
        <v>86</v>
      </c>
      <c r="D6">
        <v>21122</v>
      </c>
      <c r="E6" t="s">
        <v>28</v>
      </c>
      <c r="F6" t="s">
        <v>9</v>
      </c>
      <c r="G6" t="s">
        <v>75</v>
      </c>
      <c r="H6">
        <v>2</v>
      </c>
      <c r="I6">
        <v>1</v>
      </c>
      <c r="J6" t="s">
        <v>75</v>
      </c>
      <c r="K6">
        <v>1</v>
      </c>
      <c r="L6">
        <v>1.84407214066</v>
      </c>
    </row>
    <row r="7" spans="1:12" x14ac:dyDescent="0.25">
      <c r="A7">
        <v>2</v>
      </c>
      <c r="B7">
        <v>211</v>
      </c>
      <c r="C7" t="s">
        <v>86</v>
      </c>
      <c r="D7">
        <v>21122</v>
      </c>
      <c r="E7" t="s">
        <v>28</v>
      </c>
      <c r="F7" t="s">
        <v>9</v>
      </c>
      <c r="G7" t="s">
        <v>75</v>
      </c>
      <c r="H7">
        <v>2</v>
      </c>
      <c r="I7">
        <v>994</v>
      </c>
      <c r="J7" t="s">
        <v>75</v>
      </c>
      <c r="K7">
        <v>114</v>
      </c>
      <c r="L7">
        <v>36.963738526100002</v>
      </c>
    </row>
    <row r="8" spans="1:12" x14ac:dyDescent="0.25">
      <c r="A8">
        <v>3</v>
      </c>
      <c r="B8">
        <v>211</v>
      </c>
      <c r="C8" t="s">
        <v>86</v>
      </c>
      <c r="D8">
        <v>21122</v>
      </c>
      <c r="E8" t="s">
        <v>28</v>
      </c>
      <c r="F8" t="s">
        <v>78</v>
      </c>
      <c r="G8" t="s">
        <v>75</v>
      </c>
      <c r="H8">
        <v>2</v>
      </c>
      <c r="I8">
        <v>994</v>
      </c>
      <c r="J8" t="s">
        <v>75</v>
      </c>
      <c r="K8">
        <v>8</v>
      </c>
      <c r="L8">
        <v>0.13875660898700001</v>
      </c>
    </row>
    <row r="9" spans="1:12" x14ac:dyDescent="0.25">
      <c r="A9">
        <v>4</v>
      </c>
      <c r="B9">
        <v>211</v>
      </c>
      <c r="C9" t="s">
        <v>86</v>
      </c>
      <c r="D9">
        <v>21122</v>
      </c>
      <c r="E9" t="s">
        <v>28</v>
      </c>
      <c r="F9" t="s">
        <v>80</v>
      </c>
      <c r="G9" t="s">
        <v>75</v>
      </c>
      <c r="H9">
        <v>2</v>
      </c>
      <c r="I9">
        <v>994</v>
      </c>
      <c r="J9" t="s">
        <v>75</v>
      </c>
      <c r="K9">
        <v>8</v>
      </c>
      <c r="L9">
        <v>0.16867288947299999</v>
      </c>
    </row>
    <row r="10" spans="1:12" x14ac:dyDescent="0.25">
      <c r="A10">
        <v>5</v>
      </c>
      <c r="B10">
        <v>211</v>
      </c>
      <c r="C10" t="s">
        <v>86</v>
      </c>
      <c r="D10">
        <v>21124</v>
      </c>
      <c r="E10" t="s">
        <v>29</v>
      </c>
      <c r="F10" t="s">
        <v>9</v>
      </c>
      <c r="G10" t="s">
        <v>75</v>
      </c>
      <c r="H10">
        <v>2</v>
      </c>
      <c r="I10">
        <v>1</v>
      </c>
      <c r="J10" t="s">
        <v>75</v>
      </c>
      <c r="K10">
        <v>2</v>
      </c>
      <c r="L10">
        <v>1.23898627467</v>
      </c>
    </row>
    <row r="11" spans="1:12" x14ac:dyDescent="0.25">
      <c r="A11">
        <v>6</v>
      </c>
      <c r="B11">
        <v>211</v>
      </c>
      <c r="C11" t="s">
        <v>86</v>
      </c>
      <c r="D11">
        <v>21124</v>
      </c>
      <c r="E11" t="s">
        <v>29</v>
      </c>
      <c r="F11" t="s">
        <v>9</v>
      </c>
      <c r="G11" t="s">
        <v>75</v>
      </c>
      <c r="H11">
        <v>2</v>
      </c>
      <c r="I11">
        <v>994</v>
      </c>
      <c r="J11" t="s">
        <v>75</v>
      </c>
      <c r="K11">
        <v>7</v>
      </c>
      <c r="L11">
        <v>2.6646502287099998</v>
      </c>
    </row>
    <row r="12" spans="1:12" x14ac:dyDescent="0.25">
      <c r="A12">
        <v>7</v>
      </c>
      <c r="B12">
        <v>211</v>
      </c>
      <c r="C12" t="s">
        <v>86</v>
      </c>
      <c r="D12">
        <v>21124</v>
      </c>
      <c r="E12" t="s">
        <v>29</v>
      </c>
      <c r="F12" t="s">
        <v>8</v>
      </c>
      <c r="G12" t="s">
        <v>75</v>
      </c>
      <c r="H12">
        <v>2</v>
      </c>
      <c r="I12">
        <v>1</v>
      </c>
      <c r="J12" t="s">
        <v>75</v>
      </c>
      <c r="K12">
        <v>6</v>
      </c>
      <c r="L12">
        <v>2.5788926603600002</v>
      </c>
    </row>
    <row r="13" spans="1:12" x14ac:dyDescent="0.25">
      <c r="A13">
        <v>8</v>
      </c>
      <c r="B13">
        <v>211</v>
      </c>
      <c r="C13" t="s">
        <v>86</v>
      </c>
      <c r="D13">
        <v>21124</v>
      </c>
      <c r="E13" t="s">
        <v>29</v>
      </c>
      <c r="F13" t="s">
        <v>8</v>
      </c>
      <c r="G13" t="s">
        <v>75</v>
      </c>
      <c r="H13">
        <v>2</v>
      </c>
      <c r="I13">
        <v>994</v>
      </c>
      <c r="J13" t="s">
        <v>75</v>
      </c>
      <c r="K13">
        <v>2</v>
      </c>
      <c r="L13">
        <v>9.0740990732499999E-2</v>
      </c>
    </row>
    <row r="14" spans="1:12" x14ac:dyDescent="0.25">
      <c r="A14">
        <v>9</v>
      </c>
      <c r="B14">
        <v>211</v>
      </c>
      <c r="C14" t="s">
        <v>86</v>
      </c>
      <c r="D14">
        <v>21124</v>
      </c>
      <c r="E14" t="s">
        <v>29</v>
      </c>
      <c r="F14" t="s">
        <v>78</v>
      </c>
      <c r="G14" t="s">
        <v>75</v>
      </c>
      <c r="H14">
        <v>2</v>
      </c>
      <c r="I14">
        <v>994</v>
      </c>
      <c r="J14" t="s">
        <v>75</v>
      </c>
      <c r="K14">
        <v>20</v>
      </c>
      <c r="L14">
        <v>0.157604285352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88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57</v>
      </c>
    </row>
    <row r="5" spans="1:12" x14ac:dyDescent="0.25">
      <c r="A5">
        <v>0</v>
      </c>
      <c r="B5">
        <v>2</v>
      </c>
      <c r="C5" t="s">
        <v>89</v>
      </c>
      <c r="D5">
        <v>24</v>
      </c>
      <c r="E5" t="s">
        <v>90</v>
      </c>
      <c r="F5" t="s">
        <v>91</v>
      </c>
      <c r="G5" t="s">
        <v>75</v>
      </c>
      <c r="H5">
        <v>997</v>
      </c>
      <c r="I5">
        <v>982</v>
      </c>
      <c r="J5" t="s">
        <v>75</v>
      </c>
      <c r="K5">
        <v>180</v>
      </c>
      <c r="L5">
        <v>5514.2528156099997</v>
      </c>
    </row>
    <row r="6" spans="1:12" x14ac:dyDescent="0.25">
      <c r="A6">
        <v>1</v>
      </c>
      <c r="B6">
        <v>3</v>
      </c>
      <c r="C6" t="s">
        <v>92</v>
      </c>
      <c r="D6">
        <v>31</v>
      </c>
      <c r="E6" t="s">
        <v>93</v>
      </c>
      <c r="F6" t="s">
        <v>91</v>
      </c>
      <c r="G6" t="s">
        <v>75</v>
      </c>
      <c r="H6">
        <v>997</v>
      </c>
      <c r="I6">
        <v>982</v>
      </c>
      <c r="J6" t="s">
        <v>75</v>
      </c>
      <c r="K6">
        <v>126</v>
      </c>
      <c r="L6">
        <v>275.26701341299997</v>
      </c>
    </row>
    <row r="7" spans="1:12" x14ac:dyDescent="0.25">
      <c r="A7">
        <v>2</v>
      </c>
      <c r="B7">
        <v>3</v>
      </c>
      <c r="C7" t="s">
        <v>92</v>
      </c>
      <c r="D7">
        <v>32</v>
      </c>
      <c r="E7" t="s">
        <v>38</v>
      </c>
      <c r="F7" t="s">
        <v>91</v>
      </c>
      <c r="G7" t="s">
        <v>75</v>
      </c>
      <c r="H7">
        <v>997</v>
      </c>
      <c r="I7">
        <v>982</v>
      </c>
      <c r="J7" t="s">
        <v>75</v>
      </c>
      <c r="K7">
        <v>790</v>
      </c>
      <c r="L7">
        <v>8187.37256196</v>
      </c>
    </row>
    <row r="8" spans="1:12" x14ac:dyDescent="0.25">
      <c r="A8">
        <v>3</v>
      </c>
      <c r="B8">
        <v>4</v>
      </c>
      <c r="C8" t="s">
        <v>94</v>
      </c>
      <c r="D8">
        <v>41</v>
      </c>
      <c r="E8" t="s">
        <v>95</v>
      </c>
      <c r="F8" t="s">
        <v>91</v>
      </c>
      <c r="G8" t="s">
        <v>75</v>
      </c>
      <c r="H8">
        <v>997</v>
      </c>
      <c r="I8">
        <v>982</v>
      </c>
      <c r="J8" t="s">
        <v>75</v>
      </c>
      <c r="K8">
        <v>91</v>
      </c>
      <c r="L8">
        <v>1347.64638999</v>
      </c>
    </row>
    <row r="9" spans="1:12" x14ac:dyDescent="0.25">
      <c r="A9">
        <v>4</v>
      </c>
      <c r="B9">
        <v>998</v>
      </c>
      <c r="C9" t="s">
        <v>42</v>
      </c>
      <c r="D9">
        <v>998</v>
      </c>
      <c r="E9" t="s">
        <v>42</v>
      </c>
      <c r="F9" t="s">
        <v>91</v>
      </c>
      <c r="G9" t="s">
        <v>75</v>
      </c>
      <c r="H9">
        <v>997</v>
      </c>
      <c r="I9">
        <v>982</v>
      </c>
      <c r="J9" t="s">
        <v>75</v>
      </c>
      <c r="K9">
        <v>84</v>
      </c>
      <c r="L9">
        <v>573.819705408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96</v>
      </c>
    </row>
    <row r="4" spans="1:12" x14ac:dyDescent="0.25">
      <c r="A4" s="80" t="s">
        <v>50</v>
      </c>
      <c r="B4" s="80" t="s">
        <v>64</v>
      </c>
      <c r="C4" s="80" t="s">
        <v>65</v>
      </c>
      <c r="D4" s="80" t="s">
        <v>66</v>
      </c>
      <c r="E4" s="80" t="s">
        <v>67</v>
      </c>
      <c r="F4" s="80" t="s">
        <v>68</v>
      </c>
      <c r="G4" s="80" t="s">
        <v>54</v>
      </c>
      <c r="H4" s="80" t="s">
        <v>55</v>
      </c>
      <c r="I4" s="80" t="s">
        <v>69</v>
      </c>
      <c r="J4" s="80" t="s">
        <v>70</v>
      </c>
      <c r="K4" s="80" t="s">
        <v>56</v>
      </c>
      <c r="L4" s="80" t="s">
        <v>57</v>
      </c>
    </row>
    <row r="5" spans="1:12" x14ac:dyDescent="0.25">
      <c r="A5">
        <v>0</v>
      </c>
      <c r="B5">
        <v>2</v>
      </c>
      <c r="C5" t="s">
        <v>89</v>
      </c>
      <c r="D5">
        <v>24</v>
      </c>
      <c r="E5" t="s">
        <v>90</v>
      </c>
      <c r="F5" t="s">
        <v>91</v>
      </c>
      <c r="G5" t="s">
        <v>75</v>
      </c>
      <c r="H5">
        <v>997</v>
      </c>
      <c r="I5">
        <v>982</v>
      </c>
      <c r="J5" t="s">
        <v>75</v>
      </c>
      <c r="K5">
        <v>74</v>
      </c>
      <c r="L5">
        <v>456.14197803299999</v>
      </c>
    </row>
    <row r="6" spans="1:12" x14ac:dyDescent="0.25">
      <c r="A6">
        <v>1</v>
      </c>
      <c r="B6">
        <v>3</v>
      </c>
      <c r="C6" t="s">
        <v>92</v>
      </c>
      <c r="D6">
        <v>31</v>
      </c>
      <c r="E6" t="s">
        <v>93</v>
      </c>
      <c r="F6" t="s">
        <v>91</v>
      </c>
      <c r="G6" t="s">
        <v>75</v>
      </c>
      <c r="H6">
        <v>997</v>
      </c>
      <c r="I6">
        <v>982</v>
      </c>
      <c r="J6" t="s">
        <v>75</v>
      </c>
      <c r="K6">
        <v>22</v>
      </c>
      <c r="L6">
        <v>20.182402902900002</v>
      </c>
    </row>
    <row r="7" spans="1:12" x14ac:dyDescent="0.25">
      <c r="A7">
        <v>2</v>
      </c>
      <c r="B7">
        <v>3</v>
      </c>
      <c r="C7" t="s">
        <v>92</v>
      </c>
      <c r="D7">
        <v>32</v>
      </c>
      <c r="E7" t="s">
        <v>38</v>
      </c>
      <c r="F7" t="s">
        <v>91</v>
      </c>
      <c r="G7" t="s">
        <v>75</v>
      </c>
      <c r="H7">
        <v>997</v>
      </c>
      <c r="I7">
        <v>982</v>
      </c>
      <c r="J7" t="s">
        <v>75</v>
      </c>
      <c r="K7">
        <v>211</v>
      </c>
      <c r="L7">
        <v>2879.7760297899999</v>
      </c>
    </row>
    <row r="8" spans="1:12" x14ac:dyDescent="0.25">
      <c r="A8">
        <v>3</v>
      </c>
      <c r="B8">
        <v>4</v>
      </c>
      <c r="C8" t="s">
        <v>94</v>
      </c>
      <c r="D8">
        <v>41</v>
      </c>
      <c r="E8" t="s">
        <v>95</v>
      </c>
      <c r="F8" t="s">
        <v>91</v>
      </c>
      <c r="G8" t="s">
        <v>75</v>
      </c>
      <c r="H8">
        <v>997</v>
      </c>
      <c r="I8">
        <v>982</v>
      </c>
      <c r="J8" t="s">
        <v>75</v>
      </c>
      <c r="K8">
        <v>58</v>
      </c>
      <c r="L8">
        <v>806.30196772900001</v>
      </c>
    </row>
    <row r="9" spans="1:12" x14ac:dyDescent="0.25">
      <c r="A9">
        <v>4</v>
      </c>
      <c r="B9">
        <v>998</v>
      </c>
      <c r="C9" t="s">
        <v>42</v>
      </c>
      <c r="D9">
        <v>998</v>
      </c>
      <c r="E9" t="s">
        <v>42</v>
      </c>
      <c r="F9" t="s">
        <v>91</v>
      </c>
      <c r="G9" t="s">
        <v>75</v>
      </c>
      <c r="H9">
        <v>997</v>
      </c>
      <c r="I9">
        <v>982</v>
      </c>
      <c r="J9" t="s">
        <v>75</v>
      </c>
      <c r="K9">
        <v>8</v>
      </c>
      <c r="L9">
        <v>29.535480833800001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Grading_simplified</vt:lpstr>
      <vt:lpstr>_observedEventA_v3_aoi</vt:lpstr>
      <vt:lpstr>_ancillaryCrisisInfoP_v3_aoi</vt:lpstr>
      <vt:lpstr>_builtUpP_v3_aoi</vt:lpstr>
      <vt:lpstr>_builtUpP_v3_aff</vt:lpstr>
      <vt:lpstr>_facilitiesA_v3_aoi</vt:lpstr>
      <vt:lpstr>_transportationL_v3_aoi</vt:lpstr>
      <vt:lpstr>_transportationL_v3_aff</vt:lpstr>
      <vt:lpstr>_naturalLandUseA_v3_aoi</vt:lpstr>
      <vt:lpstr>_naturalLandUseA_v3_aff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2023-05-21T16:41:42Z</dcterms:modified>
</cp:coreProperties>
</file>