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MS-RM\_ACTIVATIONS\EMSR661_AOI02_DEL\EMSR661-AOI-02-KYAUKPYU\03MAPS\output\EMSR661\AOI02\stat_FC_Folder_DEL_PRODUCT_20230515_KYAUKPYU\"/>
    </mc:Choice>
  </mc:AlternateContent>
  <xr:revisionPtr revIDLastSave="0" documentId="13_ncr:1_{43F5C4D4-D778-4ADB-B863-6753A0E31888}" xr6:coauthVersionLast="47" xr6:coauthVersionMax="47" xr10:uidLastSave="{00000000-0000-0000-0000-000000000000}"/>
  <bookViews>
    <workbookView xWindow="7905" yWindow="2460" windowWidth="28800" windowHeight="15435" firstSheet="1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A_v1_aoi" sheetId="5" r:id="rId5"/>
    <sheet name="_facilitiesA_v1_aoi" sheetId="6" r:id="rId6"/>
    <sheet name="_facilitiesL_v1_aoi" sheetId="7" r:id="rId7"/>
    <sheet name="_transportationA_v1_aoi" sheetId="8" r:id="rId8"/>
    <sheet name="_transportationL_v1_aoi" sheetId="9" r:id="rId9"/>
    <sheet name="_naturalLandUseA_v1_aoi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2" l="1"/>
  <c r="B20" i="3"/>
  <c r="B19" i="3"/>
  <c r="B28" i="2"/>
</calcChain>
</file>

<file path=xl/sharedStrings.xml><?xml version="1.0" encoding="utf-8"?>
<sst xmlns="http://schemas.openxmlformats.org/spreadsheetml/2006/main" count="234" uniqueCount="77">
  <si>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</si>
  <si>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</si>
  <si>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</si>
  <si>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</si>
  <si>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</si>
  <si>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02 Kyaukpyu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</si>
  <si>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</si>
  <si>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</si>
  <si>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</si>
  <si>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</si>
  <si>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</si>
  <si>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</si>
  <si>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</si>
  <si>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</si>
  <si>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</si>
  <si>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</si>
  <si>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Transportation</t>
  </si>
  <si>
    <t>Airfield runways</t>
  </si>
  <si>
    <t>km</t>
  </si>
  <si>
    <t>Primary Road</t>
  </si>
  <si>
    <t>Local Road</t>
  </si>
  <si>
    <t>Cart Track</t>
  </si>
  <si>
    <t>Facilities</t>
  </si>
  <si>
    <t>Dams</t>
  </si>
  <si>
    <t>Power plant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</si>
  <si>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</si>
  <si>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</si>
  <si>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</si>
  <si>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</si>
  <si>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</si>
  <si>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</si>
  <si>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</si>
  <si>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</si>
  <si>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</si>
  <si>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</si>
  <si>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</si>
  <si>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</si>
  <si>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</si>
  <si>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</si>
  <si>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</si>
  <si>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</si>
  <si>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</si>
  <si>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</si>
  <si>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</si>
  <si>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</si>
  <si>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</si>
  <si>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</si>
  <si>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</si>
  <si>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</si>
  <si>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</si>
  <si>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</si>
  <si>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</si>
  <si>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</si>
  <si>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</si>
  <si>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</si>
  <si>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</si>
  <si>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</si>
  <si>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</si>
  <si>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Built up area</t>
  </si>
  <si>
    <t>Not Applicable</t>
  </si>
  <si>
    <t>_facilitiesA_v1_aoi</t>
  </si>
  <si>
    <t>Harbours, waterways, dams and other waterworks</t>
  </si>
  <si>
    <t>Complex Constructions on Industrial Sites</t>
  </si>
  <si>
    <t>_facilitiesL_v1_aoi</t>
  </si>
  <si>
    <t>Length</t>
  </si>
  <si>
    <t>Pipelines, Communication and Electricity Lines</t>
  </si>
  <si>
    <t>_transportationA_v1_aoi</t>
  </si>
  <si>
    <t>Airfield</t>
  </si>
  <si>
    <t>_transportationL_v1_aoi</t>
  </si>
  <si>
    <t>Highways, Streets and Roads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</si>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</sst>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&quot;~&quot;\ ###,###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165" fontId="6" fillId="0" borderId="12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5" fontId="6" fillId="0" borderId="16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166" fontId="3" fillId="0" borderId="11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/>
    </xf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28"/>
    </row>
    <row r="2" spans="2:2" ht="21" customHeight="1">
      <c r="B2" s="25" t="s">
        <v>0</v>
      </c>
    </row>
    <row r="3" spans="2:2">
      <c r="B3" s="26" t="s">
        <v>1</v>
      </c>
    </row>
    <row r="4" spans="2:2">
      <c r="B4" s="26" t="s">
        <v>2</v>
      </c>
    </row>
    <row r="5" spans="2:2">
      <c r="B5" s="26" t="s">
        <v>3</v>
      </c>
    </row>
    <row r="6" spans="2:2">
      <c r="B6" s="27" t="s">
        <v>4</v>
      </c>
    </row>
    <row r="7" spans="2:2">
      <c r="B7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5"/>
  <sheetViews>
    <sheetView showGridLines="0" tabSelected="1" zoomScale="130" zoomScaleNormal="130" workbookViewId="0">
      <selection activeCell="E15" sqref="E1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23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21"/>
      <c r="B1" s="59" t="s">
        <v>5</v>
      </c>
    </row>
    <row r="3" spans="1:11">
      <c r="B3" s="44" t="s">
        <v>6</v>
      </c>
      <c r="C3" s="45"/>
      <c r="D3" s="45"/>
      <c r="E3" s="45"/>
      <c r="F3" s="46"/>
      <c r="G3" s="3"/>
      <c r="H3" s="3"/>
      <c r="I3" s="19"/>
      <c r="J3" s="19"/>
      <c r="K3" s="19"/>
    </row>
    <row r="4" spans="1:11">
      <c r="B4" s="14"/>
      <c r="C4" s="87" t="s">
        <v>7</v>
      </c>
      <c r="D4" s="88"/>
      <c r="E4" s="42" t="s">
        <v>8</v>
      </c>
      <c r="F4" s="15" t="s">
        <v>9</v>
      </c>
      <c r="G4" s="3"/>
      <c r="H4" s="3"/>
      <c r="I4" s="30"/>
      <c r="J4" s="30"/>
      <c r="K4" s="5"/>
    </row>
    <row r="5" spans="1:11">
      <c r="B5" s="47" t="s">
        <v>48</v>
      </c>
      <c r="C5" s="47"/>
      <c r="D5" s="48" t="s">
        <v>10</v>
      </c>
      <c r="E5" s="47"/>
      <c r="F5" s="49">
        <v>144.595186259</v>
      </c>
    </row>
    <row r="6" spans="1:11">
      <c r="B6" s="16" t="s">
        <v>11</v>
      </c>
      <c r="C6" s="43" t="s">
        <v>12</v>
      </c>
      <c r="D6" s="24"/>
      <c r="E6" s="91">
        <v>1100</v>
      </c>
      <c r="F6" s="83">
        <v>89000</v>
      </c>
      <c r="G6" s="3"/>
      <c r="H6" s="3"/>
      <c r="I6" s="4"/>
      <c r="J6" s="4"/>
      <c r="K6" s="6"/>
    </row>
    <row r="7" spans="1:11">
      <c r="B7" s="50" t="s">
        <v>13</v>
      </c>
      <c r="C7" s="61" t="s">
        <v>14</v>
      </c>
      <c r="D7" s="51" t="s">
        <v>10</v>
      </c>
      <c r="E7" s="52">
        <v>6.0718046118000002</v>
      </c>
      <c r="F7" s="52">
        <v>857.58087484600003</v>
      </c>
      <c r="G7" s="3"/>
      <c r="H7" s="3"/>
      <c r="I7" s="7"/>
      <c r="J7" s="30"/>
      <c r="K7" s="8"/>
    </row>
    <row r="8" spans="1:11">
      <c r="B8" s="62"/>
      <c r="C8" s="63" t="s">
        <v>15</v>
      </c>
      <c r="D8" s="64" t="s">
        <v>10</v>
      </c>
      <c r="E8" s="65">
        <v>0</v>
      </c>
      <c r="F8" s="65">
        <v>67.402842590000006</v>
      </c>
      <c r="G8" s="3"/>
      <c r="H8" s="3"/>
      <c r="I8" s="3"/>
      <c r="J8" s="30"/>
      <c r="K8" s="9"/>
    </row>
    <row r="9" spans="1:11">
      <c r="B9" s="50" t="s">
        <v>16</v>
      </c>
      <c r="C9" s="66" t="s">
        <v>17</v>
      </c>
      <c r="D9" s="51" t="s">
        <v>10</v>
      </c>
      <c r="E9" s="67">
        <v>0</v>
      </c>
      <c r="F9" s="52">
        <v>55.3267112435</v>
      </c>
    </row>
    <row r="10" spans="1:11">
      <c r="B10" s="68"/>
      <c r="C10" s="69" t="s">
        <v>17</v>
      </c>
      <c r="D10" s="70" t="s">
        <v>18</v>
      </c>
      <c r="E10" s="71">
        <v>0</v>
      </c>
      <c r="F10" s="72">
        <v>2.4357205887000002</v>
      </c>
    </row>
    <row r="11" spans="1:11">
      <c r="B11" s="68"/>
      <c r="C11" s="69" t="s">
        <v>19</v>
      </c>
      <c r="D11" s="70" t="s">
        <v>18</v>
      </c>
      <c r="E11" s="71">
        <v>0</v>
      </c>
      <c r="F11" s="72">
        <v>24.285206307999999</v>
      </c>
    </row>
    <row r="12" spans="1:11">
      <c r="B12" s="68"/>
      <c r="C12" s="69" t="s">
        <v>20</v>
      </c>
      <c r="D12" s="70" t="s">
        <v>18</v>
      </c>
      <c r="E12" s="71">
        <v>0.94438506929999999</v>
      </c>
      <c r="F12" s="72">
        <v>177.48473405999999</v>
      </c>
    </row>
    <row r="13" spans="1:11">
      <c r="B13" s="62"/>
      <c r="C13" s="63" t="s">
        <v>21</v>
      </c>
      <c r="D13" s="64" t="s">
        <v>18</v>
      </c>
      <c r="E13" s="73">
        <v>0.35395559399999998</v>
      </c>
      <c r="F13" s="65">
        <v>89.425163159899995</v>
      </c>
    </row>
    <row r="14" spans="1:11">
      <c r="B14" s="50" t="s">
        <v>22</v>
      </c>
      <c r="C14" s="66" t="s">
        <v>23</v>
      </c>
      <c r="D14" s="51" t="s">
        <v>10</v>
      </c>
      <c r="E14" s="67">
        <v>0</v>
      </c>
      <c r="F14" s="52">
        <v>1.0018085261</v>
      </c>
    </row>
    <row r="15" spans="1:11">
      <c r="B15" s="68"/>
      <c r="C15" s="69" t="s">
        <v>24</v>
      </c>
      <c r="D15" s="70" t="s">
        <v>10</v>
      </c>
      <c r="E15" s="71">
        <v>1.4600102895</v>
      </c>
      <c r="F15" s="72">
        <v>6.7135397651000002</v>
      </c>
    </row>
    <row r="16" spans="1:11">
      <c r="B16" s="62"/>
      <c r="C16" s="63" t="s">
        <v>25</v>
      </c>
      <c r="D16" s="64" t="s">
        <v>18</v>
      </c>
      <c r="E16" s="73">
        <v>8.9975348E-3</v>
      </c>
      <c r="F16" s="65">
        <v>13.039265927400001</v>
      </c>
    </row>
    <row r="17" spans="2:6">
      <c r="B17" s="74" t="s">
        <v>26</v>
      </c>
      <c r="C17" s="75" t="s">
        <v>27</v>
      </c>
      <c r="D17" s="51" t="s">
        <v>10</v>
      </c>
      <c r="E17" s="67">
        <v>94.681259871999998</v>
      </c>
      <c r="F17" s="76">
        <v>6127.6402425799997</v>
      </c>
    </row>
    <row r="18" spans="2:6">
      <c r="B18" s="77"/>
      <c r="C18" s="78" t="s">
        <v>31</v>
      </c>
      <c r="D18" s="70" t="s">
        <v>10</v>
      </c>
      <c r="E18" s="71">
        <v>18.627620430699999</v>
      </c>
      <c r="F18" s="79">
        <v>2936.4152545699999</v>
      </c>
    </row>
    <row r="19" spans="2:6">
      <c r="B19" s="77"/>
      <c r="C19" s="78" t="s">
        <v>28</v>
      </c>
      <c r="D19" s="70" t="s">
        <v>10</v>
      </c>
      <c r="E19" s="71">
        <v>16.406984167600001</v>
      </c>
      <c r="F19" s="79">
        <v>11148.1394554</v>
      </c>
    </row>
    <row r="20" spans="2:6">
      <c r="B20" s="77"/>
      <c r="C20" s="78" t="s">
        <v>29</v>
      </c>
      <c r="D20" s="70" t="s">
        <v>10</v>
      </c>
      <c r="E20" s="71">
        <v>12.3153390254</v>
      </c>
      <c r="F20" s="79">
        <v>586.67129076200001</v>
      </c>
    </row>
    <row r="21" spans="2:6">
      <c r="B21" s="77"/>
      <c r="C21" s="78" t="s">
        <v>32</v>
      </c>
      <c r="D21" s="70" t="s">
        <v>10</v>
      </c>
      <c r="E21" s="71">
        <v>2.5639911795999999</v>
      </c>
      <c r="F21" s="79">
        <v>3430.38578426</v>
      </c>
    </row>
    <row r="22" spans="2:6">
      <c r="B22" s="80"/>
      <c r="C22" s="81" t="s">
        <v>30</v>
      </c>
      <c r="D22" s="64" t="s">
        <v>10</v>
      </c>
      <c r="E22" s="73">
        <v>0</v>
      </c>
      <c r="F22" s="82">
        <v>40.032201107600002</v>
      </c>
    </row>
    <row r="23" spans="2:6">
      <c r="B23" s="13"/>
      <c r="C23" s="20"/>
      <c r="D23" s="30"/>
      <c r="E23" s="30"/>
      <c r="F23" s="9"/>
    </row>
    <row r="24" spans="2:6">
      <c r="B24" s="13"/>
      <c r="C24" s="20"/>
      <c r="D24" s="30"/>
      <c r="E24" s="30"/>
      <c r="F24" s="9"/>
    </row>
    <row r="25" spans="2:6">
      <c r="B25" s="84" t="s">
        <v>33</v>
      </c>
      <c r="C25" s="20"/>
      <c r="D25" s="30"/>
      <c r="E25" s="30"/>
    </row>
    <row r="26" spans="2:6">
      <c r="B26" s="85" t="s">
        <v>34</v>
      </c>
      <c r="C26" s="20"/>
      <c r="D26" s="30"/>
      <c r="E26" s="30"/>
    </row>
    <row r="27" spans="2:6" ht="15.75">
      <c r="B27" s="8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20"/>
      <c r="D27" s="30"/>
      <c r="E27" s="30"/>
    </row>
    <row r="28" spans="2:6">
      <c r="B28" s="85" t="str">
        <f>CONCATENATE(CHAR(169)," European Union / Copernicus Emergency Management Service")</f>
        <v>© European Union / Copernicus Emergency Management Service</v>
      </c>
      <c r="C28" s="20"/>
      <c r="D28" s="30"/>
      <c r="E28" s="30"/>
    </row>
    <row r="29" spans="2:6">
      <c r="B29" s="13"/>
      <c r="C29" s="20"/>
      <c r="D29" s="30"/>
      <c r="E29" s="30"/>
    </row>
    <row r="30" spans="2:6">
      <c r="B30" s="13"/>
      <c r="C30" s="20"/>
      <c r="D30" s="30"/>
      <c r="E30" s="30"/>
    </row>
    <row r="31" spans="2:6">
      <c r="B31" s="13"/>
      <c r="C31" s="20"/>
      <c r="D31" s="30"/>
      <c r="E31" s="30"/>
    </row>
    <row r="32" spans="2:6">
      <c r="B32" s="13"/>
      <c r="C32" s="20"/>
      <c r="D32" s="30"/>
      <c r="E32" s="30"/>
    </row>
    <row r="33" spans="2:5">
      <c r="B33" s="13"/>
      <c r="C33" s="20"/>
      <c r="D33" s="30"/>
      <c r="E33" s="30"/>
    </row>
    <row r="34" spans="2:5">
      <c r="B34" s="13"/>
      <c r="C34" s="22"/>
      <c r="D34" s="30"/>
      <c r="E34" s="30"/>
    </row>
    <row r="35" spans="2:5">
      <c r="B35" s="13"/>
      <c r="C35" s="22"/>
      <c r="D35" s="30"/>
      <c r="E35" s="30"/>
    </row>
    <row r="36" spans="2:5">
      <c r="B36" s="13"/>
      <c r="C36" s="22"/>
      <c r="D36" s="30"/>
      <c r="E36" s="30"/>
    </row>
    <row r="37" spans="2:5">
      <c r="B37" s="13"/>
      <c r="C37" s="22"/>
      <c r="D37" s="30"/>
      <c r="E37" s="30"/>
    </row>
    <row r="38" spans="2:5">
      <c r="B38" s="13"/>
      <c r="C38" s="22"/>
      <c r="D38" s="30"/>
      <c r="E38" s="30"/>
    </row>
    <row r="39" spans="2:5">
      <c r="B39" s="13"/>
      <c r="C39" s="22"/>
      <c r="D39" s="30"/>
      <c r="E39" s="30"/>
    </row>
    <row r="40" spans="2:5">
      <c r="B40" s="13"/>
      <c r="C40" s="22"/>
      <c r="D40" s="30"/>
      <c r="E40" s="30"/>
    </row>
    <row r="41" spans="2:5">
      <c r="B41" s="13"/>
      <c r="C41" s="22"/>
      <c r="D41" s="30"/>
      <c r="E41" s="30"/>
    </row>
    <row r="42" spans="2:5">
      <c r="B42" s="13"/>
      <c r="C42" s="22"/>
      <c r="D42" s="30"/>
      <c r="E42" s="30"/>
    </row>
    <row r="43" spans="2:5">
      <c r="B43" s="13"/>
      <c r="C43" s="22"/>
      <c r="D43" s="30"/>
      <c r="E43" s="30"/>
    </row>
    <row r="44" spans="2:5">
      <c r="B44" s="13"/>
      <c r="C44" s="22"/>
      <c r="D44" s="30"/>
      <c r="E44" s="30"/>
    </row>
    <row r="45" spans="2:5">
      <c r="B45" s="13"/>
      <c r="C45" s="22"/>
      <c r="D45" s="30"/>
      <c r="E45" s="3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9"/>
  <sheetViews>
    <sheetView showGridLines="0" zoomScale="145" zoomScaleNormal="145" workbookViewId="0">
      <selection activeCell="B6" sqref="B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9.28515625" style="23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>
      <c r="A1" s="35"/>
      <c r="B1" s="59" t="s">
        <v>5</v>
      </c>
    </row>
    <row r="3" spans="1:9">
      <c r="B3" s="41" t="s">
        <v>6</v>
      </c>
      <c r="C3" s="33"/>
      <c r="D3" s="29"/>
      <c r="E3" s="34"/>
      <c r="F3" s="3"/>
      <c r="G3" s="3"/>
      <c r="H3" s="19"/>
      <c r="I3" s="19"/>
    </row>
    <row r="4" spans="1:9">
      <c r="B4" s="31"/>
      <c r="C4" s="18"/>
      <c r="D4" s="32" t="s">
        <v>8</v>
      </c>
      <c r="E4" s="32" t="s">
        <v>9</v>
      </c>
      <c r="F4" s="3"/>
      <c r="G4" s="3"/>
      <c r="H4" s="30"/>
      <c r="I4" s="5"/>
    </row>
    <row r="5" spans="1:9">
      <c r="B5" s="47" t="s">
        <v>48</v>
      </c>
      <c r="C5" s="48" t="s">
        <v>10</v>
      </c>
      <c r="D5" s="47"/>
      <c r="E5" s="49">
        <v>144.595186259</v>
      </c>
    </row>
    <row r="6" spans="1:9">
      <c r="B6" s="14" t="s">
        <v>11</v>
      </c>
      <c r="C6" s="36"/>
      <c r="D6" s="89">
        <v>1100</v>
      </c>
      <c r="E6" s="89">
        <v>89000</v>
      </c>
      <c r="F6" s="3"/>
      <c r="G6" s="3"/>
      <c r="H6" s="4"/>
      <c r="I6" s="6"/>
    </row>
    <row r="7" spans="1:9">
      <c r="B7" s="50" t="s">
        <v>13</v>
      </c>
      <c r="C7" s="51" t="s">
        <v>10</v>
      </c>
      <c r="D7" s="52">
        <v>6.0718046118000002</v>
      </c>
      <c r="E7" s="52">
        <v>924.98371743600001</v>
      </c>
      <c r="F7" s="3"/>
      <c r="G7" s="7"/>
      <c r="H7" s="6"/>
    </row>
    <row r="8" spans="1:9">
      <c r="B8" s="50" t="s">
        <v>16</v>
      </c>
      <c r="C8" s="51" t="s">
        <v>18</v>
      </c>
      <c r="D8" s="52">
        <v>1.2983406633000001</v>
      </c>
      <c r="E8" s="52">
        <v>293.63082411660002</v>
      </c>
      <c r="F8" s="3"/>
      <c r="G8" s="7"/>
      <c r="H8" s="6"/>
    </row>
    <row r="9" spans="1:9">
      <c r="B9" s="17"/>
      <c r="C9" s="37" t="s">
        <v>10</v>
      </c>
      <c r="D9" s="90">
        <v>0</v>
      </c>
      <c r="E9" s="65">
        <v>55.3267112435</v>
      </c>
      <c r="F9" s="3"/>
      <c r="G9" s="7"/>
      <c r="H9" s="6"/>
    </row>
    <row r="10" spans="1:9">
      <c r="B10" s="50" t="s">
        <v>22</v>
      </c>
      <c r="C10" s="51" t="s">
        <v>18</v>
      </c>
      <c r="D10" s="52">
        <v>8.9975348E-3</v>
      </c>
      <c r="E10" s="52">
        <v>13.039265927400001</v>
      </c>
      <c r="F10" s="3"/>
      <c r="G10" s="7"/>
      <c r="H10" s="6"/>
    </row>
    <row r="11" spans="1:9">
      <c r="B11" s="17"/>
      <c r="C11" s="37" t="s">
        <v>10</v>
      </c>
      <c r="D11" s="65">
        <v>1.4600102895</v>
      </c>
      <c r="E11" s="65">
        <v>7.7153482911999998</v>
      </c>
      <c r="F11" s="3"/>
      <c r="G11" s="7"/>
      <c r="H11" s="6"/>
    </row>
    <row r="12" spans="1:9">
      <c r="B12" s="50" t="s">
        <v>26</v>
      </c>
      <c r="C12" s="51" t="s">
        <v>10</v>
      </c>
      <c r="D12" s="76">
        <v>144.59519467530001</v>
      </c>
      <c r="E12" s="52">
        <v>24269.2842286796</v>
      </c>
      <c r="F12" s="3"/>
      <c r="G12" s="7"/>
      <c r="H12" s="6"/>
    </row>
    <row r="13" spans="1:9">
      <c r="A13" s="53"/>
      <c r="B13" s="38"/>
      <c r="C13" s="39"/>
      <c r="D13" s="12"/>
      <c r="E13" s="40"/>
      <c r="F13" s="54"/>
      <c r="G13" s="3"/>
      <c r="H13" s="30"/>
      <c r="I13" s="6"/>
    </row>
    <row r="14" spans="1:9">
      <c r="A14" s="53"/>
      <c r="B14" s="55" t="s">
        <v>35</v>
      </c>
      <c r="C14" s="56"/>
      <c r="D14" s="57"/>
      <c r="E14" s="58"/>
      <c r="F14" s="54"/>
      <c r="G14" s="3"/>
      <c r="H14" s="30"/>
      <c r="I14" s="6"/>
    </row>
    <row r="15" spans="1:9">
      <c r="B15" s="13"/>
      <c r="C15" s="20"/>
      <c r="D15" s="30"/>
      <c r="G15" s="3"/>
      <c r="H15" s="30"/>
      <c r="I15" s="6"/>
    </row>
    <row r="16" spans="1:9">
      <c r="B16" s="13"/>
      <c r="C16" s="20"/>
      <c r="D16" s="30"/>
      <c r="G16" s="3"/>
      <c r="H16" s="30"/>
      <c r="I16" s="6"/>
    </row>
    <row r="17" spans="2:9">
      <c r="B17" s="84" t="s">
        <v>33</v>
      </c>
      <c r="C17" s="20"/>
      <c r="D17" s="30"/>
      <c r="G17" s="3"/>
      <c r="H17" s="30"/>
      <c r="I17" s="6"/>
    </row>
    <row r="18" spans="2:9">
      <c r="B18" s="85" t="s">
        <v>34</v>
      </c>
      <c r="C18" s="20"/>
      <c r="D18" s="30"/>
      <c r="G18" s="3"/>
      <c r="H18" s="30"/>
      <c r="I18" s="6"/>
    </row>
    <row r="19" spans="2:9" ht="15.75">
      <c r="B19" s="8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9" s="20"/>
      <c r="D19" s="30"/>
      <c r="G19" s="3"/>
      <c r="H19" s="30"/>
      <c r="I19" s="6"/>
    </row>
    <row r="20" spans="2:9">
      <c r="B20" s="85" t="str">
        <f>CONCATENATE(CHAR(169)," European Union / Copernicus Emergency Management Service")</f>
        <v>© European Union / Copernicus Emergency Management Service</v>
      </c>
      <c r="C20" s="20"/>
      <c r="D20" s="30"/>
      <c r="G20" s="3"/>
      <c r="H20" s="30"/>
      <c r="I20" s="6"/>
    </row>
    <row r="21" spans="2:9">
      <c r="B21" s="13"/>
      <c r="C21" s="20"/>
      <c r="D21" s="30"/>
      <c r="G21" s="3"/>
      <c r="H21" s="30"/>
      <c r="I21" s="6"/>
    </row>
    <row r="22" spans="2:9">
      <c r="B22" s="13"/>
      <c r="C22" s="20"/>
      <c r="D22" s="30"/>
      <c r="G22" s="3"/>
      <c r="H22" s="30"/>
      <c r="I22" s="6"/>
    </row>
    <row r="23" spans="2:9">
      <c r="B23" s="13"/>
      <c r="C23" s="20"/>
      <c r="D23" s="30"/>
      <c r="G23" s="3"/>
      <c r="H23" s="30"/>
      <c r="I23" s="6"/>
    </row>
    <row r="24" spans="2:9">
      <c r="B24" s="13"/>
      <c r="C24" s="22"/>
      <c r="D24" s="30"/>
      <c r="G24" s="3"/>
      <c r="H24" s="30"/>
      <c r="I24" s="6"/>
    </row>
    <row r="25" spans="2:9">
      <c r="B25" s="13"/>
      <c r="C25" s="22"/>
      <c r="D25" s="30"/>
      <c r="G25" s="3"/>
      <c r="H25" s="30"/>
      <c r="I25" s="6"/>
    </row>
    <row r="26" spans="2:9">
      <c r="B26" s="13"/>
      <c r="C26" s="22"/>
      <c r="D26" s="30"/>
      <c r="G26" s="3"/>
      <c r="H26" s="30"/>
      <c r="I26" s="6"/>
    </row>
    <row r="27" spans="2:9">
      <c r="B27" s="13"/>
      <c r="C27" s="22"/>
      <c r="D27" s="30"/>
      <c r="G27" s="3"/>
      <c r="H27" s="30"/>
      <c r="I27" s="6"/>
    </row>
    <row r="28" spans="2:9">
      <c r="B28" s="13"/>
      <c r="C28" s="22"/>
      <c r="D28" s="30"/>
      <c r="G28" s="3"/>
      <c r="H28" s="30"/>
      <c r="I28" s="6"/>
    </row>
    <row r="29" spans="2:9">
      <c r="B29" s="13"/>
      <c r="C29" s="22"/>
      <c r="D29" s="30"/>
      <c r="G29" s="3"/>
      <c r="H29" s="30"/>
      <c r="I29" s="6"/>
    </row>
    <row r="30" spans="2:9">
      <c r="B30" s="13"/>
      <c r="C30" s="22"/>
      <c r="D30" s="30"/>
      <c r="G30" s="3"/>
      <c r="H30" s="30"/>
      <c r="I30" s="6"/>
    </row>
    <row r="31" spans="2:9">
      <c r="B31" s="13"/>
      <c r="C31" s="22"/>
      <c r="D31" s="30"/>
      <c r="G31" s="3"/>
      <c r="H31" s="30"/>
      <c r="I31" s="6"/>
    </row>
    <row r="32" spans="2:9">
      <c r="B32" s="13"/>
      <c r="C32" s="22"/>
      <c r="D32" s="30"/>
      <c r="G32" s="3"/>
      <c r="H32" s="30"/>
      <c r="I32" s="6"/>
    </row>
    <row r="33" spans="2:9">
      <c r="B33" s="13"/>
      <c r="C33" s="22"/>
      <c r="D33" s="30"/>
      <c r="G33" s="3"/>
      <c r="H33" s="30"/>
      <c r="I33" s="6"/>
    </row>
    <row r="34" spans="2:9">
      <c r="B34" s="13"/>
      <c r="C34" s="22"/>
      <c r="D34" s="30"/>
      <c r="G34" s="3"/>
      <c r="H34" s="30"/>
      <c r="I34" s="6"/>
    </row>
    <row r="35" spans="2:9">
      <c r="B35" s="13"/>
      <c r="C35" s="22"/>
      <c r="D35" s="30"/>
      <c r="G35" s="3"/>
      <c r="H35" s="30"/>
      <c r="I35" s="6"/>
    </row>
    <row r="36" spans="2:9">
      <c r="G36" s="3"/>
      <c r="H36" s="30"/>
      <c r="I36" s="6"/>
    </row>
    <row r="37" spans="2:9">
      <c r="G37" s="3"/>
      <c r="H37" s="30"/>
      <c r="I37" s="6"/>
    </row>
    <row r="38" spans="2:9">
      <c r="G38" s="3"/>
      <c r="H38" s="30"/>
      <c r="I38" s="6"/>
    </row>
    <row r="39" spans="2:9">
      <c r="G39" s="3"/>
      <c r="H39" s="30"/>
      <c r="I39" s="8"/>
    </row>
    <row r="40" spans="2:9">
      <c r="G40" s="3"/>
      <c r="H40" s="30"/>
      <c r="I40" s="8"/>
    </row>
    <row r="41" spans="2:9">
      <c r="G41" s="3"/>
      <c r="H41" s="30"/>
      <c r="I41" s="8"/>
    </row>
    <row r="42" spans="2:9">
      <c r="G42" s="3"/>
      <c r="H42" s="30"/>
      <c r="I42" s="8"/>
    </row>
    <row r="43" spans="2:9">
      <c r="G43" s="3"/>
      <c r="H43" s="30"/>
      <c r="I43" s="8"/>
    </row>
    <row r="44" spans="2:9">
      <c r="G44" s="3"/>
      <c r="H44" s="30"/>
      <c r="I44" s="8"/>
    </row>
    <row r="45" spans="2:9">
      <c r="G45" s="3"/>
      <c r="H45" s="30"/>
      <c r="I45" s="8"/>
    </row>
    <row r="46" spans="2:9">
      <c r="G46" s="3"/>
      <c r="H46" s="30"/>
      <c r="I46" s="8"/>
    </row>
    <row r="47" spans="2:9">
      <c r="G47" s="3"/>
      <c r="H47" s="30"/>
      <c r="I47" s="8"/>
    </row>
    <row r="48" spans="2:9">
      <c r="G48" s="3"/>
      <c r="H48" s="30"/>
      <c r="I48" s="8"/>
    </row>
    <row r="49" spans="7:9">
      <c r="G49" s="3"/>
      <c r="H49" s="30"/>
      <c r="I49" s="8"/>
    </row>
    <row r="50" spans="7:9">
      <c r="G50" s="3"/>
      <c r="H50" s="30"/>
      <c r="I50" s="8"/>
    </row>
    <row r="51" spans="7:9">
      <c r="G51" s="3"/>
      <c r="H51" s="30"/>
      <c r="I51" s="8"/>
    </row>
    <row r="52" spans="7:9">
      <c r="G52" s="3"/>
      <c r="H52" s="30"/>
      <c r="I52" s="8"/>
    </row>
    <row r="53" spans="7:9">
      <c r="G53" s="3"/>
      <c r="H53" s="30"/>
      <c r="I53" s="8"/>
    </row>
    <row r="54" spans="7:9">
      <c r="G54" s="3"/>
      <c r="H54" s="30"/>
      <c r="I54" s="8"/>
    </row>
    <row r="55" spans="7:9">
      <c r="G55" s="3"/>
      <c r="H55" s="30"/>
      <c r="I55" s="8"/>
    </row>
    <row r="56" spans="7:9">
      <c r="G56" s="3"/>
      <c r="H56" s="30"/>
      <c r="I56" s="8"/>
    </row>
    <row r="57" spans="7:9">
      <c r="G57" s="3"/>
      <c r="H57" s="30"/>
      <c r="I57" s="8"/>
    </row>
    <row r="58" spans="7:9">
      <c r="G58" s="3"/>
      <c r="H58" s="30"/>
      <c r="I58" s="8"/>
    </row>
    <row r="59" spans="7:9">
      <c r="G59" s="3"/>
      <c r="H59" s="30"/>
      <c r="I59" s="8"/>
    </row>
    <row r="60" spans="7:9">
      <c r="G60" s="3"/>
      <c r="H60" s="30"/>
      <c r="I60" s="8"/>
    </row>
    <row r="61" spans="7:9">
      <c r="G61" s="3"/>
      <c r="H61" s="30"/>
      <c r="I61" s="8"/>
    </row>
    <row r="62" spans="7:9">
      <c r="G62" s="3"/>
      <c r="H62" s="30"/>
      <c r="I62" s="8"/>
    </row>
    <row r="63" spans="7:9">
      <c r="G63" s="3"/>
      <c r="H63" s="30"/>
      <c r="I63" s="8"/>
    </row>
    <row r="64" spans="7:9">
      <c r="G64" s="3"/>
      <c r="H64" s="30"/>
      <c r="I64" s="8"/>
    </row>
    <row r="65" spans="7:9">
      <c r="G65" s="3"/>
      <c r="H65" s="30"/>
      <c r="I65" s="8"/>
    </row>
    <row r="66" spans="7:9">
      <c r="G66" s="3"/>
      <c r="H66" s="30"/>
      <c r="I66" s="8"/>
    </row>
    <row r="67" spans="7:9">
      <c r="G67" s="3"/>
      <c r="H67" s="30"/>
      <c r="I67" s="8"/>
    </row>
    <row r="68" spans="7:9">
      <c r="G68" s="3"/>
      <c r="H68" s="30"/>
      <c r="I68" s="9"/>
    </row>
    <row r="69" spans="7:9">
      <c r="G69" s="3"/>
      <c r="H69" s="30"/>
      <c r="I69" s="9"/>
    </row>
    <row r="70" spans="7:9">
      <c r="G70" s="3"/>
      <c r="H70" s="30"/>
      <c r="I70" s="9"/>
    </row>
    <row r="71" spans="7:9">
      <c r="G71" s="3"/>
      <c r="H71" s="30"/>
      <c r="I71" s="9"/>
    </row>
    <row r="72" spans="7:9">
      <c r="G72" s="3"/>
      <c r="H72" s="30"/>
      <c r="I72" s="9"/>
    </row>
    <row r="73" spans="7:9">
      <c r="G73" s="3"/>
      <c r="H73" s="30"/>
      <c r="I73" s="9"/>
    </row>
    <row r="74" spans="7:9">
      <c r="G74" s="3"/>
      <c r="H74" s="30"/>
      <c r="I74" s="9"/>
    </row>
    <row r="149" spans="8:10">
      <c r="H149" s="7"/>
      <c r="I149" s="30"/>
      <c r="J149" s="6"/>
    </row>
    <row r="150" spans="8:10">
      <c r="H150" s="7"/>
      <c r="I150" s="30"/>
      <c r="J150" s="6"/>
    </row>
    <row r="151" spans="8:10">
      <c r="H151" s="7"/>
      <c r="I151" s="30"/>
      <c r="J151" s="6"/>
    </row>
    <row r="152" spans="8:10">
      <c r="H152" s="7"/>
      <c r="I152" s="30"/>
      <c r="J152" s="8"/>
    </row>
    <row r="153" spans="8:10">
      <c r="H153" s="7"/>
      <c r="I153" s="30"/>
      <c r="J153" s="8"/>
    </row>
    <row r="154" spans="8:10">
      <c r="H154" s="7"/>
      <c r="I154" s="30"/>
      <c r="J154" s="8"/>
    </row>
    <row r="155" spans="8:10">
      <c r="H155" s="7"/>
      <c r="I155" s="30"/>
      <c r="J155" s="8"/>
    </row>
    <row r="156" spans="8:10">
      <c r="H156" s="7"/>
      <c r="I156" s="30"/>
      <c r="J156" s="8"/>
    </row>
    <row r="157" spans="8:10">
      <c r="H157" s="7"/>
      <c r="I157" s="30"/>
      <c r="J157" s="8"/>
    </row>
    <row r="158" spans="8:10">
      <c r="H158" s="7"/>
      <c r="I158" s="30"/>
      <c r="J158" s="8"/>
    </row>
    <row r="159" spans="8:10">
      <c r="H159" s="7"/>
      <c r="I159" s="30"/>
      <c r="J159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60" t="s">
        <v>5</v>
      </c>
    </row>
    <row r="2" spans="1:8">
      <c r="B2" s="60" t="s">
        <v>36</v>
      </c>
    </row>
    <row r="4" spans="1:8">
      <c r="A4" s="85" t="s">
        <v>37</v>
      </c>
      <c r="B4" s="85" t="s">
        <v>38</v>
      </c>
      <c r="C4" s="85" t="s">
        <v>39</v>
      </c>
      <c r="D4" s="85" t="s">
        <v>40</v>
      </c>
      <c r="E4" s="85" t="s">
        <v>41</v>
      </c>
      <c r="F4" s="85" t="s">
        <v>42</v>
      </c>
      <c r="G4" s="85" t="s">
        <v>43</v>
      </c>
      <c r="H4" s="85" t="s">
        <v>44</v>
      </c>
    </row>
    <row r="5" spans="1:8">
      <c r="A5">
        <v>0</v>
      </c>
      <c r="B5" t="s">
        <v>45</v>
      </c>
      <c r="C5" t="s">
        <v>46</v>
      </c>
      <c r="D5" t="s">
        <v>47</v>
      </c>
      <c r="E5" t="s">
        <v>48</v>
      </c>
      <c r="F5">
        <v>2</v>
      </c>
      <c r="G5">
        <v>68</v>
      </c>
      <c r="H5">
        <v>144.595186259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2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60" t="s">
        <v>5</v>
      </c>
    </row>
    <row r="2" spans="1:12">
      <c r="B2" s="60" t="s">
        <v>49</v>
      </c>
    </row>
    <row r="4" spans="1:12">
      <c r="A4" s="85" t="s">
        <v>37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41</v>
      </c>
      <c r="H4" s="85" t="s">
        <v>42</v>
      </c>
      <c r="I4" s="85" t="s">
        <v>55</v>
      </c>
      <c r="J4" s="85" t="s">
        <v>56</v>
      </c>
      <c r="K4" s="85" t="s">
        <v>43</v>
      </c>
      <c r="L4" s="85" t="s">
        <v>44</v>
      </c>
    </row>
    <row r="5" spans="1:12">
      <c r="A5">
        <v>0</v>
      </c>
      <c r="B5">
        <v>12</v>
      </c>
      <c r="C5" t="s">
        <v>57</v>
      </c>
      <c r="D5">
        <v>1251</v>
      </c>
      <c r="E5" t="s">
        <v>15</v>
      </c>
      <c r="G5" t="s">
        <v>58</v>
      </c>
      <c r="H5">
        <v>997</v>
      </c>
      <c r="I5">
        <v>994</v>
      </c>
      <c r="J5" t="s">
        <v>59</v>
      </c>
      <c r="K5">
        <v>2</v>
      </c>
      <c r="L5">
        <v>67.402842590000006</v>
      </c>
    </row>
    <row r="6" spans="1:12">
      <c r="A6">
        <v>1</v>
      </c>
      <c r="B6">
        <v>11</v>
      </c>
      <c r="C6" t="s">
        <v>14</v>
      </c>
      <c r="D6">
        <v>997</v>
      </c>
      <c r="E6" t="s">
        <v>59</v>
      </c>
      <c r="G6" t="s">
        <v>58</v>
      </c>
      <c r="H6">
        <v>997</v>
      </c>
      <c r="I6">
        <v>994</v>
      </c>
      <c r="J6" t="s">
        <v>59</v>
      </c>
      <c r="K6">
        <v>25</v>
      </c>
      <c r="L6">
        <v>857.58087484600003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7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60" t="s">
        <v>5</v>
      </c>
    </row>
    <row r="2" spans="1:12">
      <c r="B2" s="60" t="s">
        <v>60</v>
      </c>
    </row>
    <row r="4" spans="1:12">
      <c r="A4" s="85" t="s">
        <v>37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41</v>
      </c>
      <c r="H4" s="85" t="s">
        <v>42</v>
      </c>
      <c r="I4" s="85" t="s">
        <v>55</v>
      </c>
      <c r="J4" s="85" t="s">
        <v>56</v>
      </c>
      <c r="K4" s="85" t="s">
        <v>43</v>
      </c>
      <c r="L4" s="85" t="s">
        <v>44</v>
      </c>
    </row>
    <row r="5" spans="1:12">
      <c r="A5">
        <v>0</v>
      </c>
      <c r="B5">
        <v>215</v>
      </c>
      <c r="C5" t="s">
        <v>61</v>
      </c>
      <c r="D5">
        <v>2152</v>
      </c>
      <c r="E5" t="s">
        <v>23</v>
      </c>
      <c r="G5" t="s">
        <v>59</v>
      </c>
      <c r="H5">
        <v>997</v>
      </c>
      <c r="I5">
        <v>994</v>
      </c>
      <c r="J5" t="s">
        <v>59</v>
      </c>
      <c r="K5">
        <v>1</v>
      </c>
      <c r="L5">
        <v>1.0018085261</v>
      </c>
    </row>
    <row r="6" spans="1:12">
      <c r="A6">
        <v>1</v>
      </c>
      <c r="B6">
        <v>23</v>
      </c>
      <c r="C6" t="s">
        <v>62</v>
      </c>
      <c r="D6">
        <v>2302</v>
      </c>
      <c r="E6" t="s">
        <v>24</v>
      </c>
      <c r="G6" t="s">
        <v>59</v>
      </c>
      <c r="H6">
        <v>997</v>
      </c>
      <c r="I6">
        <v>994</v>
      </c>
      <c r="J6" t="s">
        <v>59</v>
      </c>
      <c r="K6">
        <v>2</v>
      </c>
      <c r="L6">
        <v>6.7135397651000002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0" t="s">
        <v>5</v>
      </c>
    </row>
    <row r="2" spans="1:12">
      <c r="B2" s="60" t="s">
        <v>63</v>
      </c>
    </row>
    <row r="4" spans="1:12">
      <c r="A4" s="85" t="s">
        <v>37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41</v>
      </c>
      <c r="H4" s="85" t="s">
        <v>42</v>
      </c>
      <c r="I4" s="85" t="s">
        <v>55</v>
      </c>
      <c r="J4" s="85" t="s">
        <v>56</v>
      </c>
      <c r="K4" s="85" t="s">
        <v>43</v>
      </c>
      <c r="L4" s="85" t="s">
        <v>64</v>
      </c>
    </row>
    <row r="5" spans="1:12">
      <c r="A5">
        <v>0</v>
      </c>
      <c r="B5">
        <v>22</v>
      </c>
      <c r="C5" t="s">
        <v>65</v>
      </c>
      <c r="D5">
        <v>221</v>
      </c>
      <c r="E5" t="s">
        <v>25</v>
      </c>
      <c r="G5" t="s">
        <v>59</v>
      </c>
      <c r="H5">
        <v>997</v>
      </c>
      <c r="I5">
        <v>994</v>
      </c>
      <c r="J5" t="s">
        <v>59</v>
      </c>
      <c r="K5">
        <v>2</v>
      </c>
      <c r="L5">
        <v>13.039265927400001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60" t="s">
        <v>5</v>
      </c>
    </row>
    <row r="2" spans="1:12">
      <c r="B2" s="60" t="s">
        <v>66</v>
      </c>
    </row>
    <row r="4" spans="1:12">
      <c r="A4" s="85" t="s">
        <v>37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41</v>
      </c>
      <c r="H4" s="85" t="s">
        <v>42</v>
      </c>
      <c r="I4" s="85" t="s">
        <v>55</v>
      </c>
      <c r="J4" s="85" t="s">
        <v>56</v>
      </c>
      <c r="K4" s="85" t="s">
        <v>43</v>
      </c>
      <c r="L4" s="85" t="s">
        <v>44</v>
      </c>
    </row>
    <row r="5" spans="1:12">
      <c r="A5">
        <v>0</v>
      </c>
      <c r="B5">
        <v>213</v>
      </c>
      <c r="C5" t="s">
        <v>67</v>
      </c>
      <c r="D5">
        <v>2130</v>
      </c>
      <c r="E5" t="s">
        <v>17</v>
      </c>
      <c r="G5" t="s">
        <v>59</v>
      </c>
      <c r="H5">
        <v>997</v>
      </c>
      <c r="I5">
        <v>994</v>
      </c>
      <c r="J5" t="s">
        <v>59</v>
      </c>
      <c r="K5">
        <v>1</v>
      </c>
      <c r="L5">
        <v>55.3267112435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0" t="s">
        <v>5</v>
      </c>
    </row>
    <row r="2" spans="1:12">
      <c r="B2" s="60" t="s">
        <v>68</v>
      </c>
    </row>
    <row r="4" spans="1:12">
      <c r="A4" s="85" t="s">
        <v>37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41</v>
      </c>
      <c r="H4" s="85" t="s">
        <v>42</v>
      </c>
      <c r="I4" s="85" t="s">
        <v>55</v>
      </c>
      <c r="J4" s="85" t="s">
        <v>56</v>
      </c>
      <c r="K4" s="85" t="s">
        <v>43</v>
      </c>
      <c r="L4" s="85" t="s">
        <v>64</v>
      </c>
    </row>
    <row r="5" spans="1:12">
      <c r="A5">
        <v>0</v>
      </c>
      <c r="B5">
        <v>211</v>
      </c>
      <c r="C5" t="s">
        <v>69</v>
      </c>
      <c r="D5">
        <v>21120</v>
      </c>
      <c r="E5" t="s">
        <v>19</v>
      </c>
      <c r="G5" t="s">
        <v>59</v>
      </c>
      <c r="H5">
        <v>997</v>
      </c>
      <c r="I5">
        <v>994</v>
      </c>
      <c r="J5" t="s">
        <v>59</v>
      </c>
      <c r="K5">
        <v>29</v>
      </c>
      <c r="L5">
        <v>24.285206307999999</v>
      </c>
    </row>
    <row r="6" spans="1:12">
      <c r="A6">
        <v>1</v>
      </c>
      <c r="B6">
        <v>211</v>
      </c>
      <c r="C6" t="s">
        <v>69</v>
      </c>
      <c r="D6">
        <v>21122</v>
      </c>
      <c r="E6" t="s">
        <v>20</v>
      </c>
      <c r="G6" t="s">
        <v>59</v>
      </c>
      <c r="H6">
        <v>997</v>
      </c>
      <c r="I6">
        <v>994</v>
      </c>
      <c r="J6" t="s">
        <v>59</v>
      </c>
      <c r="K6">
        <v>315</v>
      </c>
      <c r="L6">
        <v>177.48473405999999</v>
      </c>
    </row>
    <row r="7" spans="1:12">
      <c r="A7">
        <v>2</v>
      </c>
      <c r="B7">
        <v>211</v>
      </c>
      <c r="C7" t="s">
        <v>69</v>
      </c>
      <c r="D7">
        <v>21124</v>
      </c>
      <c r="E7" t="s">
        <v>21</v>
      </c>
      <c r="G7" t="s">
        <v>59</v>
      </c>
      <c r="H7">
        <v>997</v>
      </c>
      <c r="I7">
        <v>994</v>
      </c>
      <c r="J7" t="s">
        <v>59</v>
      </c>
      <c r="K7">
        <v>147</v>
      </c>
      <c r="L7">
        <v>89.425163159899995</v>
      </c>
    </row>
    <row r="8" spans="1:12">
      <c r="A8">
        <v>3</v>
      </c>
      <c r="B8">
        <v>213</v>
      </c>
      <c r="C8" t="s">
        <v>67</v>
      </c>
      <c r="D8">
        <v>2130</v>
      </c>
      <c r="E8" t="s">
        <v>17</v>
      </c>
      <c r="G8" t="s">
        <v>59</v>
      </c>
      <c r="H8">
        <v>997</v>
      </c>
      <c r="I8">
        <v>994</v>
      </c>
      <c r="J8" t="s">
        <v>59</v>
      </c>
      <c r="K8">
        <v>3</v>
      </c>
      <c r="L8">
        <v>2.4357205887000002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60" t="s">
        <v>5</v>
      </c>
    </row>
    <row r="2" spans="1:12">
      <c r="B2" s="60" t="s">
        <v>70</v>
      </c>
    </row>
    <row r="4" spans="1:12">
      <c r="A4" s="85" t="s">
        <v>37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41</v>
      </c>
      <c r="H4" s="85" t="s">
        <v>42</v>
      </c>
      <c r="I4" s="85" t="s">
        <v>55</v>
      </c>
      <c r="J4" s="85" t="s">
        <v>56</v>
      </c>
      <c r="K4" s="85" t="s">
        <v>43</v>
      </c>
      <c r="L4" s="85" t="s">
        <v>44</v>
      </c>
    </row>
    <row r="5" spans="1:12">
      <c r="A5">
        <v>0</v>
      </c>
      <c r="B5">
        <v>2</v>
      </c>
      <c r="C5" t="s">
        <v>71</v>
      </c>
      <c r="D5">
        <v>24</v>
      </c>
      <c r="E5" t="s">
        <v>72</v>
      </c>
      <c r="G5" t="s">
        <v>59</v>
      </c>
      <c r="H5">
        <v>997</v>
      </c>
      <c r="I5">
        <v>982</v>
      </c>
      <c r="J5" t="s">
        <v>59</v>
      </c>
      <c r="K5">
        <v>386</v>
      </c>
      <c r="L5">
        <v>6127.6402425799997</v>
      </c>
    </row>
    <row r="6" spans="1:12">
      <c r="A6">
        <v>1</v>
      </c>
      <c r="B6">
        <v>3</v>
      </c>
      <c r="C6" t="s">
        <v>73</v>
      </c>
      <c r="D6">
        <v>31</v>
      </c>
      <c r="E6" t="s">
        <v>74</v>
      </c>
      <c r="G6" t="s">
        <v>59</v>
      </c>
      <c r="H6">
        <v>997</v>
      </c>
      <c r="I6">
        <v>982</v>
      </c>
      <c r="J6" t="s">
        <v>59</v>
      </c>
      <c r="K6">
        <v>2115</v>
      </c>
      <c r="L6">
        <v>11148.1394554</v>
      </c>
    </row>
    <row r="7" spans="1:12">
      <c r="A7">
        <v>2</v>
      </c>
      <c r="B7">
        <v>3</v>
      </c>
      <c r="C7" t="s">
        <v>73</v>
      </c>
      <c r="D7">
        <v>32</v>
      </c>
      <c r="E7" t="s">
        <v>29</v>
      </c>
      <c r="G7" t="s">
        <v>59</v>
      </c>
      <c r="H7">
        <v>997</v>
      </c>
      <c r="I7">
        <v>982</v>
      </c>
      <c r="J7" t="s">
        <v>59</v>
      </c>
      <c r="K7">
        <v>279</v>
      </c>
      <c r="L7">
        <v>586.67129076200001</v>
      </c>
    </row>
    <row r="8" spans="1:12">
      <c r="A8">
        <v>3</v>
      </c>
      <c r="B8">
        <v>3</v>
      </c>
      <c r="C8" t="s">
        <v>73</v>
      </c>
      <c r="D8">
        <v>33</v>
      </c>
      <c r="E8" t="s">
        <v>30</v>
      </c>
      <c r="G8" t="s">
        <v>59</v>
      </c>
      <c r="H8">
        <v>997</v>
      </c>
      <c r="I8">
        <v>982</v>
      </c>
      <c r="J8" t="s">
        <v>59</v>
      </c>
      <c r="K8">
        <v>12</v>
      </c>
      <c r="L8">
        <v>40.032201107600002</v>
      </c>
    </row>
    <row r="9" spans="1:12">
      <c r="A9">
        <v>4</v>
      </c>
      <c r="B9">
        <v>4</v>
      </c>
      <c r="C9" t="s">
        <v>75</v>
      </c>
      <c r="D9">
        <v>41</v>
      </c>
      <c r="E9" t="s">
        <v>76</v>
      </c>
      <c r="G9" t="s">
        <v>59</v>
      </c>
      <c r="H9">
        <v>997</v>
      </c>
      <c r="I9">
        <v>982</v>
      </c>
      <c r="J9" t="s">
        <v>59</v>
      </c>
      <c r="K9">
        <v>208</v>
      </c>
      <c r="L9">
        <v>2936.4152545699999</v>
      </c>
    </row>
    <row r="10" spans="1:12">
      <c r="A10">
        <v>5</v>
      </c>
      <c r="B10">
        <v>998</v>
      </c>
      <c r="C10" t="s">
        <v>32</v>
      </c>
      <c r="D10">
        <v>998</v>
      </c>
      <c r="E10" t="s">
        <v>32</v>
      </c>
      <c r="G10" t="s">
        <v>59</v>
      </c>
      <c r="H10">
        <v>997</v>
      </c>
      <c r="I10">
        <v>982</v>
      </c>
      <c r="J10" t="s">
        <v>59</v>
      </c>
      <c r="K10">
        <v>172</v>
      </c>
      <c r="L10">
        <v>3430.38578426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Delineation_simplified</vt:lpstr>
      <vt:lpstr>_observedEventA_v1_aoi</vt:lpstr>
      <vt:lpstr>_builtUpA_v1_aoi</vt:lpstr>
      <vt:lpstr>_facilitiesA_v1_aoi</vt:lpstr>
      <vt:lpstr>_facilitiesL_v1_aoi</vt:lpstr>
      <vt:lpstr>_transportationA_v1_aoi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Emin Dzhaner</cp:lastModifiedBy>
  <cp:lastPrinted>2020-10-14T12:56:37Z</cp:lastPrinted>
  <dcterms:created xsi:type="dcterms:W3CDTF">2017-04-13T10:25:13Z</dcterms:created>
  <dcterms:modified xsi:type="dcterms:W3CDTF">2023-05-15T09:28:42Z</dcterms:modified>
</cp:coreProperties>
</file>