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CEMS-RM\_ACTIVATIONS\EMSR661_AOI02_GRA\EMSR661-AOI-02-KYAUKPYU\03MAPS\output\EMSR661\AOI02\stat_FC_Folder_GRA_PRODUCT_20230519_Kyaukpyu\"/>
    </mc:Choice>
  </mc:AlternateContent>
  <xr:revisionPtr revIDLastSave="0" documentId="13_ncr:1_{DE746D6C-C6AB-45FF-A70F-A300FA6CB6CD}" xr6:coauthVersionLast="47" xr6:coauthVersionMax="47" xr10:uidLastSave="{00000000-0000-0000-0000-000000000000}"/>
  <bookViews>
    <workbookView xWindow="39570" yWindow="1170" windowWidth="28800" windowHeight="15435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A_v1_aoi" sheetId="5" r:id="rId5"/>
    <sheet name="_builtUpA_v1_aff" sheetId="6" r:id="rId6"/>
    <sheet name="_builtUpP_v1_aoi" sheetId="7" r:id="rId7"/>
    <sheet name="_builtUpP_v1_aff" sheetId="8" r:id="rId8"/>
    <sheet name="_facilitiesA_v1_aoi" sheetId="9" r:id="rId9"/>
    <sheet name="_facilitiesL_v1_aoi" sheetId="10" r:id="rId10"/>
    <sheet name="_facilitiesL_v1_aff" sheetId="11" r:id="rId11"/>
    <sheet name="_transportationA_v1_aoi" sheetId="12" r:id="rId12"/>
    <sheet name="_transportationL_v1_aoi" sheetId="13" r:id="rId13"/>
    <sheet name="_transportation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3" l="1"/>
  <c r="B24" i="3"/>
  <c r="B35" i="2"/>
  <c r="B34" i="2"/>
</calcChain>
</file>

<file path=xl/sharedStrings.xml><?xml version="1.0" encoding="utf-8"?>
<sst xmlns="http://schemas.openxmlformats.org/spreadsheetml/2006/main" count="552" uniqueCount="98">
  <si>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</si>
  <si>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</si>
  <si>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</si>
  <si>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</si>
  <si>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</si>
  <si>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02 Kyaukpyu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</si>
  <si>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</si>
  <si>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</si>
  <si>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</si>
  <si>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</si>
  <si>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</si>
  <si>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</si>
  <si>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</si>
  <si>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</si>
  <si>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</si>
  <si>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</si>
  <si>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</si>
  <si>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</si>
  <si>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</si>
  <si>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No.</t>
  </si>
  <si>
    <t>Building point</t>
  </si>
  <si>
    <t>Unclassified</t>
  </si>
  <si>
    <t>Transportation</t>
  </si>
  <si>
    <t>Airfield runways</t>
  </si>
  <si>
    <t>km</t>
  </si>
  <si>
    <t>Primary Road</t>
  </si>
  <si>
    <t>Local Road</t>
  </si>
  <si>
    <t>Cart Track</t>
  </si>
  <si>
    <t>Facilities</t>
  </si>
  <si>
    <t>Power plant constructions</t>
  </si>
  <si>
    <t>Long-distance pipelines, communication and electricity lines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</si>
  <si>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</si>
  <si>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</si>
  <si>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</si>
  <si>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</si>
  <si>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</si>
  <si>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</si>
  <si>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</si>
  <si>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 xml:space="preserve">Forests </t>
  </si>
  <si>
    <t xml:space="preserve">Inland wetlands </t>
  </si>
  <si>
    <t>Shrub and/or herbaceous vegetation association</t>
  </si>
  <si>
    <t>Other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</si>
  <si>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</si>
  <si>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</si>
  <si>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</si>
  <si>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</si>
  <si>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</si>
  <si>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</si>
  <si>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</si>
  <si>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</si>
  <si>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</si>
  <si>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</si>
  <si>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</si>
  <si>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</si>
  <si>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</si>
  <si>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</si>
  <si>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</si>
  <si>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</si>
  <si>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</si>
  <si>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</si>
  <si>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</si>
  <si>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</si>
  <si>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</si>
  <si>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</si>
  <si>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</si>
  <si>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</si>
  <si>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</si>
  <si>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</si>
  <si>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</si>
  <si>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</si>
  <si>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</si>
  <si>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Not Analysed</t>
  </si>
  <si>
    <t>Built up area</t>
  </si>
  <si>
    <t>Not Applicable</t>
  </si>
  <si>
    <t>_builtUpA_v1_aff</t>
  </si>
  <si>
    <t>_builtUpP_v1_aoi</t>
  </si>
  <si>
    <t>Count</t>
  </si>
  <si>
    <t>Possibly damaged</t>
  </si>
  <si>
    <t>_builtUpP_v1_aff</t>
  </si>
  <si>
    <t>_facilitiesA_v1_aoi</t>
  </si>
  <si>
    <t>Complex Constructions on Industrial Sites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</si>
  <si>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</si>
  <si>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</si>
  <si>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</si>
  <si>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</si>
  <si>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</si>
  <si>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</si>
  <si>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_transportationL_v1_aoi</t>
  </si>
  <si>
    <t>Highways, Streets and Roads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</si>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</sst>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1"/>
  <sheetViews>
    <sheetView showGridLines="0" tabSelected="1" zoomScale="70" zoomScaleNormal="70" workbookViewId="0">
      <selection activeCell="B7" sqref="B7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25">
      <c r="B4" s="5"/>
      <c r="C4" s="77" t="s">
        <v>7</v>
      </c>
      <c r="D4" s="78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x14ac:dyDescent="0.25">
      <c r="B5" s="28" t="s">
        <v>60</v>
      </c>
      <c r="C5" s="28"/>
      <c r="D5" s="29" t="s">
        <v>13</v>
      </c>
      <c r="E5" s="79"/>
      <c r="F5" s="80"/>
      <c r="G5" s="80"/>
      <c r="H5" s="81"/>
      <c r="I5" s="28"/>
      <c r="J5" s="30">
        <v>117.10163612700001</v>
      </c>
    </row>
    <row r="6" spans="1:12" x14ac:dyDescent="0.25">
      <c r="B6" s="28" t="s">
        <v>61</v>
      </c>
      <c r="C6" s="28"/>
      <c r="D6" s="29" t="s">
        <v>13</v>
      </c>
      <c r="E6" s="79"/>
      <c r="F6" s="80"/>
      <c r="G6" s="80"/>
      <c r="H6" s="81"/>
      <c r="I6" s="28"/>
      <c r="J6" s="30">
        <v>23.718297956699999</v>
      </c>
    </row>
    <row r="7" spans="1:12" x14ac:dyDescent="0.25">
      <c r="B7" s="8" t="s">
        <v>14</v>
      </c>
      <c r="C7" s="9" t="s">
        <v>15</v>
      </c>
      <c r="D7" s="9"/>
      <c r="E7" s="82"/>
      <c r="F7" s="83"/>
      <c r="G7" s="83"/>
      <c r="H7" s="24"/>
      <c r="I7" s="71">
        <v>1000</v>
      </c>
      <c r="J7" s="71">
        <v>70000</v>
      </c>
      <c r="K7" s="3"/>
      <c r="L7" s="3"/>
    </row>
    <row r="8" spans="1:12" x14ac:dyDescent="0.25">
      <c r="B8" s="38" t="s">
        <v>16</v>
      </c>
      <c r="C8" s="52" t="s">
        <v>17</v>
      </c>
      <c r="D8" s="39" t="s">
        <v>13</v>
      </c>
      <c r="E8" s="45"/>
      <c r="F8" s="45">
        <v>0</v>
      </c>
      <c r="G8" s="45">
        <v>0</v>
      </c>
      <c r="H8" s="45">
        <v>0</v>
      </c>
      <c r="I8" s="45">
        <v>0</v>
      </c>
      <c r="J8" s="45">
        <v>789.77907299900005</v>
      </c>
    </row>
    <row r="9" spans="1:12" x14ac:dyDescent="0.25">
      <c r="B9" s="53"/>
      <c r="C9" s="54" t="s">
        <v>18</v>
      </c>
      <c r="D9" s="55" t="s">
        <v>13</v>
      </c>
      <c r="E9" s="56"/>
      <c r="F9" s="56">
        <v>0</v>
      </c>
      <c r="G9" s="56">
        <v>0</v>
      </c>
      <c r="H9" s="56">
        <v>0</v>
      </c>
      <c r="I9" s="56">
        <v>0</v>
      </c>
      <c r="J9" s="56">
        <v>40.779707298200002</v>
      </c>
    </row>
    <row r="10" spans="1:12" x14ac:dyDescent="0.25">
      <c r="B10" s="53"/>
      <c r="C10" s="57" t="s">
        <v>17</v>
      </c>
      <c r="D10" s="55" t="s">
        <v>19</v>
      </c>
      <c r="E10" s="56"/>
      <c r="F10" s="58">
        <v>146</v>
      </c>
      <c r="G10" s="58">
        <v>425</v>
      </c>
      <c r="H10" s="58">
        <v>1192</v>
      </c>
      <c r="I10" s="58">
        <v>1763</v>
      </c>
      <c r="J10" s="58">
        <v>1763</v>
      </c>
    </row>
    <row r="11" spans="1:12" x14ac:dyDescent="0.25">
      <c r="B11" s="53"/>
      <c r="C11" s="54" t="s">
        <v>20</v>
      </c>
      <c r="D11" s="55" t="s">
        <v>19</v>
      </c>
      <c r="E11" s="56"/>
      <c r="F11" s="58">
        <v>6</v>
      </c>
      <c r="G11" s="58">
        <v>117</v>
      </c>
      <c r="H11" s="58">
        <v>180</v>
      </c>
      <c r="I11" s="58">
        <v>303</v>
      </c>
      <c r="J11" s="58">
        <v>303</v>
      </c>
    </row>
    <row r="12" spans="1:12" x14ac:dyDescent="0.25">
      <c r="B12" s="59"/>
      <c r="C12" s="60" t="s">
        <v>21</v>
      </c>
      <c r="D12" s="61" t="s">
        <v>19</v>
      </c>
      <c r="E12" s="62"/>
      <c r="F12" s="63">
        <v>0</v>
      </c>
      <c r="G12" s="63">
        <v>0</v>
      </c>
      <c r="H12" s="63">
        <v>0</v>
      </c>
      <c r="I12" s="63">
        <v>0</v>
      </c>
      <c r="J12" s="63">
        <v>17</v>
      </c>
    </row>
    <row r="13" spans="1:12" x14ac:dyDescent="0.25">
      <c r="B13" s="38" t="s">
        <v>22</v>
      </c>
      <c r="C13" s="64" t="s">
        <v>23</v>
      </c>
      <c r="D13" s="39" t="s">
        <v>13</v>
      </c>
      <c r="E13" s="45"/>
      <c r="F13" s="45">
        <v>0</v>
      </c>
      <c r="G13" s="45">
        <v>0</v>
      </c>
      <c r="H13" s="45">
        <v>0</v>
      </c>
      <c r="I13" s="45">
        <v>0</v>
      </c>
      <c r="J13" s="45">
        <v>55.326711243200002</v>
      </c>
    </row>
    <row r="14" spans="1:12" x14ac:dyDescent="0.25">
      <c r="B14" s="53"/>
      <c r="C14" s="54" t="s">
        <v>23</v>
      </c>
      <c r="D14" s="55" t="s">
        <v>24</v>
      </c>
      <c r="E14" s="56"/>
      <c r="F14" s="56">
        <v>0</v>
      </c>
      <c r="G14" s="56">
        <v>0</v>
      </c>
      <c r="H14" s="56">
        <v>0</v>
      </c>
      <c r="I14" s="56">
        <v>0</v>
      </c>
      <c r="J14" s="56">
        <v>2.4357205887000002</v>
      </c>
    </row>
    <row r="15" spans="1:12" x14ac:dyDescent="0.25">
      <c r="B15" s="53"/>
      <c r="C15" s="54" t="s">
        <v>25</v>
      </c>
      <c r="D15" s="55" t="s">
        <v>24</v>
      </c>
      <c r="E15" s="56"/>
      <c r="F15" s="56">
        <v>0</v>
      </c>
      <c r="G15" s="56">
        <v>0</v>
      </c>
      <c r="H15" s="56">
        <v>0</v>
      </c>
      <c r="I15" s="56">
        <v>0</v>
      </c>
      <c r="J15" s="56">
        <v>11.1519740321</v>
      </c>
    </row>
    <row r="16" spans="1:12" x14ac:dyDescent="0.25">
      <c r="B16" s="53"/>
      <c r="C16" s="54" t="s">
        <v>26</v>
      </c>
      <c r="D16" s="55" t="s">
        <v>24</v>
      </c>
      <c r="E16" s="56"/>
      <c r="F16" s="56">
        <v>1.6544869658000001</v>
      </c>
      <c r="G16" s="56">
        <v>0</v>
      </c>
      <c r="H16" s="56">
        <v>0.56325006290000001</v>
      </c>
      <c r="I16" s="56">
        <v>2.2177370286999998</v>
      </c>
      <c r="J16" s="56">
        <v>62.011796486800002</v>
      </c>
    </row>
    <row r="17" spans="1:11" x14ac:dyDescent="0.25">
      <c r="B17" s="59"/>
      <c r="C17" s="60" t="s">
        <v>27</v>
      </c>
      <c r="D17" s="61" t="s">
        <v>24</v>
      </c>
      <c r="E17" s="62"/>
      <c r="F17" s="62">
        <v>0.39321310259999998</v>
      </c>
      <c r="G17" s="62">
        <v>0</v>
      </c>
      <c r="H17" s="62">
        <v>0.59805861220000001</v>
      </c>
      <c r="I17" s="62">
        <v>0.99127171479999998</v>
      </c>
      <c r="J17" s="62">
        <v>33.605850002499999</v>
      </c>
    </row>
    <row r="18" spans="1:11" x14ac:dyDescent="0.25">
      <c r="B18" s="38" t="s">
        <v>28</v>
      </c>
      <c r="C18" s="64" t="s">
        <v>29</v>
      </c>
      <c r="D18" s="39" t="s">
        <v>13</v>
      </c>
      <c r="E18" s="45"/>
      <c r="F18" s="45">
        <v>0</v>
      </c>
      <c r="G18" s="45">
        <v>0</v>
      </c>
      <c r="H18" s="45">
        <v>0</v>
      </c>
      <c r="I18" s="45">
        <v>0</v>
      </c>
      <c r="J18" s="45">
        <v>6.7135397652000002</v>
      </c>
    </row>
    <row r="19" spans="1:11" x14ac:dyDescent="0.25">
      <c r="B19" s="59"/>
      <c r="C19" s="60" t="s">
        <v>30</v>
      </c>
      <c r="D19" s="61" t="s">
        <v>24</v>
      </c>
      <c r="E19" s="62"/>
      <c r="F19" s="62">
        <v>0</v>
      </c>
      <c r="G19" s="62">
        <v>0</v>
      </c>
      <c r="H19" s="62">
        <v>0</v>
      </c>
      <c r="I19" s="62">
        <v>0</v>
      </c>
      <c r="J19" s="62">
        <v>1.3633155802000001</v>
      </c>
    </row>
    <row r="20" spans="1:11" ht="39.950000000000003" customHeight="1" x14ac:dyDescent="0.25">
      <c r="B20" s="84"/>
      <c r="C20" s="80"/>
      <c r="D20" s="81"/>
      <c r="E20" s="72" t="s">
        <v>31</v>
      </c>
      <c r="F20" s="72" t="s">
        <v>32</v>
      </c>
      <c r="G20" s="72" t="s">
        <v>33</v>
      </c>
      <c r="H20" s="72" t="s">
        <v>34</v>
      </c>
      <c r="I20" s="73" t="s">
        <v>11</v>
      </c>
      <c r="J20" s="72" t="s">
        <v>12</v>
      </c>
    </row>
    <row r="21" spans="1:11" x14ac:dyDescent="0.25">
      <c r="B21" s="65" t="s">
        <v>35</v>
      </c>
      <c r="C21" s="66" t="s">
        <v>36</v>
      </c>
      <c r="D21" s="39" t="s">
        <v>13</v>
      </c>
      <c r="E21" s="45" t="s">
        <v>37</v>
      </c>
      <c r="F21" s="45" t="s">
        <v>37</v>
      </c>
      <c r="G21" s="45" t="s">
        <v>37</v>
      </c>
      <c r="H21" s="45" t="s">
        <v>37</v>
      </c>
      <c r="I21" s="45">
        <v>109.14176272500001</v>
      </c>
      <c r="J21" s="45">
        <v>1569.1336036800001</v>
      </c>
    </row>
    <row r="22" spans="1:11" x14ac:dyDescent="0.25">
      <c r="B22" s="67"/>
      <c r="C22" s="68" t="s">
        <v>38</v>
      </c>
      <c r="D22" s="55" t="s">
        <v>13</v>
      </c>
      <c r="E22" s="56" t="s">
        <v>37</v>
      </c>
      <c r="F22" s="56" t="s">
        <v>37</v>
      </c>
      <c r="G22" s="56" t="s">
        <v>37</v>
      </c>
      <c r="H22" s="56" t="s">
        <v>37</v>
      </c>
      <c r="I22" s="56">
        <v>15.0146173275</v>
      </c>
      <c r="J22" s="56">
        <v>832.72922310000001</v>
      </c>
    </row>
    <row r="23" spans="1:11" x14ac:dyDescent="0.25">
      <c r="B23" s="67"/>
      <c r="C23" s="68" t="s">
        <v>39</v>
      </c>
      <c r="D23" s="55" t="s">
        <v>13</v>
      </c>
      <c r="E23" s="56" t="s">
        <v>37</v>
      </c>
      <c r="F23" s="56" t="s">
        <v>37</v>
      </c>
      <c r="G23" s="56" t="s">
        <v>37</v>
      </c>
      <c r="H23" s="56" t="s">
        <v>37</v>
      </c>
      <c r="I23" s="56">
        <v>7.7976227089999997</v>
      </c>
      <c r="J23" s="56">
        <v>156.43565740099999</v>
      </c>
    </row>
    <row r="24" spans="1:11" x14ac:dyDescent="0.25">
      <c r="B24" s="67"/>
      <c r="C24" s="68" t="s">
        <v>40</v>
      </c>
      <c r="D24" s="55" t="s">
        <v>13</v>
      </c>
      <c r="E24" s="56" t="s">
        <v>37</v>
      </c>
      <c r="F24" s="56" t="s">
        <v>37</v>
      </c>
      <c r="G24" s="56" t="s">
        <v>37</v>
      </c>
      <c r="H24" s="56" t="s">
        <v>37</v>
      </c>
      <c r="I24" s="56">
        <v>7.1162248862000004</v>
      </c>
      <c r="J24" s="56">
        <v>148.18574152799999</v>
      </c>
    </row>
    <row r="25" spans="1:11" x14ac:dyDescent="0.25">
      <c r="B25" s="67"/>
      <c r="C25" s="68" t="s">
        <v>41</v>
      </c>
      <c r="D25" s="55" t="s">
        <v>13</v>
      </c>
      <c r="E25" s="56" t="s">
        <v>37</v>
      </c>
      <c r="F25" s="56" t="s">
        <v>37</v>
      </c>
      <c r="G25" s="56" t="s">
        <v>37</v>
      </c>
      <c r="H25" s="56" t="s">
        <v>37</v>
      </c>
      <c r="I25" s="56">
        <v>1.7497207904000001</v>
      </c>
      <c r="J25" s="56">
        <v>691.41442464800002</v>
      </c>
    </row>
    <row r="26" spans="1:11" x14ac:dyDescent="0.25">
      <c r="B26" s="69"/>
      <c r="C26" s="70" t="s">
        <v>42</v>
      </c>
      <c r="D26" s="61" t="s">
        <v>13</v>
      </c>
      <c r="E26" s="62" t="s">
        <v>37</v>
      </c>
      <c r="F26" s="62" t="s">
        <v>37</v>
      </c>
      <c r="G26" s="62" t="s">
        <v>37</v>
      </c>
      <c r="H26" s="62" t="s">
        <v>37</v>
      </c>
      <c r="I26" s="62">
        <v>0</v>
      </c>
      <c r="J26" s="62">
        <v>2.2866688872999998</v>
      </c>
    </row>
    <row r="27" spans="1:11" x14ac:dyDescent="0.25">
      <c r="A27" s="31"/>
      <c r="B27" s="4"/>
      <c r="C27" s="10"/>
      <c r="D27" s="17"/>
      <c r="K27" s="32"/>
    </row>
    <row r="28" spans="1:11" x14ac:dyDescent="0.25">
      <c r="A28" s="31"/>
      <c r="B28" s="47" t="s">
        <v>43</v>
      </c>
      <c r="C28" s="10"/>
      <c r="D28" s="17"/>
      <c r="K28" s="32"/>
    </row>
    <row r="29" spans="1:11" x14ac:dyDescent="0.25">
      <c r="A29" s="31"/>
      <c r="B29" s="48" t="s">
        <v>44</v>
      </c>
      <c r="C29" s="33"/>
      <c r="D29" s="34"/>
      <c r="E29" s="35"/>
      <c r="F29" s="35"/>
      <c r="G29" s="35"/>
      <c r="H29" s="35"/>
      <c r="I29" s="35"/>
      <c r="J29" s="35"/>
      <c r="K29" s="32"/>
    </row>
    <row r="30" spans="1:11" x14ac:dyDescent="0.25">
      <c r="B30" s="4"/>
      <c r="C30" s="10"/>
      <c r="D30" s="17"/>
    </row>
    <row r="31" spans="1:11" x14ac:dyDescent="0.25">
      <c r="B31" s="4"/>
      <c r="C31" s="10"/>
      <c r="D31" s="17"/>
    </row>
    <row r="32" spans="1:11" x14ac:dyDescent="0.25">
      <c r="B32" s="74" t="s">
        <v>45</v>
      </c>
      <c r="C32" s="10"/>
      <c r="D32" s="17"/>
    </row>
    <row r="33" spans="2:4" x14ac:dyDescent="0.25">
      <c r="B33" s="75" t="s">
        <v>46</v>
      </c>
      <c r="C33" s="10"/>
      <c r="D33" s="17"/>
    </row>
    <row r="34" spans="2:4" ht="15.75" x14ac:dyDescent="0.25">
      <c r="B34" s="7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4" s="10"/>
      <c r="D34" s="17"/>
    </row>
    <row r="35" spans="2:4" x14ac:dyDescent="0.25">
      <c r="B35" s="75" t="str">
        <f>CONCATENATE(CHAR(169)," European Union / Copernicus Emergency Management Service")</f>
        <v>© European Union / Copernicus Emergency Management Service</v>
      </c>
      <c r="C35" s="10"/>
      <c r="D35" s="17"/>
    </row>
    <row r="36" spans="2:4" x14ac:dyDescent="0.25">
      <c r="B36" s="4"/>
      <c r="C36" s="10"/>
      <c r="D36" s="17"/>
    </row>
    <row r="37" spans="2:4" x14ac:dyDescent="0.25">
      <c r="B37" s="4"/>
      <c r="C37" s="10"/>
      <c r="D37" s="17"/>
    </row>
    <row r="38" spans="2:4" x14ac:dyDescent="0.25">
      <c r="B38" s="4"/>
      <c r="C38" s="10"/>
      <c r="D38" s="17"/>
    </row>
    <row r="39" spans="2:4" x14ac:dyDescent="0.25">
      <c r="B39" s="4"/>
      <c r="C39" s="10"/>
      <c r="D39" s="17"/>
    </row>
    <row r="40" spans="2:4" x14ac:dyDescent="0.25">
      <c r="B40" s="4"/>
      <c r="C40" s="10"/>
      <c r="D40" s="17"/>
    </row>
    <row r="41" spans="2:4" x14ac:dyDescent="0.25">
      <c r="B41" s="4"/>
      <c r="C41" s="10"/>
      <c r="D41" s="17"/>
    </row>
    <row r="42" spans="2:4" x14ac:dyDescent="0.25">
      <c r="B42" s="4"/>
      <c r="C42" s="10"/>
      <c r="D42" s="17"/>
    </row>
    <row r="43" spans="2:4" x14ac:dyDescent="0.25">
      <c r="B43" s="4"/>
      <c r="C43" s="10"/>
      <c r="D43" s="17"/>
    </row>
    <row r="44" spans="2:4" x14ac:dyDescent="0.25">
      <c r="B44" s="4"/>
      <c r="C44" s="10"/>
      <c r="D44" s="17"/>
    </row>
    <row r="45" spans="2:4" x14ac:dyDescent="0.25">
      <c r="B45" s="4"/>
      <c r="C45" s="10"/>
      <c r="D45" s="17"/>
    </row>
    <row r="46" spans="2:4" x14ac:dyDescent="0.25">
      <c r="B46" s="4"/>
      <c r="C46" s="10"/>
      <c r="D46" s="17"/>
    </row>
    <row r="47" spans="2:4" x14ac:dyDescent="0.25">
      <c r="B47" s="4"/>
      <c r="C47" s="10"/>
      <c r="D47" s="17"/>
    </row>
    <row r="48" spans="2:4" x14ac:dyDescent="0.25">
      <c r="B48" s="4"/>
      <c r="C48" s="10"/>
      <c r="D48" s="17"/>
    </row>
    <row r="49" spans="2:4" x14ac:dyDescent="0.25">
      <c r="B49" s="4"/>
      <c r="C49" s="10"/>
      <c r="D49" s="17"/>
    </row>
    <row r="50" spans="2:4" x14ac:dyDescent="0.25">
      <c r="B50" s="4"/>
      <c r="C50" s="12"/>
      <c r="D50" s="17"/>
    </row>
    <row r="51" spans="2:4" x14ac:dyDescent="0.25">
      <c r="B51" s="4"/>
      <c r="C51" s="12"/>
      <c r="D51" s="17"/>
    </row>
    <row r="52" spans="2:4" x14ac:dyDescent="0.25">
      <c r="B52" s="4"/>
      <c r="C52" s="12"/>
      <c r="D52" s="17"/>
    </row>
    <row r="53" spans="2:4" x14ac:dyDescent="0.25">
      <c r="B53" s="4"/>
      <c r="C53" s="12"/>
      <c r="D53" s="17"/>
    </row>
    <row r="54" spans="2:4" x14ac:dyDescent="0.25">
      <c r="B54" s="4"/>
      <c r="C54" s="12"/>
      <c r="D54" s="17"/>
    </row>
    <row r="55" spans="2:4" x14ac:dyDescent="0.25">
      <c r="B55" s="4"/>
      <c r="C55" s="12"/>
      <c r="D55" s="17"/>
    </row>
    <row r="56" spans="2:4" x14ac:dyDescent="0.25">
      <c r="B56" s="4"/>
      <c r="C56" s="12"/>
      <c r="D56" s="17"/>
    </row>
    <row r="57" spans="2:4" x14ac:dyDescent="0.25">
      <c r="B57" s="4"/>
      <c r="C57" s="12"/>
      <c r="D57" s="17"/>
    </row>
    <row r="58" spans="2:4" x14ac:dyDescent="0.25">
      <c r="B58" s="4"/>
      <c r="C58" s="12"/>
      <c r="D58" s="17"/>
    </row>
    <row r="59" spans="2:4" x14ac:dyDescent="0.25">
      <c r="B59" s="4"/>
      <c r="C59" s="12"/>
      <c r="D59" s="17"/>
    </row>
    <row r="60" spans="2:4" x14ac:dyDescent="0.25">
      <c r="B60" s="4"/>
      <c r="C60" s="12"/>
      <c r="D60" s="17"/>
    </row>
    <row r="61" spans="2:4" x14ac:dyDescent="0.25">
      <c r="B61" s="4"/>
      <c r="C61" s="12"/>
      <c r="D61" s="17"/>
    </row>
  </sheetData>
  <mergeCells count="5">
    <mergeCell ref="C4:D4"/>
    <mergeCell ref="E5:H5"/>
    <mergeCell ref="E6:H6"/>
    <mergeCell ref="E7:G7"/>
    <mergeCell ref="B20:D20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0"/>
  <sheetViews>
    <sheetView showGridLines="0" zoomScale="70" zoomScaleNormal="70" workbookViewId="0">
      <selection activeCell="B6" sqref="B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x14ac:dyDescent="0.25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25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x14ac:dyDescent="0.25">
      <c r="B5" s="28" t="s">
        <v>60</v>
      </c>
      <c r="C5" s="29" t="s">
        <v>13</v>
      </c>
      <c r="D5" s="79"/>
      <c r="E5" s="80"/>
      <c r="F5" s="80"/>
      <c r="G5" s="81"/>
      <c r="H5" s="28"/>
      <c r="I5" s="30">
        <v>117.10163612700001</v>
      </c>
    </row>
    <row r="6" spans="1:11" x14ac:dyDescent="0.25">
      <c r="B6" s="28" t="s">
        <v>61</v>
      </c>
      <c r="C6" s="29" t="s">
        <v>13</v>
      </c>
      <c r="D6" s="79"/>
      <c r="E6" s="80"/>
      <c r="F6" s="80"/>
      <c r="G6" s="81"/>
      <c r="H6" s="28"/>
      <c r="I6" s="30">
        <v>23.718297956699999</v>
      </c>
    </row>
    <row r="7" spans="1:11" x14ac:dyDescent="0.25">
      <c r="B7" s="8" t="s">
        <v>14</v>
      </c>
      <c r="C7" s="8"/>
      <c r="D7" s="82"/>
      <c r="E7" s="83"/>
      <c r="F7" s="83"/>
      <c r="G7" s="24"/>
      <c r="H7" s="71">
        <v>1000</v>
      </c>
      <c r="I7" s="71">
        <v>70000</v>
      </c>
      <c r="J7" s="3"/>
      <c r="K7" s="3"/>
    </row>
    <row r="8" spans="1:11" x14ac:dyDescent="0.25">
      <c r="B8" s="38" t="s">
        <v>16</v>
      </c>
      <c r="C8" s="39" t="s">
        <v>19</v>
      </c>
      <c r="D8" s="40"/>
      <c r="E8" s="41">
        <v>152</v>
      </c>
      <c r="F8" s="42">
        <v>542</v>
      </c>
      <c r="G8" s="42">
        <v>1372</v>
      </c>
      <c r="H8" s="42">
        <v>2066</v>
      </c>
      <c r="I8" s="42">
        <v>2083</v>
      </c>
    </row>
    <row r="9" spans="1:11" x14ac:dyDescent="0.25">
      <c r="B9" s="6"/>
      <c r="C9" s="21" t="s">
        <v>13</v>
      </c>
      <c r="D9" s="19"/>
      <c r="E9" s="36">
        <v>0</v>
      </c>
      <c r="F9" s="37">
        <v>0</v>
      </c>
      <c r="G9" s="37">
        <v>0</v>
      </c>
      <c r="H9" s="37">
        <v>0</v>
      </c>
      <c r="I9" s="37">
        <v>830.55878029720009</v>
      </c>
    </row>
    <row r="10" spans="1:11" x14ac:dyDescent="0.25">
      <c r="B10" s="38" t="s">
        <v>22</v>
      </c>
      <c r="C10" s="39" t="s">
        <v>24</v>
      </c>
      <c r="D10" s="43"/>
      <c r="E10" s="44">
        <v>3.1335389651000001</v>
      </c>
      <c r="F10" s="45">
        <v>0.99888409209999995</v>
      </c>
      <c r="G10" s="45">
        <v>7.9625570907999998</v>
      </c>
      <c r="H10" s="45">
        <v>12.094980147999999</v>
      </c>
      <c r="I10" s="45">
        <v>118.09131251460001</v>
      </c>
    </row>
    <row r="11" spans="1:11" x14ac:dyDescent="0.25">
      <c r="B11" s="6"/>
      <c r="C11" s="21" t="s">
        <v>13</v>
      </c>
      <c r="D11" s="19"/>
      <c r="E11" s="36">
        <v>0</v>
      </c>
      <c r="F11" s="37">
        <v>0</v>
      </c>
      <c r="G11" s="37">
        <v>0</v>
      </c>
      <c r="H11" s="37">
        <v>0</v>
      </c>
      <c r="I11" s="37">
        <v>55.326711243200002</v>
      </c>
    </row>
    <row r="12" spans="1:11" x14ac:dyDescent="0.25">
      <c r="B12" s="38" t="s">
        <v>28</v>
      </c>
      <c r="C12" s="39" t="s">
        <v>24</v>
      </c>
      <c r="D12" s="43"/>
      <c r="E12" s="44">
        <v>0</v>
      </c>
      <c r="F12" s="45">
        <v>0</v>
      </c>
      <c r="G12" s="45">
        <v>0</v>
      </c>
      <c r="H12" s="45">
        <v>0</v>
      </c>
      <c r="I12" s="45">
        <v>1.3633155802000001</v>
      </c>
    </row>
    <row r="13" spans="1:11" x14ac:dyDescent="0.25">
      <c r="B13" s="6"/>
      <c r="C13" s="21" t="s">
        <v>13</v>
      </c>
      <c r="D13" s="19"/>
      <c r="E13" s="36">
        <v>0</v>
      </c>
      <c r="F13" s="37">
        <v>0</v>
      </c>
      <c r="G13" s="37">
        <v>0</v>
      </c>
      <c r="H13" s="37">
        <v>0</v>
      </c>
      <c r="I13" s="46">
        <v>6.7135397652000002</v>
      </c>
    </row>
    <row r="14" spans="1:11" ht="39.950000000000003" customHeight="1" x14ac:dyDescent="0.25">
      <c r="B14" s="84"/>
      <c r="C14" s="81"/>
      <c r="D14" s="72" t="s">
        <v>31</v>
      </c>
      <c r="E14" s="72" t="s">
        <v>32</v>
      </c>
      <c r="F14" s="72" t="s">
        <v>33</v>
      </c>
      <c r="G14" s="72" t="s">
        <v>34</v>
      </c>
      <c r="H14" s="73" t="s">
        <v>11</v>
      </c>
      <c r="I14" s="72" t="s">
        <v>12</v>
      </c>
    </row>
    <row r="15" spans="1:11" x14ac:dyDescent="0.25">
      <c r="B15" s="38" t="s">
        <v>35</v>
      </c>
      <c r="C15" s="39" t="s">
        <v>13</v>
      </c>
      <c r="D15" s="44" t="s">
        <v>37</v>
      </c>
      <c r="E15" s="44" t="s">
        <v>37</v>
      </c>
      <c r="F15" s="45" t="s">
        <v>37</v>
      </c>
      <c r="G15" s="45" t="s">
        <v>37</v>
      </c>
      <c r="H15" s="45">
        <v>140.8199484381</v>
      </c>
      <c r="I15" s="45">
        <v>3400.1853192443</v>
      </c>
    </row>
    <row r="16" spans="1:11" x14ac:dyDescent="0.25">
      <c r="A16" s="31"/>
      <c r="B16" s="22"/>
      <c r="C16" s="22"/>
      <c r="D16" s="23"/>
      <c r="E16" s="23"/>
      <c r="F16" s="23"/>
      <c r="G16" s="23"/>
      <c r="H16" s="23"/>
      <c r="I16" s="23"/>
      <c r="J16" s="32"/>
    </row>
    <row r="17" spans="1:10" x14ac:dyDescent="0.25">
      <c r="A17" s="31"/>
      <c r="B17" s="47" t="s">
        <v>43</v>
      </c>
      <c r="C17" s="4"/>
      <c r="J17" s="32"/>
    </row>
    <row r="18" spans="1:10" x14ac:dyDescent="0.25">
      <c r="A18" s="31"/>
      <c r="B18" s="47" t="s">
        <v>44</v>
      </c>
      <c r="C18" s="4"/>
      <c r="J18" s="32"/>
    </row>
    <row r="19" spans="1:10" x14ac:dyDescent="0.25">
      <c r="A19" s="31"/>
      <c r="B19" s="48" t="s">
        <v>47</v>
      </c>
      <c r="C19" s="49"/>
      <c r="D19" s="35"/>
      <c r="E19" s="35"/>
      <c r="F19" s="35"/>
      <c r="G19" s="35"/>
      <c r="H19" s="35"/>
      <c r="I19" s="35"/>
      <c r="J19" s="32"/>
    </row>
    <row r="20" spans="1:10" x14ac:dyDescent="0.25">
      <c r="B20" s="4"/>
      <c r="C20" s="4"/>
    </row>
    <row r="21" spans="1:10" x14ac:dyDescent="0.25">
      <c r="B21" s="4"/>
      <c r="C21" s="4"/>
    </row>
    <row r="22" spans="1:10" x14ac:dyDescent="0.25">
      <c r="B22" s="74" t="s">
        <v>45</v>
      </c>
      <c r="C22" s="4"/>
    </row>
    <row r="23" spans="1:10" x14ac:dyDescent="0.25">
      <c r="B23" s="75" t="s">
        <v>46</v>
      </c>
      <c r="C23" s="4"/>
    </row>
    <row r="24" spans="1:10" ht="15.75" x14ac:dyDescent="0.25">
      <c r="B24" s="7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4"/>
    </row>
    <row r="25" spans="1:10" x14ac:dyDescent="0.25">
      <c r="B25" s="75" t="str">
        <f>CONCATENATE(CHAR(169)," European Union / Copernicus Emergency Management Service")</f>
        <v>© European Union / Copernicus Emergency Management Service</v>
      </c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  <row r="40" spans="2:3" x14ac:dyDescent="0.25">
      <c r="B40" s="4"/>
      <c r="C40" s="4"/>
    </row>
  </sheetData>
  <mergeCells count="4">
    <mergeCell ref="D5:G5"/>
    <mergeCell ref="D6:G6"/>
    <mergeCell ref="D7:F7"/>
    <mergeCell ref="B14:C14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48</v>
      </c>
    </row>
    <row r="4" spans="1:8" x14ac:dyDescent="0.25">
      <c r="A4" s="75" t="s">
        <v>49</v>
      </c>
      <c r="B4" s="75" t="s">
        <v>50</v>
      </c>
      <c r="C4" s="75" t="s">
        <v>51</v>
      </c>
      <c r="D4" s="75" t="s">
        <v>52</v>
      </c>
      <c r="E4" s="75" t="s">
        <v>53</v>
      </c>
      <c r="F4" s="75" t="s">
        <v>54</v>
      </c>
      <c r="G4" s="75" t="s">
        <v>55</v>
      </c>
      <c r="H4" s="75" t="s">
        <v>56</v>
      </c>
    </row>
    <row r="5" spans="1:8" x14ac:dyDescent="0.25">
      <c r="A5">
        <v>0</v>
      </c>
      <c r="B5" t="s">
        <v>57</v>
      </c>
      <c r="C5" t="s">
        <v>58</v>
      </c>
      <c r="D5" t="s">
        <v>59</v>
      </c>
      <c r="E5" t="s">
        <v>60</v>
      </c>
      <c r="F5">
        <v>4</v>
      </c>
      <c r="G5">
        <v>20</v>
      </c>
      <c r="H5">
        <v>117.10163612700001</v>
      </c>
    </row>
    <row r="6" spans="1:8" x14ac:dyDescent="0.25">
      <c r="A6">
        <v>1</v>
      </c>
      <c r="B6" t="s">
        <v>57</v>
      </c>
      <c r="C6" t="s">
        <v>58</v>
      </c>
      <c r="D6" t="s">
        <v>59</v>
      </c>
      <c r="E6" t="s">
        <v>61</v>
      </c>
      <c r="F6">
        <v>4</v>
      </c>
      <c r="G6">
        <v>16</v>
      </c>
      <c r="H6">
        <v>23.718297956699999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4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62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56</v>
      </c>
    </row>
    <row r="5" spans="1:12" x14ac:dyDescent="0.25">
      <c r="A5">
        <v>0</v>
      </c>
      <c r="B5">
        <v>12</v>
      </c>
      <c r="C5" t="s">
        <v>70</v>
      </c>
      <c r="D5">
        <v>1251</v>
      </c>
      <c r="E5" t="s">
        <v>18</v>
      </c>
      <c r="F5" t="s">
        <v>71</v>
      </c>
      <c r="G5" t="s">
        <v>72</v>
      </c>
      <c r="H5">
        <v>997</v>
      </c>
      <c r="I5">
        <v>994</v>
      </c>
      <c r="J5" t="s">
        <v>73</v>
      </c>
      <c r="K5">
        <v>1</v>
      </c>
      <c r="L5">
        <v>40.779707298200002</v>
      </c>
    </row>
    <row r="6" spans="1:12" x14ac:dyDescent="0.25">
      <c r="A6">
        <v>1</v>
      </c>
      <c r="B6">
        <v>11</v>
      </c>
      <c r="C6" t="s">
        <v>17</v>
      </c>
      <c r="D6">
        <v>997</v>
      </c>
      <c r="E6" t="s">
        <v>73</v>
      </c>
      <c r="F6" t="s">
        <v>71</v>
      </c>
      <c r="G6" t="s">
        <v>72</v>
      </c>
      <c r="H6">
        <v>997</v>
      </c>
      <c r="I6">
        <v>994</v>
      </c>
      <c r="J6" t="s">
        <v>73</v>
      </c>
      <c r="K6">
        <v>4</v>
      </c>
      <c r="L6">
        <v>789.77907299900005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4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74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56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73</v>
      </c>
      <c r="F5" t="s">
        <v>71</v>
      </c>
      <c r="G5" t="s">
        <v>72</v>
      </c>
      <c r="H5">
        <v>997</v>
      </c>
      <c r="I5">
        <v>994</v>
      </c>
      <c r="J5" t="s">
        <v>73</v>
      </c>
      <c r="K5">
        <v>2</v>
      </c>
      <c r="L5">
        <v>7.9171806258000004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75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76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73</v>
      </c>
      <c r="F5" t="s">
        <v>9</v>
      </c>
      <c r="G5" t="s">
        <v>20</v>
      </c>
      <c r="H5">
        <v>4</v>
      </c>
      <c r="I5">
        <v>4</v>
      </c>
      <c r="J5" t="s">
        <v>73</v>
      </c>
      <c r="K5">
        <v>425</v>
      </c>
      <c r="L5">
        <v>425</v>
      </c>
    </row>
    <row r="6" spans="1:12" x14ac:dyDescent="0.25">
      <c r="A6">
        <v>1</v>
      </c>
      <c r="B6">
        <v>11</v>
      </c>
      <c r="C6" t="s">
        <v>17</v>
      </c>
      <c r="D6">
        <v>997</v>
      </c>
      <c r="E6" t="s">
        <v>73</v>
      </c>
      <c r="F6" t="s">
        <v>8</v>
      </c>
      <c r="G6" t="s">
        <v>20</v>
      </c>
      <c r="H6">
        <v>4</v>
      </c>
      <c r="I6">
        <v>4</v>
      </c>
      <c r="J6" t="s">
        <v>73</v>
      </c>
      <c r="K6">
        <v>146</v>
      </c>
      <c r="L6">
        <v>146</v>
      </c>
    </row>
    <row r="7" spans="1:12" x14ac:dyDescent="0.25">
      <c r="A7">
        <v>2</v>
      </c>
      <c r="B7">
        <v>11</v>
      </c>
      <c r="C7" t="s">
        <v>17</v>
      </c>
      <c r="D7">
        <v>997</v>
      </c>
      <c r="E7" t="s">
        <v>73</v>
      </c>
      <c r="F7" t="s">
        <v>77</v>
      </c>
      <c r="G7" t="s">
        <v>20</v>
      </c>
      <c r="H7">
        <v>4</v>
      </c>
      <c r="I7">
        <v>4</v>
      </c>
      <c r="J7" t="s">
        <v>73</v>
      </c>
      <c r="K7">
        <v>1192</v>
      </c>
      <c r="L7">
        <v>1192</v>
      </c>
    </row>
    <row r="8" spans="1:12" x14ac:dyDescent="0.25">
      <c r="A8">
        <v>3</v>
      </c>
      <c r="B8">
        <v>12</v>
      </c>
      <c r="C8" t="s">
        <v>70</v>
      </c>
      <c r="D8">
        <v>997</v>
      </c>
      <c r="E8" t="s">
        <v>73</v>
      </c>
      <c r="F8" t="s">
        <v>9</v>
      </c>
      <c r="G8" t="s">
        <v>20</v>
      </c>
      <c r="H8">
        <v>4</v>
      </c>
      <c r="I8">
        <v>4</v>
      </c>
      <c r="J8" t="s">
        <v>73</v>
      </c>
      <c r="K8">
        <v>117</v>
      </c>
      <c r="L8">
        <v>117</v>
      </c>
    </row>
    <row r="9" spans="1:12" x14ac:dyDescent="0.25">
      <c r="A9">
        <v>4</v>
      </c>
      <c r="B9">
        <v>12</v>
      </c>
      <c r="C9" t="s">
        <v>70</v>
      </c>
      <c r="D9">
        <v>997</v>
      </c>
      <c r="E9" t="s">
        <v>73</v>
      </c>
      <c r="F9" t="s">
        <v>8</v>
      </c>
      <c r="G9" t="s">
        <v>20</v>
      </c>
      <c r="H9">
        <v>4</v>
      </c>
      <c r="I9">
        <v>4</v>
      </c>
      <c r="J9" t="s">
        <v>73</v>
      </c>
      <c r="K9">
        <v>6</v>
      </c>
      <c r="L9">
        <v>6</v>
      </c>
    </row>
    <row r="10" spans="1:12" x14ac:dyDescent="0.25">
      <c r="A10">
        <v>5</v>
      </c>
      <c r="B10">
        <v>12</v>
      </c>
      <c r="C10" t="s">
        <v>70</v>
      </c>
      <c r="D10">
        <v>997</v>
      </c>
      <c r="E10" t="s">
        <v>73</v>
      </c>
      <c r="F10" t="s">
        <v>77</v>
      </c>
      <c r="G10" t="s">
        <v>20</v>
      </c>
      <c r="H10">
        <v>4</v>
      </c>
      <c r="I10">
        <v>4</v>
      </c>
      <c r="J10" t="s">
        <v>73</v>
      </c>
      <c r="K10">
        <v>180</v>
      </c>
      <c r="L10">
        <v>180</v>
      </c>
    </row>
    <row r="11" spans="1:12" x14ac:dyDescent="0.25">
      <c r="A11">
        <v>6</v>
      </c>
      <c r="B11">
        <v>995</v>
      </c>
      <c r="C11" t="s">
        <v>21</v>
      </c>
      <c r="D11">
        <v>997</v>
      </c>
      <c r="E11" t="s">
        <v>73</v>
      </c>
      <c r="F11" t="s">
        <v>71</v>
      </c>
      <c r="G11" t="s">
        <v>20</v>
      </c>
      <c r="H11">
        <v>997</v>
      </c>
      <c r="I11">
        <v>994</v>
      </c>
      <c r="J11" t="s">
        <v>73</v>
      </c>
      <c r="K11">
        <v>17</v>
      </c>
      <c r="L11">
        <v>17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78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76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73</v>
      </c>
      <c r="F5" t="s">
        <v>9</v>
      </c>
      <c r="G5" t="s">
        <v>20</v>
      </c>
      <c r="H5">
        <v>4</v>
      </c>
      <c r="I5">
        <v>4</v>
      </c>
      <c r="J5" t="s">
        <v>73</v>
      </c>
      <c r="K5">
        <v>106</v>
      </c>
      <c r="L5">
        <v>106</v>
      </c>
    </row>
    <row r="6" spans="1:12" x14ac:dyDescent="0.25">
      <c r="A6">
        <v>1</v>
      </c>
      <c r="B6">
        <v>11</v>
      </c>
      <c r="C6" t="s">
        <v>17</v>
      </c>
      <c r="D6">
        <v>997</v>
      </c>
      <c r="E6" t="s">
        <v>73</v>
      </c>
      <c r="F6" t="s">
        <v>8</v>
      </c>
      <c r="G6" t="s">
        <v>20</v>
      </c>
      <c r="H6">
        <v>4</v>
      </c>
      <c r="I6">
        <v>4</v>
      </c>
      <c r="J6" t="s">
        <v>73</v>
      </c>
      <c r="K6">
        <v>20</v>
      </c>
      <c r="L6">
        <v>20</v>
      </c>
    </row>
    <row r="7" spans="1:12" x14ac:dyDescent="0.25">
      <c r="A7">
        <v>2</v>
      </c>
      <c r="B7">
        <v>11</v>
      </c>
      <c r="C7" t="s">
        <v>17</v>
      </c>
      <c r="D7">
        <v>997</v>
      </c>
      <c r="E7" t="s">
        <v>73</v>
      </c>
      <c r="F7" t="s">
        <v>77</v>
      </c>
      <c r="G7" t="s">
        <v>20</v>
      </c>
      <c r="H7">
        <v>4</v>
      </c>
      <c r="I7">
        <v>4</v>
      </c>
      <c r="J7" t="s">
        <v>73</v>
      </c>
      <c r="K7">
        <v>239</v>
      </c>
      <c r="L7">
        <v>239</v>
      </c>
    </row>
    <row r="8" spans="1:12" x14ac:dyDescent="0.25">
      <c r="A8">
        <v>3</v>
      </c>
      <c r="B8">
        <v>12</v>
      </c>
      <c r="C8" t="s">
        <v>70</v>
      </c>
      <c r="D8">
        <v>997</v>
      </c>
      <c r="E8" t="s">
        <v>73</v>
      </c>
      <c r="F8" t="s">
        <v>9</v>
      </c>
      <c r="G8" t="s">
        <v>20</v>
      </c>
      <c r="H8">
        <v>4</v>
      </c>
      <c r="I8">
        <v>4</v>
      </c>
      <c r="J8" t="s">
        <v>73</v>
      </c>
      <c r="K8">
        <v>33</v>
      </c>
      <c r="L8">
        <v>33</v>
      </c>
    </row>
    <row r="9" spans="1:12" x14ac:dyDescent="0.25">
      <c r="A9">
        <v>4</v>
      </c>
      <c r="B9">
        <v>12</v>
      </c>
      <c r="C9" t="s">
        <v>70</v>
      </c>
      <c r="D9">
        <v>997</v>
      </c>
      <c r="E9" t="s">
        <v>73</v>
      </c>
      <c r="F9" t="s">
        <v>8</v>
      </c>
      <c r="G9" t="s">
        <v>20</v>
      </c>
      <c r="H9">
        <v>4</v>
      </c>
      <c r="I9">
        <v>4</v>
      </c>
      <c r="J9" t="s">
        <v>73</v>
      </c>
      <c r="K9">
        <v>5</v>
      </c>
      <c r="L9">
        <v>5</v>
      </c>
    </row>
    <row r="10" spans="1:12" x14ac:dyDescent="0.25">
      <c r="A10">
        <v>5</v>
      </c>
      <c r="B10">
        <v>12</v>
      </c>
      <c r="C10" t="s">
        <v>70</v>
      </c>
      <c r="D10">
        <v>997</v>
      </c>
      <c r="E10" t="s">
        <v>73</v>
      </c>
      <c r="F10" t="s">
        <v>77</v>
      </c>
      <c r="G10" t="s">
        <v>20</v>
      </c>
      <c r="H10">
        <v>4</v>
      </c>
      <c r="I10">
        <v>4</v>
      </c>
      <c r="J10" t="s">
        <v>73</v>
      </c>
      <c r="K10">
        <v>5</v>
      </c>
      <c r="L10">
        <v>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27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79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56</v>
      </c>
    </row>
    <row r="5" spans="1:12" x14ac:dyDescent="0.25">
      <c r="A5">
        <v>0</v>
      </c>
      <c r="B5">
        <v>23</v>
      </c>
      <c r="C5" t="s">
        <v>80</v>
      </c>
      <c r="D5">
        <v>2302</v>
      </c>
      <c r="E5" t="s">
        <v>29</v>
      </c>
      <c r="F5" t="s">
        <v>71</v>
      </c>
      <c r="G5" t="s">
        <v>73</v>
      </c>
      <c r="H5">
        <v>997</v>
      </c>
      <c r="I5">
        <v>994</v>
      </c>
      <c r="J5" t="s">
        <v>73</v>
      </c>
      <c r="K5">
        <v>2</v>
      </c>
      <c r="L5">
        <v>6.7135397652000002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81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82</v>
      </c>
    </row>
    <row r="5" spans="1:12" x14ac:dyDescent="0.25">
      <c r="A5">
        <v>0</v>
      </c>
      <c r="B5">
        <v>22</v>
      </c>
      <c r="C5" t="s">
        <v>83</v>
      </c>
      <c r="D5">
        <v>221</v>
      </c>
      <c r="E5" t="s">
        <v>30</v>
      </c>
      <c r="F5" t="s">
        <v>71</v>
      </c>
      <c r="G5" t="s">
        <v>73</v>
      </c>
      <c r="H5">
        <v>997</v>
      </c>
      <c r="I5">
        <v>994</v>
      </c>
      <c r="J5" t="s">
        <v>73</v>
      </c>
      <c r="K5">
        <v>2</v>
      </c>
      <c r="L5">
        <v>1.3633155802000001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84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82</v>
      </c>
    </row>
    <row r="5" spans="1:12" x14ac:dyDescent="0.25">
      <c r="A5">
        <v>0</v>
      </c>
      <c r="B5">
        <v>22</v>
      </c>
      <c r="C5" t="s">
        <v>83</v>
      </c>
      <c r="D5">
        <v>221</v>
      </c>
      <c r="E5" t="s">
        <v>30</v>
      </c>
      <c r="F5" t="s">
        <v>71</v>
      </c>
      <c r="G5" t="s">
        <v>73</v>
      </c>
      <c r="H5">
        <v>997</v>
      </c>
      <c r="I5">
        <v>994</v>
      </c>
      <c r="J5" t="s">
        <v>73</v>
      </c>
      <c r="K5">
        <v>1</v>
      </c>
      <c r="L5">
        <v>4.4245851900000001E-2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85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56</v>
      </c>
    </row>
    <row r="5" spans="1:12" x14ac:dyDescent="0.25">
      <c r="A5">
        <v>0</v>
      </c>
      <c r="B5">
        <v>213</v>
      </c>
      <c r="C5" t="s">
        <v>86</v>
      </c>
      <c r="D5">
        <v>2130</v>
      </c>
      <c r="E5" t="s">
        <v>23</v>
      </c>
      <c r="F5" t="s">
        <v>71</v>
      </c>
      <c r="G5" t="s">
        <v>73</v>
      </c>
      <c r="H5">
        <v>997</v>
      </c>
      <c r="I5">
        <v>994</v>
      </c>
      <c r="J5" t="s">
        <v>73</v>
      </c>
      <c r="K5">
        <v>1</v>
      </c>
      <c r="L5">
        <v>55.326711243200002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87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82</v>
      </c>
    </row>
    <row r="5" spans="1:12" x14ac:dyDescent="0.25">
      <c r="A5">
        <v>0</v>
      </c>
      <c r="B5">
        <v>211</v>
      </c>
      <c r="C5" t="s">
        <v>88</v>
      </c>
      <c r="D5">
        <v>21120</v>
      </c>
      <c r="E5" t="s">
        <v>25</v>
      </c>
      <c r="F5" t="s">
        <v>71</v>
      </c>
      <c r="G5" t="s">
        <v>73</v>
      </c>
      <c r="H5">
        <v>997</v>
      </c>
      <c r="I5">
        <v>994</v>
      </c>
      <c r="J5" t="s">
        <v>73</v>
      </c>
      <c r="K5">
        <v>15</v>
      </c>
      <c r="L5">
        <v>11.1519740321</v>
      </c>
    </row>
    <row r="6" spans="1:12" x14ac:dyDescent="0.25">
      <c r="A6">
        <v>1</v>
      </c>
      <c r="B6">
        <v>211</v>
      </c>
      <c r="C6" t="s">
        <v>88</v>
      </c>
      <c r="D6">
        <v>21122</v>
      </c>
      <c r="E6" t="s">
        <v>26</v>
      </c>
      <c r="F6" t="s">
        <v>8</v>
      </c>
      <c r="G6" t="s">
        <v>73</v>
      </c>
      <c r="H6">
        <v>4</v>
      </c>
      <c r="I6">
        <v>994</v>
      </c>
      <c r="J6" t="s">
        <v>73</v>
      </c>
      <c r="K6">
        <v>7</v>
      </c>
      <c r="L6">
        <v>1.6544869658000001</v>
      </c>
    </row>
    <row r="7" spans="1:12" x14ac:dyDescent="0.25">
      <c r="A7">
        <v>2</v>
      </c>
      <c r="B7">
        <v>211</v>
      </c>
      <c r="C7" t="s">
        <v>88</v>
      </c>
      <c r="D7">
        <v>21122</v>
      </c>
      <c r="E7" t="s">
        <v>26</v>
      </c>
      <c r="F7" t="s">
        <v>77</v>
      </c>
      <c r="G7" t="s">
        <v>73</v>
      </c>
      <c r="H7">
        <v>4</v>
      </c>
      <c r="I7">
        <v>994</v>
      </c>
      <c r="J7" t="s">
        <v>73</v>
      </c>
      <c r="K7">
        <v>1</v>
      </c>
      <c r="L7">
        <v>0.56325006290000001</v>
      </c>
    </row>
    <row r="8" spans="1:12" x14ac:dyDescent="0.25">
      <c r="A8">
        <v>3</v>
      </c>
      <c r="B8">
        <v>211</v>
      </c>
      <c r="C8" t="s">
        <v>88</v>
      </c>
      <c r="D8">
        <v>21122</v>
      </c>
      <c r="E8" t="s">
        <v>26</v>
      </c>
      <c r="F8" t="s">
        <v>71</v>
      </c>
      <c r="G8" t="s">
        <v>73</v>
      </c>
      <c r="H8">
        <v>997</v>
      </c>
      <c r="I8">
        <v>994</v>
      </c>
      <c r="J8" t="s">
        <v>73</v>
      </c>
      <c r="K8">
        <v>151</v>
      </c>
      <c r="L8">
        <v>59.794059458100001</v>
      </c>
    </row>
    <row r="9" spans="1:12" x14ac:dyDescent="0.25">
      <c r="A9">
        <v>4</v>
      </c>
      <c r="B9">
        <v>211</v>
      </c>
      <c r="C9" t="s">
        <v>88</v>
      </c>
      <c r="D9">
        <v>21124</v>
      </c>
      <c r="E9" t="s">
        <v>27</v>
      </c>
      <c r="F9" t="s">
        <v>8</v>
      </c>
      <c r="G9" t="s">
        <v>73</v>
      </c>
      <c r="H9">
        <v>4</v>
      </c>
      <c r="I9">
        <v>994</v>
      </c>
      <c r="J9" t="s">
        <v>73</v>
      </c>
      <c r="K9">
        <v>1</v>
      </c>
      <c r="L9">
        <v>0.39321310259999998</v>
      </c>
    </row>
    <row r="10" spans="1:12" x14ac:dyDescent="0.25">
      <c r="A10">
        <v>5</v>
      </c>
      <c r="B10">
        <v>211</v>
      </c>
      <c r="C10" t="s">
        <v>88</v>
      </c>
      <c r="D10">
        <v>21124</v>
      </c>
      <c r="E10" t="s">
        <v>27</v>
      </c>
      <c r="F10" t="s">
        <v>77</v>
      </c>
      <c r="G10" t="s">
        <v>73</v>
      </c>
      <c r="H10">
        <v>4</v>
      </c>
      <c r="I10">
        <v>994</v>
      </c>
      <c r="J10" t="s">
        <v>73</v>
      </c>
      <c r="K10">
        <v>2</v>
      </c>
      <c r="L10">
        <v>0.59805861220000001</v>
      </c>
    </row>
    <row r="11" spans="1:12" x14ac:dyDescent="0.25">
      <c r="A11">
        <v>6</v>
      </c>
      <c r="B11">
        <v>211</v>
      </c>
      <c r="C11" t="s">
        <v>88</v>
      </c>
      <c r="D11">
        <v>21124</v>
      </c>
      <c r="E11" t="s">
        <v>27</v>
      </c>
      <c r="F11" t="s">
        <v>71</v>
      </c>
      <c r="G11" t="s">
        <v>73</v>
      </c>
      <c r="H11">
        <v>997</v>
      </c>
      <c r="I11">
        <v>994</v>
      </c>
      <c r="J11" t="s">
        <v>73</v>
      </c>
      <c r="K11">
        <v>103</v>
      </c>
      <c r="L11">
        <v>32.614578287699999</v>
      </c>
    </row>
    <row r="12" spans="1:12" x14ac:dyDescent="0.25">
      <c r="A12">
        <v>7</v>
      </c>
      <c r="B12">
        <v>213</v>
      </c>
      <c r="C12" t="s">
        <v>86</v>
      </c>
      <c r="D12">
        <v>2130</v>
      </c>
      <c r="E12" t="s">
        <v>23</v>
      </c>
      <c r="F12" t="s">
        <v>71</v>
      </c>
      <c r="G12" t="s">
        <v>73</v>
      </c>
      <c r="H12">
        <v>997</v>
      </c>
      <c r="I12">
        <v>994</v>
      </c>
      <c r="J12" t="s">
        <v>73</v>
      </c>
      <c r="K12">
        <v>3</v>
      </c>
      <c r="L12">
        <v>2.4357205887000002</v>
      </c>
    </row>
    <row r="13" spans="1:12" x14ac:dyDescent="0.25">
      <c r="A13">
        <v>8</v>
      </c>
      <c r="B13">
        <v>211</v>
      </c>
      <c r="C13" t="s">
        <v>88</v>
      </c>
      <c r="D13">
        <v>997</v>
      </c>
      <c r="E13" t="s">
        <v>73</v>
      </c>
      <c r="F13" t="s">
        <v>9</v>
      </c>
      <c r="G13" t="s">
        <v>73</v>
      </c>
      <c r="H13">
        <v>4</v>
      </c>
      <c r="I13">
        <v>4</v>
      </c>
      <c r="J13" t="s">
        <v>73</v>
      </c>
      <c r="K13">
        <v>2</v>
      </c>
      <c r="L13">
        <v>0.99888409209999995</v>
      </c>
    </row>
    <row r="14" spans="1:12" x14ac:dyDescent="0.25">
      <c r="A14">
        <v>9</v>
      </c>
      <c r="B14">
        <v>211</v>
      </c>
      <c r="C14" t="s">
        <v>88</v>
      </c>
      <c r="D14">
        <v>997</v>
      </c>
      <c r="E14" t="s">
        <v>73</v>
      </c>
      <c r="F14" t="s">
        <v>8</v>
      </c>
      <c r="G14" t="s">
        <v>73</v>
      </c>
      <c r="H14">
        <v>4</v>
      </c>
      <c r="I14">
        <v>4</v>
      </c>
      <c r="J14" t="s">
        <v>73</v>
      </c>
      <c r="K14">
        <v>4</v>
      </c>
      <c r="L14">
        <v>1.0858388966999999</v>
      </c>
    </row>
    <row r="15" spans="1:12" x14ac:dyDescent="0.25">
      <c r="A15">
        <v>10</v>
      </c>
      <c r="B15">
        <v>211</v>
      </c>
      <c r="C15" t="s">
        <v>88</v>
      </c>
      <c r="D15">
        <v>997</v>
      </c>
      <c r="E15" t="s">
        <v>73</v>
      </c>
      <c r="F15" t="s">
        <v>77</v>
      </c>
      <c r="G15" t="s">
        <v>73</v>
      </c>
      <c r="H15">
        <v>4</v>
      </c>
      <c r="I15">
        <v>4</v>
      </c>
      <c r="J15" t="s">
        <v>73</v>
      </c>
      <c r="K15">
        <v>12</v>
      </c>
      <c r="L15">
        <v>6.8012484156999999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89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82</v>
      </c>
    </row>
    <row r="5" spans="1:12" x14ac:dyDescent="0.25">
      <c r="A5">
        <v>0</v>
      </c>
      <c r="B5">
        <v>211</v>
      </c>
      <c r="C5" t="s">
        <v>88</v>
      </c>
      <c r="D5">
        <v>21122</v>
      </c>
      <c r="E5" t="s">
        <v>26</v>
      </c>
      <c r="F5" t="s">
        <v>71</v>
      </c>
      <c r="G5" t="s">
        <v>73</v>
      </c>
      <c r="H5">
        <v>997</v>
      </c>
      <c r="I5">
        <v>994</v>
      </c>
      <c r="J5" t="s">
        <v>73</v>
      </c>
      <c r="K5">
        <v>2</v>
      </c>
      <c r="L5">
        <v>7.1625788400000001E-2</v>
      </c>
    </row>
    <row r="6" spans="1:12" x14ac:dyDescent="0.25">
      <c r="A6">
        <v>1</v>
      </c>
      <c r="B6">
        <v>211</v>
      </c>
      <c r="C6" t="s">
        <v>88</v>
      </c>
      <c r="D6">
        <v>21124</v>
      </c>
      <c r="E6" t="s">
        <v>27</v>
      </c>
      <c r="F6" t="s">
        <v>71</v>
      </c>
      <c r="G6" t="s">
        <v>73</v>
      </c>
      <c r="H6">
        <v>997</v>
      </c>
      <c r="I6">
        <v>994</v>
      </c>
      <c r="J6" t="s">
        <v>73</v>
      </c>
      <c r="K6">
        <v>7</v>
      </c>
      <c r="L6">
        <v>1.1999018081999999</v>
      </c>
    </row>
    <row r="7" spans="1:12" x14ac:dyDescent="0.25">
      <c r="A7">
        <v>2</v>
      </c>
      <c r="B7">
        <v>211</v>
      </c>
      <c r="C7" t="s">
        <v>88</v>
      </c>
      <c r="D7">
        <v>997</v>
      </c>
      <c r="E7" t="s">
        <v>73</v>
      </c>
      <c r="F7" t="s">
        <v>9</v>
      </c>
      <c r="G7" t="s">
        <v>73</v>
      </c>
      <c r="H7">
        <v>4</v>
      </c>
      <c r="I7">
        <v>4</v>
      </c>
      <c r="J7" t="s">
        <v>73</v>
      </c>
      <c r="K7">
        <v>1</v>
      </c>
      <c r="L7">
        <v>0.35638784709999999</v>
      </c>
    </row>
    <row r="8" spans="1:12" x14ac:dyDescent="0.25">
      <c r="A8">
        <v>3</v>
      </c>
      <c r="B8">
        <v>211</v>
      </c>
      <c r="C8" t="s">
        <v>88</v>
      </c>
      <c r="D8">
        <v>997</v>
      </c>
      <c r="E8" t="s">
        <v>73</v>
      </c>
      <c r="F8" t="s">
        <v>8</v>
      </c>
      <c r="G8" t="s">
        <v>73</v>
      </c>
      <c r="H8">
        <v>4</v>
      </c>
      <c r="I8">
        <v>4</v>
      </c>
      <c r="J8" t="s">
        <v>73</v>
      </c>
      <c r="K8">
        <v>4</v>
      </c>
      <c r="L8">
        <v>0.60892936620000004</v>
      </c>
    </row>
    <row r="9" spans="1:12" x14ac:dyDescent="0.25">
      <c r="A9">
        <v>4</v>
      </c>
      <c r="B9">
        <v>211</v>
      </c>
      <c r="C9" t="s">
        <v>88</v>
      </c>
      <c r="D9">
        <v>997</v>
      </c>
      <c r="E9" t="s">
        <v>73</v>
      </c>
      <c r="F9" t="s">
        <v>77</v>
      </c>
      <c r="G9" t="s">
        <v>73</v>
      </c>
      <c r="H9">
        <v>4</v>
      </c>
      <c r="I9">
        <v>4</v>
      </c>
      <c r="J9" t="s">
        <v>73</v>
      </c>
      <c r="K9">
        <v>4</v>
      </c>
      <c r="L9">
        <v>1.2805827473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90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56</v>
      </c>
    </row>
    <row r="5" spans="1:12" x14ac:dyDescent="0.25">
      <c r="A5">
        <v>0</v>
      </c>
      <c r="B5">
        <v>2</v>
      </c>
      <c r="C5" t="s">
        <v>91</v>
      </c>
      <c r="D5">
        <v>24</v>
      </c>
      <c r="E5" t="s">
        <v>92</v>
      </c>
      <c r="F5" t="s">
        <v>71</v>
      </c>
      <c r="G5" t="s">
        <v>73</v>
      </c>
      <c r="H5">
        <v>997</v>
      </c>
      <c r="I5">
        <v>982</v>
      </c>
      <c r="J5" t="s">
        <v>73</v>
      </c>
      <c r="K5">
        <v>40</v>
      </c>
      <c r="L5">
        <v>1569.1336036800001</v>
      </c>
    </row>
    <row r="6" spans="1:12" x14ac:dyDescent="0.25">
      <c r="A6">
        <v>1</v>
      </c>
      <c r="B6">
        <v>3</v>
      </c>
      <c r="C6" t="s">
        <v>93</v>
      </c>
      <c r="D6">
        <v>31</v>
      </c>
      <c r="E6" t="s">
        <v>94</v>
      </c>
      <c r="F6" t="s">
        <v>71</v>
      </c>
      <c r="G6" t="s">
        <v>73</v>
      </c>
      <c r="H6">
        <v>997</v>
      </c>
      <c r="I6">
        <v>982</v>
      </c>
      <c r="J6" t="s">
        <v>73</v>
      </c>
      <c r="K6">
        <v>251</v>
      </c>
      <c r="L6">
        <v>832.72922310000001</v>
      </c>
    </row>
    <row r="7" spans="1:12" x14ac:dyDescent="0.25">
      <c r="A7">
        <v>2</v>
      </c>
      <c r="B7">
        <v>3</v>
      </c>
      <c r="C7" t="s">
        <v>93</v>
      </c>
      <c r="D7">
        <v>32</v>
      </c>
      <c r="E7" t="s">
        <v>40</v>
      </c>
      <c r="F7" t="s">
        <v>71</v>
      </c>
      <c r="G7" t="s">
        <v>73</v>
      </c>
      <c r="H7">
        <v>997</v>
      </c>
      <c r="I7">
        <v>982</v>
      </c>
      <c r="J7" t="s">
        <v>73</v>
      </c>
      <c r="K7">
        <v>70</v>
      </c>
      <c r="L7">
        <v>148.18574152799999</v>
      </c>
    </row>
    <row r="8" spans="1:12" x14ac:dyDescent="0.25">
      <c r="A8">
        <v>3</v>
      </c>
      <c r="B8">
        <v>3</v>
      </c>
      <c r="C8" t="s">
        <v>93</v>
      </c>
      <c r="D8">
        <v>33</v>
      </c>
      <c r="E8" t="s">
        <v>42</v>
      </c>
      <c r="F8" t="s">
        <v>71</v>
      </c>
      <c r="G8" t="s">
        <v>73</v>
      </c>
      <c r="H8">
        <v>997</v>
      </c>
      <c r="I8">
        <v>982</v>
      </c>
      <c r="J8" t="s">
        <v>73</v>
      </c>
      <c r="K8">
        <v>2</v>
      </c>
      <c r="L8">
        <v>2.2866688872999998</v>
      </c>
    </row>
    <row r="9" spans="1:12" x14ac:dyDescent="0.25">
      <c r="A9">
        <v>4</v>
      </c>
      <c r="B9">
        <v>4</v>
      </c>
      <c r="C9" t="s">
        <v>95</v>
      </c>
      <c r="D9">
        <v>41</v>
      </c>
      <c r="E9" t="s">
        <v>96</v>
      </c>
      <c r="F9" t="s">
        <v>71</v>
      </c>
      <c r="G9" t="s">
        <v>73</v>
      </c>
      <c r="H9">
        <v>997</v>
      </c>
      <c r="I9">
        <v>982</v>
      </c>
      <c r="J9" t="s">
        <v>73</v>
      </c>
      <c r="K9">
        <v>47</v>
      </c>
      <c r="L9">
        <v>156.43565740099999</v>
      </c>
    </row>
    <row r="10" spans="1:12" x14ac:dyDescent="0.25">
      <c r="A10">
        <v>5</v>
      </c>
      <c r="B10">
        <v>998</v>
      </c>
      <c r="C10" t="s">
        <v>41</v>
      </c>
      <c r="D10">
        <v>998</v>
      </c>
      <c r="E10" t="s">
        <v>41</v>
      </c>
      <c r="F10" t="s">
        <v>71</v>
      </c>
      <c r="G10" t="s">
        <v>73</v>
      </c>
      <c r="H10">
        <v>997</v>
      </c>
      <c r="I10">
        <v>982</v>
      </c>
      <c r="J10" t="s">
        <v>73</v>
      </c>
      <c r="K10">
        <v>49</v>
      </c>
      <c r="L10">
        <v>691.41442464800002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97</v>
      </c>
    </row>
    <row r="4" spans="1:12" x14ac:dyDescent="0.25">
      <c r="A4" s="75" t="s">
        <v>49</v>
      </c>
      <c r="B4" s="75" t="s">
        <v>63</v>
      </c>
      <c r="C4" s="75" t="s">
        <v>64</v>
      </c>
      <c r="D4" s="75" t="s">
        <v>65</v>
      </c>
      <c r="E4" s="75" t="s">
        <v>66</v>
      </c>
      <c r="F4" s="75" t="s">
        <v>67</v>
      </c>
      <c r="G4" s="75" t="s">
        <v>53</v>
      </c>
      <c r="H4" s="75" t="s">
        <v>54</v>
      </c>
      <c r="I4" s="75" t="s">
        <v>68</v>
      </c>
      <c r="J4" s="75" t="s">
        <v>69</v>
      </c>
      <c r="K4" s="75" t="s">
        <v>55</v>
      </c>
      <c r="L4" s="75" t="s">
        <v>56</v>
      </c>
    </row>
    <row r="5" spans="1:12" x14ac:dyDescent="0.25">
      <c r="A5">
        <v>0</v>
      </c>
      <c r="B5">
        <v>2</v>
      </c>
      <c r="C5" t="s">
        <v>91</v>
      </c>
      <c r="D5">
        <v>24</v>
      </c>
      <c r="E5" t="s">
        <v>92</v>
      </c>
      <c r="F5" t="s">
        <v>71</v>
      </c>
      <c r="G5" t="s">
        <v>73</v>
      </c>
      <c r="H5">
        <v>997</v>
      </c>
      <c r="I5">
        <v>982</v>
      </c>
      <c r="J5" t="s">
        <v>73</v>
      </c>
      <c r="K5">
        <v>4</v>
      </c>
      <c r="L5">
        <v>109.14176272500001</v>
      </c>
    </row>
    <row r="6" spans="1:12" x14ac:dyDescent="0.25">
      <c r="A6">
        <v>1</v>
      </c>
      <c r="B6">
        <v>3</v>
      </c>
      <c r="C6" t="s">
        <v>93</v>
      </c>
      <c r="D6">
        <v>31</v>
      </c>
      <c r="E6" t="s">
        <v>94</v>
      </c>
      <c r="F6" t="s">
        <v>71</v>
      </c>
      <c r="G6" t="s">
        <v>73</v>
      </c>
      <c r="H6">
        <v>997</v>
      </c>
      <c r="I6">
        <v>982</v>
      </c>
      <c r="J6" t="s">
        <v>73</v>
      </c>
      <c r="K6">
        <v>36</v>
      </c>
      <c r="L6">
        <v>15.0146173275</v>
      </c>
    </row>
    <row r="7" spans="1:12" x14ac:dyDescent="0.25">
      <c r="A7">
        <v>2</v>
      </c>
      <c r="B7">
        <v>3</v>
      </c>
      <c r="C7" t="s">
        <v>93</v>
      </c>
      <c r="D7">
        <v>32</v>
      </c>
      <c r="E7" t="s">
        <v>40</v>
      </c>
      <c r="F7" t="s">
        <v>71</v>
      </c>
      <c r="G7" t="s">
        <v>73</v>
      </c>
      <c r="H7">
        <v>997</v>
      </c>
      <c r="I7">
        <v>982</v>
      </c>
      <c r="J7" t="s">
        <v>73</v>
      </c>
      <c r="K7">
        <v>15</v>
      </c>
      <c r="L7">
        <v>7.1162248862000004</v>
      </c>
    </row>
    <row r="8" spans="1:12" x14ac:dyDescent="0.25">
      <c r="A8">
        <v>3</v>
      </c>
      <c r="B8">
        <v>4</v>
      </c>
      <c r="C8" t="s">
        <v>95</v>
      </c>
      <c r="D8">
        <v>41</v>
      </c>
      <c r="E8" t="s">
        <v>96</v>
      </c>
      <c r="F8" t="s">
        <v>71</v>
      </c>
      <c r="G8" t="s">
        <v>73</v>
      </c>
      <c r="H8">
        <v>997</v>
      </c>
      <c r="I8">
        <v>982</v>
      </c>
      <c r="J8" t="s">
        <v>73</v>
      </c>
      <c r="K8">
        <v>12</v>
      </c>
      <c r="L8">
        <v>7.7976227089999997</v>
      </c>
    </row>
    <row r="9" spans="1:12" x14ac:dyDescent="0.25">
      <c r="A9">
        <v>4</v>
      </c>
      <c r="B9">
        <v>998</v>
      </c>
      <c r="C9" t="s">
        <v>41</v>
      </c>
      <c r="D9">
        <v>998</v>
      </c>
      <c r="E9" t="s">
        <v>41</v>
      </c>
      <c r="F9" t="s">
        <v>71</v>
      </c>
      <c r="G9" t="s">
        <v>73</v>
      </c>
      <c r="H9">
        <v>997</v>
      </c>
      <c r="I9">
        <v>982</v>
      </c>
      <c r="J9" t="s">
        <v>73</v>
      </c>
      <c r="K9">
        <v>3</v>
      </c>
      <c r="L9">
        <v>1.7497207904000001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Grading_simplified</vt:lpstr>
      <vt:lpstr>_observedEventA_v1_aoi</vt:lpstr>
      <vt:lpstr>_builtUpA_v1_aoi</vt:lpstr>
      <vt:lpstr>_builtUpA_v1_aff</vt:lpstr>
      <vt:lpstr>_builtUpP_v1_aoi</vt:lpstr>
      <vt:lpstr>_builtUpP_v1_aff</vt:lpstr>
      <vt:lpstr>_facilitiesA_v1_aoi</vt:lpstr>
      <vt:lpstr>_facilitiesL_v1_aoi</vt:lpstr>
      <vt:lpstr>_facilitiesL_v1_aff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2023-05-18T23:26:31Z</dcterms:modified>
</cp:coreProperties>
</file>