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EMSR661-AOI-03-PONNAGYUN\03MAPS\output\EMSR661\AOI03\stat_FC_Folder_GRA_PRODUCT_20230517_GRAA\"/>
    </mc:Choice>
  </mc:AlternateContent>
  <bookViews>
    <workbookView xWindow="0" yWindow="0" windowWidth="24705" windowHeight="9735" activeTab="1"/>
  </bookViews>
  <sheets>
    <sheet name="Info_Grading" sheetId="1" r:id="rId1"/>
    <sheet name="Grading" sheetId="2" r:id="rId2"/>
    <sheet name="Grading_simplified" sheetId="3" r:id="rId3"/>
    <sheet name="_observedEventA_v1_aoi" sheetId="4" r:id="rId4"/>
    <sheet name="_builtUpP_v1_aoi" sheetId="5" r:id="rId5"/>
    <sheet name="_facilitiesA_v1_aoi" sheetId="6" r:id="rId6"/>
    <sheet name="_facilitiesL_v1_aoi" sheetId="7" r:id="rId7"/>
    <sheet name="_transportationL_v1_aoi" sheetId="8" r:id="rId8"/>
    <sheet name="_naturalLandUseA_v1_aoi" sheetId="9" r:id="rId9"/>
  </sheets>
  <calcPr calcId="162913"/>
</workbook>
</file>

<file path=xl/calcChain.xml><?xml version="1.0" encoding="utf-8"?>
<calcChain xmlns="http://schemas.openxmlformats.org/spreadsheetml/2006/main">
  <c r="B22" i="3" l="1"/>
  <c r="B21" i="3"/>
  <c r="B38" i="2"/>
  <c r="B37" i="2"/>
</calcChain>
</file>

<file path=xl/sharedStrings.xml><?xml version="1.0" encoding="utf-8"?>
<sst xmlns="http://schemas.openxmlformats.org/spreadsheetml/2006/main" count="355" uniqueCount="98">
  <si>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</si>
  <si>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</si>
  <si>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</si>
  <si>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</si>
  <si>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</si>
  <si>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EMSR661 AOI: 03 Ponnagyun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</si>
  <si>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</si>
  <si>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</si>
  <si>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</si>
  <si>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</si>
  <si>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</si>
  <si>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</si>
  <si>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</si>
  <si>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ha</t>
  </si>
  <si>
    <t>Estimated population</t>
  </si>
  <si>
    <t>Number of inhabitants</t>
  </si>
  <si>
    <t>NA</t>
  </si>
  <si>
    <t>Built-up</t>
  </si>
  <si>
    <t>Residential Buildings</t>
  </si>
  <si>
    <t>No.</t>
  </si>
  <si>
    <t>Administrative</t>
  </si>
  <si>
    <t>Police station</t>
  </si>
  <si>
    <t>Fire station</t>
  </si>
  <si>
    <t>Industrial buildings</t>
  </si>
  <si>
    <t>School, university and research buildings</t>
  </si>
  <si>
    <t>Other non-residential buildings</t>
  </si>
  <si>
    <t>Hotel buildings</t>
  </si>
  <si>
    <t>Communication buildings, stations, terminals and associated buildings</t>
  </si>
  <si>
    <t>Transportation</t>
  </si>
  <si>
    <t>Bridges and elevated highways</t>
  </si>
  <si>
    <t>km</t>
  </si>
  <si>
    <t>Primary Road</t>
  </si>
  <si>
    <t>Local Road</t>
  </si>
  <si>
    <t>Cart Track</t>
  </si>
  <si>
    <t>Long-distance railways</t>
  </si>
  <si>
    <t>Facilities</t>
  </si>
  <si>
    <t>Dams</t>
  </si>
  <si>
    <t>Long-distance pipelines, communication and electricity lines</t>
  </si>
  <si>
    <t>Very high damage</t>
  </si>
  <si>
    <t>High damage</t>
  </si>
  <si>
    <t>Moderate damage</t>
  </si>
  <si>
    <t>Negligible to slight damage</t>
  </si>
  <si>
    <t>Land use</t>
  </si>
  <si>
    <t xml:space="preserve">Heterogeneous agricultural areas </t>
  </si>
  <si>
    <t xml:space="preserve">Forests </t>
  </si>
  <si>
    <t>Shrub and/or herbaceous vegetation association</t>
  </si>
  <si>
    <t>Open spaces with little or no vegetation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</si>
  <si>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</si>
  <si>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</si>
  <si>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</si>
  <si>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</si>
  <si>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</si>
  <si>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</si>
  <si>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Full table available in the vector package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</si>
  <si>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</si>
  <si>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</si>
  <si>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</si>
  <si>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</si>
  <si>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</si>
  <si>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</si>
  <si>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</si>
  <si>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</si>
  <si>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</si>
  <si>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</si>
  <si>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</si>
  <si>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Semi-automatic extraction</t>
  </si>
  <si>
    <t>Flooded area</t>
  </si>
  <si>
    <t>_builtUpP_v1_aoi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</si>
  <si>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</si>
  <si>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</si>
  <si>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</si>
  <si>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</si>
  <si>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</si>
  <si>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</si>
  <si>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</si>
  <si>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</si>
  <si>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</si>
  <si>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Building point</t>
  </si>
  <si>
    <t>Not Applicable</t>
  </si>
  <si>
    <t>Possibly damaged</t>
  </si>
  <si>
    <t>_facilitiesA_v1_aoi</t>
  </si>
  <si>
    <t>Harbours, waterways, dams and other waterworks</t>
  </si>
  <si>
    <t>_facilitiesL_v1_aoi</t>
  </si>
  <si>
    <t>Length</t>
  </si>
  <si>
    <t>Pipelines, Communication and Electricity Lines</t>
  </si>
  <si>
    <t>No visible damage</t>
  </si>
  <si>
    <t>_transportationL_v1_aoi</t>
  </si>
  <si>
    <t>Highways, Streets and Roads</t>
  </si>
  <si>
    <t>Railways</t>
  </si>
  <si>
    <t>Bridges, Elevated Highways, Tunnels and Subways</t>
  </si>
  <si>
    <t>_naturalLandUseA_v1_aoi</t>
  </si>
  <si>
    <t>Agricultural Areas</t>
  </si>
  <si>
    <t>Heterogeneous agricultural areas</t>
  </si>
  <si>
    <t>Not Analysed</t>
  </si>
  <si>
    <t>Forests and Semi-natural Areas</t>
  </si>
  <si>
    <t>Forests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</si>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</sst>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#,##0.0"/>
    <numFmt numFmtId="166" formatCode="#,###,##0"/>
    <numFmt numFmtId="167" formatCode="&quot;~&quot;\ ###,###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  <font>
      <b/>
      <sz val="11"/>
      <color rgb="FFFF9933"/>
      <name val="Calibri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2" fillId="0" borderId="0"/>
  </cellStyleXfs>
  <cellXfs count="86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0" fillId="3" borderId="0" xfId="0" applyFill="1"/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vertical="top" wrapText="1"/>
    </xf>
    <xf numFmtId="0" fontId="0" fillId="0" borderId="7" xfId="0" applyBorder="1"/>
    <xf numFmtId="164" fontId="3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8" xfId="0" applyFont="1" applyBorder="1"/>
    <xf numFmtId="0" fontId="4" fillId="0" borderId="8" xfId="0" applyFont="1" applyBorder="1" applyAlignment="1">
      <alignment horizontal="right" vertical="center"/>
    </xf>
    <xf numFmtId="165" fontId="4" fillId="0" borderId="8" xfId="0" applyNumberFormat="1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right" vertical="center" wrapText="1"/>
    </xf>
    <xf numFmtId="0" fontId="0" fillId="0" borderId="13" xfId="0" applyBorder="1"/>
    <xf numFmtId="165" fontId="4" fillId="0" borderId="6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vertical="top" wrapText="1"/>
    </xf>
    <xf numFmtId="0" fontId="4" fillId="0" borderId="14" xfId="0" applyFont="1" applyBorder="1" applyAlignment="1">
      <alignment horizontal="right" vertical="center" wrapText="1"/>
    </xf>
    <xf numFmtId="1" fontId="4" fillId="0" borderId="14" xfId="0" applyNumberFormat="1" applyFont="1" applyBorder="1" applyAlignment="1">
      <alignment horizontal="center" vertical="center" wrapText="1"/>
    </xf>
    <xf numFmtId="166" fontId="4" fillId="0" borderId="14" xfId="0" applyNumberFormat="1" applyFont="1" applyBorder="1" applyAlignment="1">
      <alignment horizontal="center" vertical="center" wrapText="1"/>
    </xf>
    <xf numFmtId="166" fontId="3" fillId="0" borderId="14" xfId="0" applyNumberFormat="1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13" xfId="0" applyFont="1" applyBorder="1"/>
    <xf numFmtId="0" fontId="4" fillId="0" borderId="13" xfId="0" applyFont="1" applyBorder="1" applyAlignment="1">
      <alignment vertical="top" wrapText="1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4" fillId="0" borderId="14" xfId="0" applyFont="1" applyBorder="1" applyAlignment="1">
      <alignment vertical="center" wrapText="1"/>
    </xf>
    <xf numFmtId="0" fontId="4" fillId="0" borderId="15" xfId="0" applyFont="1" applyBorder="1" applyAlignment="1">
      <alignment vertical="top" wrapText="1"/>
    </xf>
    <xf numFmtId="0" fontId="3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horizontal="right" vertical="center" wrapText="1"/>
    </xf>
    <xf numFmtId="165" fontId="3" fillId="0" borderId="15" xfId="0" applyNumberFormat="1" applyFont="1" applyBorder="1" applyAlignment="1">
      <alignment horizontal="center" vertical="center" wrapText="1"/>
    </xf>
    <xf numFmtId="166" fontId="3" fillId="0" borderId="15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/>
    </xf>
    <xf numFmtId="0" fontId="4" fillId="0" borderId="16" xfId="0" applyFont="1" applyBorder="1" applyAlignment="1">
      <alignment vertical="top" wrapText="1"/>
    </xf>
    <xf numFmtId="0" fontId="3" fillId="0" borderId="16" xfId="0" applyFont="1" applyBorder="1" applyAlignment="1">
      <alignment vertical="center"/>
    </xf>
    <xf numFmtId="0" fontId="4" fillId="0" borderId="16" xfId="0" applyFont="1" applyBorder="1" applyAlignment="1">
      <alignment horizontal="right" vertical="center" wrapText="1"/>
    </xf>
    <xf numFmtId="165" fontId="3" fillId="0" borderId="16" xfId="0" applyNumberFormat="1" applyFont="1" applyBorder="1" applyAlignment="1">
      <alignment horizontal="center" vertical="center" wrapText="1"/>
    </xf>
    <xf numFmtId="166" fontId="3" fillId="0" borderId="16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/>
    </xf>
    <xf numFmtId="0" fontId="4" fillId="0" borderId="14" xfId="0" applyFont="1" applyBorder="1"/>
    <xf numFmtId="0" fontId="6" fillId="0" borderId="14" xfId="0" applyFont="1" applyBorder="1" applyAlignment="1">
      <alignment vertical="center"/>
    </xf>
    <xf numFmtId="0" fontId="0" fillId="0" borderId="15" xfId="0" applyBorder="1"/>
    <xf numFmtId="0" fontId="6" fillId="0" borderId="15" xfId="0" applyFont="1" applyBorder="1" applyAlignment="1">
      <alignment vertical="center"/>
    </xf>
    <xf numFmtId="0" fontId="0" fillId="0" borderId="16" xfId="0" applyBorder="1"/>
    <xf numFmtId="0" fontId="6" fillId="0" borderId="16" xfId="0" applyFont="1" applyBorder="1" applyAlignment="1">
      <alignment vertical="center"/>
    </xf>
    <xf numFmtId="1" fontId="4" fillId="0" borderId="1" xfId="0" applyNumberFormat="1" applyFont="1" applyBorder="1" applyAlignment="1">
      <alignment horizontal="center"/>
    </xf>
    <xf numFmtId="167" fontId="4" fillId="0" borderId="1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11" fillId="0" borderId="0" xfId="0" applyFont="1"/>
    <xf numFmtId="0" fontId="10" fillId="0" borderId="0" xfId="0" applyFont="1"/>
    <xf numFmtId="0" fontId="12" fillId="0" borderId="0" xfId="4"/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  <xf numFmtId="0" fontId="4" fillId="0" borderId="8" xfId="0" applyFont="1" applyBorder="1"/>
    <xf numFmtId="0" fontId="0" fillId="0" borderId="9" xfId="0" applyBorder="1"/>
    <xf numFmtId="0" fontId="0" fillId="0" borderId="10" xfId="0" applyBorder="1"/>
    <xf numFmtId="164" fontId="3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8" xfId="0" applyBorder="1"/>
  </cellXfs>
  <cellStyles count="5">
    <cellStyle name="Collegamento ipertestuale" xfId="4" builtinId="8"/>
    <cellStyle name="Excel Built-in Normal" xfId="1"/>
    <cellStyle name="Normale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39</xdr:row>
      <xdr:rowOff>0</xdr:rowOff>
    </xdr:from>
    <xdr:ext cx="2381250" cy="47625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8</xdr:col>
      <xdr:colOff>0</xdr:colOff>
      <xdr:row>39</xdr:row>
      <xdr:rowOff>0</xdr:rowOff>
    </xdr:from>
    <xdr:ext cx="1714500" cy="5715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23</xdr:row>
      <xdr:rowOff>0</xdr:rowOff>
    </xdr:from>
    <xdr:ext cx="2381250" cy="47625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23</xdr:row>
      <xdr:rowOff>0</xdr:rowOff>
    </xdr:from>
    <xdr:ext cx="1714500" cy="5715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workbookViewId="0"/>
  </sheetViews>
  <sheetFormatPr defaultColWidth="11.42578125" defaultRowHeight="15" x14ac:dyDescent="0.25"/>
  <cols>
    <col min="2" max="2" width="154.7109375" style="2" bestFit="1" customWidth="1"/>
  </cols>
  <sheetData>
    <row r="1" spans="2:2" x14ac:dyDescent="0.25">
      <c r="B1" s="16"/>
    </row>
    <row r="2" spans="2:2" ht="21" customHeight="1" x14ac:dyDescent="0.25">
      <c r="B2" s="14" t="s">
        <v>0</v>
      </c>
    </row>
    <row r="3" spans="2:2" x14ac:dyDescent="0.25">
      <c r="B3" s="15" t="s">
        <v>1</v>
      </c>
    </row>
    <row r="4" spans="2:2" x14ac:dyDescent="0.25">
      <c r="B4" s="15" t="s">
        <v>2</v>
      </c>
    </row>
    <row r="5" spans="2:2" x14ac:dyDescent="0.25">
      <c r="B5" s="15" t="s">
        <v>3</v>
      </c>
    </row>
    <row r="6" spans="2:2" x14ac:dyDescent="0.25">
      <c r="B6" s="15" t="s">
        <v>4</v>
      </c>
    </row>
    <row r="7" spans="2:2" x14ac:dyDescent="0.25">
      <c r="B7" s="16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64"/>
  <sheetViews>
    <sheetView showGridLines="0" tabSelected="1" zoomScale="70" zoomScaleNormal="70" workbookViewId="0">
      <selection activeCell="L13" sqref="L13"/>
    </sheetView>
  </sheetViews>
  <sheetFormatPr defaultColWidth="9.140625" defaultRowHeight="15" x14ac:dyDescent="0.25"/>
  <cols>
    <col min="1" max="1" width="9.140625" style="2" customWidth="1"/>
    <col min="2" max="2" width="28.140625" style="2" customWidth="1"/>
    <col min="3" max="3" width="55.140625" style="13" bestFit="1" customWidth="1"/>
    <col min="4" max="4" width="7.42578125" style="2" bestFit="1" customWidth="1"/>
    <col min="5" max="10" width="14.28515625" style="2" customWidth="1"/>
    <col min="11" max="46" width="9.140625" style="2" customWidth="1"/>
    <col min="47" max="47" width="9.140625" style="1" customWidth="1"/>
    <col min="48" max="16384" width="9.140625" style="1"/>
  </cols>
  <sheetData>
    <row r="1" spans="1:12" x14ac:dyDescent="0.25">
      <c r="A1" s="11"/>
      <c r="B1" s="50" t="s">
        <v>5</v>
      </c>
    </row>
    <row r="3" spans="1:12" ht="15.75" x14ac:dyDescent="0.3">
      <c r="B3" s="25" t="s">
        <v>6</v>
      </c>
      <c r="C3" s="26"/>
      <c r="D3" s="26"/>
      <c r="E3" s="26"/>
      <c r="F3" s="26"/>
      <c r="G3" s="26"/>
      <c r="H3" s="26"/>
      <c r="I3" s="26"/>
      <c r="J3" s="27"/>
      <c r="K3" s="3"/>
      <c r="L3" s="3"/>
    </row>
    <row r="4" spans="1:12" ht="30.75" customHeight="1" x14ac:dyDescent="0.3">
      <c r="B4" s="5"/>
      <c r="C4" s="78" t="s">
        <v>7</v>
      </c>
      <c r="D4" s="79"/>
      <c r="E4" s="7"/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3"/>
      <c r="L4" s="3"/>
    </row>
    <row r="5" spans="1:12" ht="15.75" x14ac:dyDescent="0.3">
      <c r="B5" s="28" t="s">
        <v>66</v>
      </c>
      <c r="C5" s="28"/>
      <c r="D5" s="29" t="s">
        <v>13</v>
      </c>
      <c r="E5" s="80"/>
      <c r="F5" s="81"/>
      <c r="G5" s="81"/>
      <c r="H5" s="82"/>
      <c r="I5" s="28"/>
      <c r="J5" s="30">
        <v>1.6075107964799999</v>
      </c>
    </row>
    <row r="6" spans="1:12" ht="15.75" x14ac:dyDescent="0.3">
      <c r="B6" s="8" t="s">
        <v>14</v>
      </c>
      <c r="C6" s="9" t="s">
        <v>15</v>
      </c>
      <c r="D6" s="9"/>
      <c r="E6" s="83"/>
      <c r="F6" s="84"/>
      <c r="G6" s="84"/>
      <c r="H6" s="24"/>
      <c r="I6" s="71" t="s">
        <v>16</v>
      </c>
      <c r="J6" s="72">
        <v>29000</v>
      </c>
      <c r="K6" s="3"/>
      <c r="L6" s="3"/>
    </row>
    <row r="7" spans="1:12" x14ac:dyDescent="0.25">
      <c r="B7" s="38" t="s">
        <v>17</v>
      </c>
      <c r="C7" s="52" t="s">
        <v>18</v>
      </c>
      <c r="D7" s="39" t="s">
        <v>19</v>
      </c>
      <c r="E7" s="45"/>
      <c r="F7" s="42">
        <v>318</v>
      </c>
      <c r="G7" s="42">
        <v>389</v>
      </c>
      <c r="H7" s="42">
        <v>58</v>
      </c>
      <c r="I7" s="42">
        <v>765</v>
      </c>
      <c r="J7" s="42" t="s">
        <v>16</v>
      </c>
    </row>
    <row r="8" spans="1:12" x14ac:dyDescent="0.25">
      <c r="B8" s="53"/>
      <c r="C8" s="54" t="s">
        <v>20</v>
      </c>
      <c r="D8" s="55" t="s">
        <v>19</v>
      </c>
      <c r="E8" s="56"/>
      <c r="F8" s="57">
        <v>0</v>
      </c>
      <c r="G8" s="57">
        <v>1</v>
      </c>
      <c r="H8" s="57">
        <v>2</v>
      </c>
      <c r="I8" s="57">
        <v>3</v>
      </c>
      <c r="J8" s="57" t="s">
        <v>16</v>
      </c>
    </row>
    <row r="9" spans="1:12" x14ac:dyDescent="0.25">
      <c r="B9" s="53"/>
      <c r="C9" s="58" t="s">
        <v>21</v>
      </c>
      <c r="D9" s="55" t="s">
        <v>19</v>
      </c>
      <c r="E9" s="56"/>
      <c r="F9" s="57">
        <v>0</v>
      </c>
      <c r="G9" s="57">
        <v>1</v>
      </c>
      <c r="H9" s="57">
        <v>0</v>
      </c>
      <c r="I9" s="57">
        <v>1</v>
      </c>
      <c r="J9" s="57" t="s">
        <v>16</v>
      </c>
    </row>
    <row r="10" spans="1:12" x14ac:dyDescent="0.25">
      <c r="B10" s="53"/>
      <c r="C10" s="58" t="s">
        <v>22</v>
      </c>
      <c r="D10" s="55" t="s">
        <v>19</v>
      </c>
      <c r="E10" s="56"/>
      <c r="F10" s="57">
        <v>1</v>
      </c>
      <c r="G10" s="57">
        <v>0</v>
      </c>
      <c r="H10" s="57">
        <v>0</v>
      </c>
      <c r="I10" s="57">
        <v>1</v>
      </c>
      <c r="J10" s="57" t="s">
        <v>16</v>
      </c>
    </row>
    <row r="11" spans="1:12" x14ac:dyDescent="0.25">
      <c r="B11" s="53"/>
      <c r="C11" s="58" t="s">
        <v>23</v>
      </c>
      <c r="D11" s="55" t="s">
        <v>19</v>
      </c>
      <c r="E11" s="56"/>
      <c r="F11" s="57">
        <v>3</v>
      </c>
      <c r="G11" s="57">
        <v>2</v>
      </c>
      <c r="H11" s="57">
        <v>0</v>
      </c>
      <c r="I11" s="57">
        <v>5</v>
      </c>
      <c r="J11" s="57" t="s">
        <v>16</v>
      </c>
    </row>
    <row r="12" spans="1:12" x14ac:dyDescent="0.25">
      <c r="B12" s="53"/>
      <c r="C12" s="58" t="s">
        <v>24</v>
      </c>
      <c r="D12" s="55" t="s">
        <v>19</v>
      </c>
      <c r="E12" s="56"/>
      <c r="F12" s="57">
        <v>19</v>
      </c>
      <c r="G12" s="57">
        <v>1</v>
      </c>
      <c r="H12" s="57">
        <v>0</v>
      </c>
      <c r="I12" s="57">
        <v>20</v>
      </c>
      <c r="J12" s="57" t="s">
        <v>16</v>
      </c>
    </row>
    <row r="13" spans="1:12" x14ac:dyDescent="0.25">
      <c r="B13" s="53"/>
      <c r="C13" s="58" t="s">
        <v>25</v>
      </c>
      <c r="D13" s="55" t="s">
        <v>19</v>
      </c>
      <c r="E13" s="56"/>
      <c r="F13" s="57">
        <v>4</v>
      </c>
      <c r="G13" s="57">
        <v>22</v>
      </c>
      <c r="H13" s="57">
        <v>1</v>
      </c>
      <c r="I13" s="57">
        <v>27</v>
      </c>
      <c r="J13" s="57" t="s">
        <v>16</v>
      </c>
    </row>
    <row r="14" spans="1:12" x14ac:dyDescent="0.25">
      <c r="B14" s="53"/>
      <c r="C14" s="58" t="s">
        <v>26</v>
      </c>
      <c r="D14" s="55" t="s">
        <v>19</v>
      </c>
      <c r="E14" s="56"/>
      <c r="F14" s="57">
        <v>0</v>
      </c>
      <c r="G14" s="57">
        <v>1</v>
      </c>
      <c r="H14" s="57">
        <v>0</v>
      </c>
      <c r="I14" s="57">
        <v>1</v>
      </c>
      <c r="J14" s="57" t="s">
        <v>16</v>
      </c>
    </row>
    <row r="15" spans="1:12" x14ac:dyDescent="0.25">
      <c r="B15" s="59"/>
      <c r="C15" s="60" t="s">
        <v>27</v>
      </c>
      <c r="D15" s="61" t="s">
        <v>19</v>
      </c>
      <c r="E15" s="62"/>
      <c r="F15" s="63">
        <v>0</v>
      </c>
      <c r="G15" s="63">
        <v>1</v>
      </c>
      <c r="H15" s="63">
        <v>0</v>
      </c>
      <c r="I15" s="63">
        <v>1</v>
      </c>
      <c r="J15" s="57" t="s">
        <v>16</v>
      </c>
    </row>
    <row r="16" spans="1:12" x14ac:dyDescent="0.25">
      <c r="B16" s="38" t="s">
        <v>28</v>
      </c>
      <c r="C16" s="64" t="s">
        <v>29</v>
      </c>
      <c r="D16" s="39" t="s">
        <v>30</v>
      </c>
      <c r="E16" s="45"/>
      <c r="F16" s="45">
        <v>9.8718151931100007E-2</v>
      </c>
      <c r="G16" s="45">
        <v>0</v>
      </c>
      <c r="H16" s="45">
        <v>0</v>
      </c>
      <c r="I16" s="45">
        <v>9.8718151931100007E-2</v>
      </c>
      <c r="J16" s="45">
        <v>9.8718151931100007E-2</v>
      </c>
    </row>
    <row r="17" spans="1:11" x14ac:dyDescent="0.25">
      <c r="B17" s="53"/>
      <c r="C17" s="58" t="s">
        <v>31</v>
      </c>
      <c r="D17" s="55" t="s">
        <v>30</v>
      </c>
      <c r="E17" s="56"/>
      <c r="F17" s="56">
        <v>0</v>
      </c>
      <c r="G17" s="56">
        <v>0</v>
      </c>
      <c r="H17" s="56">
        <v>0</v>
      </c>
      <c r="I17" s="56">
        <v>0</v>
      </c>
      <c r="J17" s="56">
        <v>5.7456075993000004</v>
      </c>
    </row>
    <row r="18" spans="1:11" x14ac:dyDescent="0.25">
      <c r="B18" s="53"/>
      <c r="C18" s="58" t="s">
        <v>32</v>
      </c>
      <c r="D18" s="55" t="s">
        <v>30</v>
      </c>
      <c r="E18" s="56"/>
      <c r="F18" s="56">
        <v>0</v>
      </c>
      <c r="G18" s="56">
        <v>0</v>
      </c>
      <c r="H18" s="56">
        <v>0</v>
      </c>
      <c r="I18" s="56">
        <v>0</v>
      </c>
      <c r="J18" s="56">
        <v>29.801716783100002</v>
      </c>
    </row>
    <row r="19" spans="1:11" x14ac:dyDescent="0.25">
      <c r="B19" s="53"/>
      <c r="C19" s="58" t="s">
        <v>33</v>
      </c>
      <c r="D19" s="55" t="s">
        <v>30</v>
      </c>
      <c r="E19" s="56"/>
      <c r="F19" s="56">
        <v>0</v>
      </c>
      <c r="G19" s="56">
        <v>4.5817997175999998E-2</v>
      </c>
      <c r="H19" s="56">
        <v>0</v>
      </c>
      <c r="I19" s="56">
        <v>4.5817997175999998E-2</v>
      </c>
      <c r="J19" s="56">
        <v>6.7139821450459998</v>
      </c>
    </row>
    <row r="20" spans="1:11" x14ac:dyDescent="0.25">
      <c r="B20" s="59"/>
      <c r="C20" s="60" t="s">
        <v>34</v>
      </c>
      <c r="D20" s="61" t="s">
        <v>30</v>
      </c>
      <c r="E20" s="62"/>
      <c r="F20" s="62">
        <v>0</v>
      </c>
      <c r="G20" s="62">
        <v>0.82370668325600005</v>
      </c>
      <c r="H20" s="62">
        <v>0</v>
      </c>
      <c r="I20" s="62">
        <v>0.82370668325600005</v>
      </c>
      <c r="J20" s="62">
        <v>4.6889222922759997</v>
      </c>
    </row>
    <row r="21" spans="1:11" x14ac:dyDescent="0.25">
      <c r="B21" s="38" t="s">
        <v>35</v>
      </c>
      <c r="C21" s="64" t="s">
        <v>36</v>
      </c>
      <c r="D21" s="39" t="s">
        <v>13</v>
      </c>
      <c r="E21" s="45"/>
      <c r="F21" s="45">
        <v>0</v>
      </c>
      <c r="G21" s="45">
        <v>0</v>
      </c>
      <c r="H21" s="45">
        <v>0.36339796109200001</v>
      </c>
      <c r="I21" s="45">
        <v>0.36339796109200001</v>
      </c>
      <c r="J21" s="45">
        <v>0.36339796109200001</v>
      </c>
    </row>
    <row r="22" spans="1:11" x14ac:dyDescent="0.25">
      <c r="B22" s="59"/>
      <c r="C22" s="60" t="s">
        <v>37</v>
      </c>
      <c r="D22" s="61" t="s">
        <v>30</v>
      </c>
      <c r="E22" s="62"/>
      <c r="F22" s="62">
        <v>0</v>
      </c>
      <c r="G22" s="62">
        <v>0</v>
      </c>
      <c r="H22" s="62">
        <v>0</v>
      </c>
      <c r="I22" s="62">
        <v>0</v>
      </c>
      <c r="J22" s="62">
        <v>0.56388320462499997</v>
      </c>
    </row>
    <row r="23" spans="1:11" ht="39.950000000000003" customHeight="1" x14ac:dyDescent="0.25">
      <c r="B23" s="85"/>
      <c r="C23" s="81"/>
      <c r="D23" s="82"/>
      <c r="E23" s="73" t="s">
        <v>38</v>
      </c>
      <c r="F23" s="73" t="s">
        <v>39</v>
      </c>
      <c r="G23" s="73" t="s">
        <v>40</v>
      </c>
      <c r="H23" s="73" t="s">
        <v>41</v>
      </c>
      <c r="I23" s="74" t="s">
        <v>11</v>
      </c>
      <c r="J23" s="73" t="s">
        <v>12</v>
      </c>
    </row>
    <row r="24" spans="1:11" ht="15.75" x14ac:dyDescent="0.3">
      <c r="B24" s="65" t="s">
        <v>42</v>
      </c>
      <c r="C24" s="66" t="s">
        <v>43</v>
      </c>
      <c r="D24" s="39" t="s">
        <v>13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816.91972357899999</v>
      </c>
    </row>
    <row r="25" spans="1:11" x14ac:dyDescent="0.25">
      <c r="B25" s="67"/>
      <c r="C25" s="68" t="s">
        <v>44</v>
      </c>
      <c r="D25" s="55" t="s">
        <v>13</v>
      </c>
      <c r="E25" s="56">
        <v>0</v>
      </c>
      <c r="F25" s="56">
        <v>0</v>
      </c>
      <c r="G25" s="56">
        <v>0</v>
      </c>
      <c r="H25" s="56">
        <v>0</v>
      </c>
      <c r="I25" s="56">
        <v>0</v>
      </c>
      <c r="J25" s="56">
        <v>164.07774136200001</v>
      </c>
    </row>
    <row r="26" spans="1:11" x14ac:dyDescent="0.25">
      <c r="B26" s="67"/>
      <c r="C26" s="68" t="s">
        <v>45</v>
      </c>
      <c r="D26" s="55" t="s">
        <v>13</v>
      </c>
      <c r="E26" s="56">
        <v>0</v>
      </c>
      <c r="F26" s="56">
        <v>0</v>
      </c>
      <c r="G26" s="56">
        <v>0</v>
      </c>
      <c r="H26" s="56">
        <v>0</v>
      </c>
      <c r="I26" s="56">
        <v>0</v>
      </c>
      <c r="J26" s="56">
        <v>47.388566361099997</v>
      </c>
    </row>
    <row r="27" spans="1:11" x14ac:dyDescent="0.25">
      <c r="B27" s="67"/>
      <c r="C27" s="68" t="s">
        <v>46</v>
      </c>
      <c r="D27" s="55" t="s">
        <v>13</v>
      </c>
      <c r="E27" s="56">
        <v>0</v>
      </c>
      <c r="F27" s="56">
        <v>0</v>
      </c>
      <c r="G27" s="56">
        <v>0</v>
      </c>
      <c r="H27" s="56">
        <v>0</v>
      </c>
      <c r="I27" s="56">
        <v>0</v>
      </c>
      <c r="J27" s="56">
        <v>7.9583069497499999</v>
      </c>
    </row>
    <row r="28" spans="1:11" x14ac:dyDescent="0.25">
      <c r="B28" s="67"/>
      <c r="C28" s="68" t="s">
        <v>47</v>
      </c>
      <c r="D28" s="55" t="s">
        <v>13</v>
      </c>
      <c r="E28" s="56">
        <v>0</v>
      </c>
      <c r="F28" s="56">
        <v>0</v>
      </c>
      <c r="G28" s="56">
        <v>0</v>
      </c>
      <c r="H28" s="56">
        <v>0</v>
      </c>
      <c r="I28" s="56">
        <v>0</v>
      </c>
      <c r="J28" s="56">
        <v>21.890570401800002</v>
      </c>
    </row>
    <row r="29" spans="1:11" x14ac:dyDescent="0.25">
      <c r="B29" s="69"/>
      <c r="C29" s="70" t="s">
        <v>48</v>
      </c>
      <c r="D29" s="61" t="s">
        <v>13</v>
      </c>
      <c r="E29" s="62">
        <v>0</v>
      </c>
      <c r="F29" s="62">
        <v>0</v>
      </c>
      <c r="G29" s="62">
        <v>0</v>
      </c>
      <c r="H29" s="62">
        <v>0</v>
      </c>
      <c r="I29" s="62">
        <v>0</v>
      </c>
      <c r="J29" s="62">
        <v>165.22888230000001</v>
      </c>
    </row>
    <row r="30" spans="1:11" x14ac:dyDescent="0.25">
      <c r="A30" s="31"/>
      <c r="B30" s="4"/>
      <c r="C30" s="10"/>
      <c r="D30" s="17"/>
      <c r="K30" s="32"/>
    </row>
    <row r="31" spans="1:11" ht="15.75" x14ac:dyDescent="0.3">
      <c r="A31" s="31"/>
      <c r="B31" s="47" t="s">
        <v>49</v>
      </c>
      <c r="C31" s="10"/>
      <c r="D31" s="17"/>
      <c r="K31" s="32"/>
    </row>
    <row r="32" spans="1:11" ht="15.75" x14ac:dyDescent="0.3">
      <c r="A32" s="31"/>
      <c r="B32" s="48" t="s">
        <v>50</v>
      </c>
      <c r="C32" s="33"/>
      <c r="D32" s="34"/>
      <c r="E32" s="35"/>
      <c r="F32" s="35"/>
      <c r="G32" s="35"/>
      <c r="H32" s="35"/>
      <c r="I32" s="35"/>
      <c r="J32" s="35"/>
      <c r="K32" s="32"/>
    </row>
    <row r="33" spans="2:4" x14ac:dyDescent="0.25">
      <c r="B33" s="4"/>
      <c r="C33" s="10"/>
      <c r="D33" s="17"/>
    </row>
    <row r="34" spans="2:4" x14ac:dyDescent="0.25">
      <c r="B34" s="4"/>
      <c r="C34" s="10"/>
      <c r="D34" s="17"/>
    </row>
    <row r="35" spans="2:4" x14ac:dyDescent="0.25">
      <c r="B35" s="75" t="s">
        <v>51</v>
      </c>
      <c r="C35" s="10"/>
      <c r="D35" s="17"/>
    </row>
    <row r="36" spans="2:4" x14ac:dyDescent="0.25">
      <c r="B36" s="76" t="s">
        <v>52</v>
      </c>
      <c r="C36" s="10"/>
      <c r="D36" s="17"/>
    </row>
    <row r="37" spans="2:4" ht="15.75" x14ac:dyDescent="0.25">
      <c r="B37" s="77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7" s="10"/>
      <c r="D37" s="17"/>
    </row>
    <row r="38" spans="2:4" x14ac:dyDescent="0.25">
      <c r="B38" s="76" t="str">
        <f>CONCATENATE(CHAR(169)," European Union / Copernicus Emergency Management Service")</f>
        <v>© European Union / Copernicus Emergency Management Service</v>
      </c>
      <c r="C38" s="10"/>
      <c r="D38" s="17"/>
    </row>
    <row r="39" spans="2:4" x14ac:dyDescent="0.25">
      <c r="B39" s="4"/>
      <c r="C39" s="10"/>
      <c r="D39" s="17"/>
    </row>
    <row r="40" spans="2:4" x14ac:dyDescent="0.25">
      <c r="B40" s="4"/>
      <c r="C40" s="10"/>
      <c r="D40" s="17"/>
    </row>
    <row r="41" spans="2:4" x14ac:dyDescent="0.25">
      <c r="B41" s="4"/>
      <c r="C41" s="10"/>
      <c r="D41" s="17"/>
    </row>
    <row r="42" spans="2:4" x14ac:dyDescent="0.25">
      <c r="B42" s="4"/>
      <c r="C42" s="10"/>
      <c r="D42" s="17"/>
    </row>
    <row r="43" spans="2:4" x14ac:dyDescent="0.25">
      <c r="B43" s="4"/>
      <c r="C43" s="10"/>
      <c r="D43" s="17"/>
    </row>
    <row r="44" spans="2:4" x14ac:dyDescent="0.25">
      <c r="B44" s="4"/>
      <c r="C44" s="10"/>
      <c r="D44" s="17"/>
    </row>
    <row r="45" spans="2:4" x14ac:dyDescent="0.25">
      <c r="B45" s="4"/>
      <c r="C45" s="10"/>
      <c r="D45" s="17"/>
    </row>
    <row r="46" spans="2:4" x14ac:dyDescent="0.25">
      <c r="B46" s="4"/>
      <c r="C46" s="10"/>
      <c r="D46" s="17"/>
    </row>
    <row r="47" spans="2:4" x14ac:dyDescent="0.25">
      <c r="B47" s="4"/>
      <c r="C47" s="10"/>
      <c r="D47" s="17"/>
    </row>
    <row r="48" spans="2:4" x14ac:dyDescent="0.25">
      <c r="B48" s="4"/>
      <c r="C48" s="10"/>
      <c r="D48" s="17"/>
    </row>
    <row r="49" spans="2:4" x14ac:dyDescent="0.25">
      <c r="B49" s="4"/>
      <c r="C49" s="10"/>
      <c r="D49" s="17"/>
    </row>
    <row r="50" spans="2:4" x14ac:dyDescent="0.25">
      <c r="B50" s="4"/>
      <c r="C50" s="10"/>
      <c r="D50" s="17"/>
    </row>
    <row r="51" spans="2:4" x14ac:dyDescent="0.25">
      <c r="B51" s="4"/>
      <c r="C51" s="10"/>
      <c r="D51" s="17"/>
    </row>
    <row r="52" spans="2:4" x14ac:dyDescent="0.25">
      <c r="B52" s="4"/>
      <c r="C52" s="10"/>
      <c r="D52" s="17"/>
    </row>
    <row r="53" spans="2:4" x14ac:dyDescent="0.25">
      <c r="B53" s="4"/>
      <c r="C53" s="12"/>
      <c r="D53" s="17"/>
    </row>
    <row r="54" spans="2:4" x14ac:dyDescent="0.25">
      <c r="B54" s="4"/>
      <c r="C54" s="12"/>
      <c r="D54" s="17"/>
    </row>
    <row r="55" spans="2:4" x14ac:dyDescent="0.25">
      <c r="B55" s="4"/>
      <c r="C55" s="12"/>
      <c r="D55" s="17"/>
    </row>
    <row r="56" spans="2:4" x14ac:dyDescent="0.25">
      <c r="B56" s="4"/>
      <c r="C56" s="12"/>
      <c r="D56" s="17"/>
    </row>
    <row r="57" spans="2:4" x14ac:dyDescent="0.25">
      <c r="B57" s="4"/>
      <c r="C57" s="12"/>
      <c r="D57" s="17"/>
    </row>
    <row r="58" spans="2:4" x14ac:dyDescent="0.25">
      <c r="B58" s="4"/>
      <c r="C58" s="12"/>
      <c r="D58" s="17"/>
    </row>
    <row r="59" spans="2:4" x14ac:dyDescent="0.25">
      <c r="B59" s="4"/>
      <c r="C59" s="12"/>
      <c r="D59" s="17"/>
    </row>
    <row r="60" spans="2:4" x14ac:dyDescent="0.25">
      <c r="B60" s="4"/>
      <c r="C60" s="12"/>
      <c r="D60" s="17"/>
    </row>
    <row r="61" spans="2:4" x14ac:dyDescent="0.25">
      <c r="B61" s="4"/>
      <c r="C61" s="12"/>
      <c r="D61" s="17"/>
    </row>
    <row r="62" spans="2:4" x14ac:dyDescent="0.25">
      <c r="B62" s="4"/>
      <c r="C62" s="12"/>
      <c r="D62" s="17"/>
    </row>
    <row r="63" spans="2:4" x14ac:dyDescent="0.25">
      <c r="B63" s="4"/>
      <c r="C63" s="12"/>
      <c r="D63" s="17"/>
    </row>
    <row r="64" spans="2:4" x14ac:dyDescent="0.25">
      <c r="B64" s="4"/>
      <c r="C64" s="12"/>
      <c r="D64" s="17"/>
    </row>
  </sheetData>
  <mergeCells count="4">
    <mergeCell ref="C4:D4"/>
    <mergeCell ref="E5:H5"/>
    <mergeCell ref="E6:G6"/>
    <mergeCell ref="B23:D23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7"/>
  <sheetViews>
    <sheetView showGridLines="0" zoomScale="70" zoomScaleNormal="70" workbookViewId="0">
      <selection activeCell="D27" sqref="D27"/>
    </sheetView>
  </sheetViews>
  <sheetFormatPr defaultColWidth="9.140625" defaultRowHeight="15" x14ac:dyDescent="0.25"/>
  <cols>
    <col min="1" max="1" width="9.140625" style="2" customWidth="1"/>
    <col min="2" max="2" width="28.140625" style="2" customWidth="1"/>
    <col min="3" max="3" width="8.140625" style="2" customWidth="1"/>
    <col min="4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 x14ac:dyDescent="0.25">
      <c r="A1" s="20"/>
      <c r="B1" s="50" t="s">
        <v>5</v>
      </c>
    </row>
    <row r="3" spans="1:11" ht="15.75" x14ac:dyDescent="0.3">
      <c r="B3" s="25" t="s">
        <v>6</v>
      </c>
      <c r="C3" s="26"/>
      <c r="D3" s="26"/>
      <c r="E3" s="26"/>
      <c r="F3" s="26"/>
      <c r="G3" s="26"/>
      <c r="H3" s="26"/>
      <c r="I3" s="27"/>
      <c r="J3" s="3"/>
      <c r="K3" s="3"/>
    </row>
    <row r="4" spans="1:11" ht="30" customHeight="1" x14ac:dyDescent="0.3">
      <c r="B4" s="5"/>
      <c r="C4" s="18"/>
      <c r="D4" s="7"/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3"/>
      <c r="K4" s="3"/>
    </row>
    <row r="5" spans="1:11" ht="15.75" x14ac:dyDescent="0.3">
      <c r="B5" s="28" t="s">
        <v>66</v>
      </c>
      <c r="C5" s="29" t="s">
        <v>13</v>
      </c>
      <c r="D5" s="80"/>
      <c r="E5" s="81"/>
      <c r="F5" s="81"/>
      <c r="G5" s="82"/>
      <c r="H5" s="28"/>
      <c r="I5" s="30">
        <v>1.6075107964799999</v>
      </c>
    </row>
    <row r="6" spans="1:11" ht="15.75" x14ac:dyDescent="0.3">
      <c r="B6" s="8" t="s">
        <v>14</v>
      </c>
      <c r="C6" s="8"/>
      <c r="D6" s="83"/>
      <c r="E6" s="84"/>
      <c r="F6" s="84"/>
      <c r="G6" s="24"/>
      <c r="H6" s="71" t="s">
        <v>16</v>
      </c>
      <c r="I6" s="72">
        <v>29000</v>
      </c>
      <c r="J6" s="3"/>
      <c r="K6" s="3"/>
    </row>
    <row r="7" spans="1:11" x14ac:dyDescent="0.25">
      <c r="B7" s="38" t="s">
        <v>17</v>
      </c>
      <c r="C7" s="39" t="s">
        <v>19</v>
      </c>
      <c r="D7" s="40"/>
      <c r="E7" s="41">
        <v>345</v>
      </c>
      <c r="F7" s="42">
        <v>418</v>
      </c>
      <c r="G7" s="42">
        <v>61</v>
      </c>
      <c r="H7" s="42">
        <v>824</v>
      </c>
      <c r="I7" s="42">
        <v>824</v>
      </c>
    </row>
    <row r="8" spans="1:11" x14ac:dyDescent="0.25">
      <c r="B8" s="38" t="s">
        <v>28</v>
      </c>
      <c r="C8" s="39" t="s">
        <v>30</v>
      </c>
      <c r="D8" s="43"/>
      <c r="E8" s="44">
        <v>9.8718151931100007E-2</v>
      </c>
      <c r="F8" s="45">
        <v>0.86952468043200004</v>
      </c>
      <c r="G8" s="45">
        <v>0</v>
      </c>
      <c r="H8" s="45">
        <v>0.96824283236310005</v>
      </c>
      <c r="I8" s="45">
        <v>47.048946971653102</v>
      </c>
    </row>
    <row r="9" spans="1:11" x14ac:dyDescent="0.25">
      <c r="B9" s="38" t="s">
        <v>35</v>
      </c>
      <c r="C9" s="39" t="s">
        <v>30</v>
      </c>
      <c r="D9" s="43"/>
      <c r="E9" s="44">
        <v>0</v>
      </c>
      <c r="F9" s="45">
        <v>0</v>
      </c>
      <c r="G9" s="45">
        <v>0</v>
      </c>
      <c r="H9" s="45">
        <v>0</v>
      </c>
      <c r="I9" s="45">
        <v>0.56388320462499997</v>
      </c>
    </row>
    <row r="10" spans="1:11" x14ac:dyDescent="0.25">
      <c r="B10" s="6"/>
      <c r="C10" s="21" t="s">
        <v>13</v>
      </c>
      <c r="D10" s="19"/>
      <c r="E10" s="36">
        <v>0</v>
      </c>
      <c r="F10" s="37">
        <v>0</v>
      </c>
      <c r="G10" s="37">
        <v>0.36339796109200001</v>
      </c>
      <c r="H10" s="37">
        <v>0.36339796109200001</v>
      </c>
      <c r="I10" s="46">
        <v>0.36339796109200001</v>
      </c>
    </row>
    <row r="11" spans="1:11" ht="39.950000000000003" customHeight="1" x14ac:dyDescent="0.25">
      <c r="B11" s="85"/>
      <c r="C11" s="82"/>
      <c r="D11" s="73" t="s">
        <v>38</v>
      </c>
      <c r="E11" s="73" t="s">
        <v>39</v>
      </c>
      <c r="F11" s="73" t="s">
        <v>40</v>
      </c>
      <c r="G11" s="73" t="s">
        <v>41</v>
      </c>
      <c r="H11" s="74" t="s">
        <v>11</v>
      </c>
      <c r="I11" s="73" t="s">
        <v>12</v>
      </c>
    </row>
    <row r="12" spans="1:11" x14ac:dyDescent="0.25">
      <c r="B12" s="38" t="s">
        <v>42</v>
      </c>
      <c r="C12" s="39" t="s">
        <v>13</v>
      </c>
      <c r="D12" s="44">
        <v>0</v>
      </c>
      <c r="E12" s="44">
        <v>0</v>
      </c>
      <c r="F12" s="45">
        <v>0</v>
      </c>
      <c r="G12" s="45">
        <v>0</v>
      </c>
      <c r="H12" s="45">
        <v>0</v>
      </c>
      <c r="I12" s="45">
        <v>1223.46379095365</v>
      </c>
    </row>
    <row r="13" spans="1:11" x14ac:dyDescent="0.25">
      <c r="A13" s="31"/>
      <c r="B13" s="22"/>
      <c r="C13" s="22"/>
      <c r="D13" s="23"/>
      <c r="E13" s="23"/>
      <c r="F13" s="23"/>
      <c r="G13" s="23"/>
      <c r="H13" s="23"/>
      <c r="I13" s="23"/>
      <c r="J13" s="32"/>
    </row>
    <row r="14" spans="1:11" ht="15.75" x14ac:dyDescent="0.3">
      <c r="A14" s="31"/>
      <c r="B14" s="47" t="s">
        <v>49</v>
      </c>
      <c r="C14" s="4"/>
      <c r="J14" s="32"/>
    </row>
    <row r="15" spans="1:11" ht="15.75" x14ac:dyDescent="0.3">
      <c r="A15" s="31"/>
      <c r="B15" s="47" t="s">
        <v>50</v>
      </c>
      <c r="C15" s="4"/>
      <c r="J15" s="32"/>
    </row>
    <row r="16" spans="1:11" ht="15.75" x14ac:dyDescent="0.3">
      <c r="A16" s="31"/>
      <c r="B16" s="48" t="s">
        <v>53</v>
      </c>
      <c r="C16" s="49"/>
      <c r="D16" s="35"/>
      <c r="E16" s="35"/>
      <c r="F16" s="35"/>
      <c r="G16" s="35"/>
      <c r="H16" s="35"/>
      <c r="I16" s="35"/>
      <c r="J16" s="32"/>
    </row>
    <row r="17" spans="2:3" x14ac:dyDescent="0.25">
      <c r="B17" s="4"/>
      <c r="C17" s="4"/>
    </row>
    <row r="18" spans="2:3" x14ac:dyDescent="0.25">
      <c r="B18" s="4"/>
      <c r="C18" s="4"/>
    </row>
    <row r="19" spans="2:3" x14ac:dyDescent="0.25">
      <c r="B19" s="75" t="s">
        <v>51</v>
      </c>
      <c r="C19" s="4"/>
    </row>
    <row r="20" spans="2:3" x14ac:dyDescent="0.25">
      <c r="B20" s="76" t="s">
        <v>52</v>
      </c>
      <c r="C20" s="4"/>
    </row>
    <row r="21" spans="2:3" ht="15.75" x14ac:dyDescent="0.25">
      <c r="B21" s="77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1" s="4"/>
    </row>
    <row r="22" spans="2:3" x14ac:dyDescent="0.25">
      <c r="B22" s="76" t="str">
        <f>CONCATENATE(CHAR(169)," European Union / Copernicus Emergency Management Service")</f>
        <v>© European Union / Copernicus Emergency Management Service</v>
      </c>
      <c r="C22" s="4"/>
    </row>
    <row r="23" spans="2:3" x14ac:dyDescent="0.25">
      <c r="B23" s="4"/>
      <c r="C23" s="4"/>
    </row>
    <row r="24" spans="2:3" x14ac:dyDescent="0.25">
      <c r="B24" s="4"/>
      <c r="C24" s="4"/>
    </row>
    <row r="25" spans="2:3" x14ac:dyDescent="0.25">
      <c r="B25" s="4"/>
      <c r="C25" s="4"/>
    </row>
    <row r="26" spans="2:3" x14ac:dyDescent="0.25">
      <c r="B26" s="4"/>
      <c r="C26" s="4"/>
    </row>
    <row r="27" spans="2:3" x14ac:dyDescent="0.25">
      <c r="B27" s="4"/>
      <c r="C27" s="4"/>
    </row>
    <row r="28" spans="2:3" x14ac:dyDescent="0.25">
      <c r="B28" s="4"/>
      <c r="C28" s="4"/>
    </row>
    <row r="29" spans="2:3" x14ac:dyDescent="0.25">
      <c r="B29" s="4"/>
      <c r="C29" s="4"/>
    </row>
    <row r="30" spans="2:3" x14ac:dyDescent="0.25">
      <c r="B30" s="4"/>
      <c r="C30" s="4"/>
    </row>
    <row r="31" spans="2:3" x14ac:dyDescent="0.25">
      <c r="B31" s="4"/>
      <c r="C31" s="4"/>
    </row>
    <row r="32" spans="2:3" x14ac:dyDescent="0.25">
      <c r="B32" s="4"/>
      <c r="C32" s="4"/>
    </row>
    <row r="33" spans="2:3" x14ac:dyDescent="0.25">
      <c r="B33" s="4"/>
      <c r="C33" s="4"/>
    </row>
    <row r="34" spans="2:3" x14ac:dyDescent="0.25">
      <c r="B34" s="4"/>
      <c r="C34" s="4"/>
    </row>
    <row r="35" spans="2:3" x14ac:dyDescent="0.25">
      <c r="B35" s="4"/>
      <c r="C35" s="4"/>
    </row>
    <row r="36" spans="2:3" x14ac:dyDescent="0.25">
      <c r="B36" s="4"/>
      <c r="C36" s="4"/>
    </row>
    <row r="37" spans="2:3" x14ac:dyDescent="0.25">
      <c r="B37" s="4"/>
      <c r="C37" s="4"/>
    </row>
  </sheetData>
  <mergeCells count="3">
    <mergeCell ref="D5:G5"/>
    <mergeCell ref="D6:F6"/>
    <mergeCell ref="B11:C11"/>
  </mergeCells>
  <pageMargins left="0.7" right="0.7" top="0.75" bottom="0.75" header="0.3" footer="0.3"/>
  <pageSetup paperSize="9" scale="1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H5"/>
  <sheetViews>
    <sheetView workbookViewId="0"/>
  </sheetViews>
  <sheetFormatPr defaultRowHeight="15" x14ac:dyDescent="0.25"/>
  <cols>
    <col min="1" max="1" width="5" style="2" customWidth="1"/>
    <col min="2" max="2" width="13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 x14ac:dyDescent="0.25">
      <c r="B1" s="51" t="s">
        <v>5</v>
      </c>
    </row>
    <row r="2" spans="1:8" x14ac:dyDescent="0.25">
      <c r="B2" s="51" t="s">
        <v>54</v>
      </c>
    </row>
    <row r="4" spans="1:8" x14ac:dyDescent="0.25">
      <c r="A4" s="76" t="s">
        <v>55</v>
      </c>
      <c r="B4" s="76" t="s">
        <v>56</v>
      </c>
      <c r="C4" s="76" t="s">
        <v>57</v>
      </c>
      <c r="D4" s="76" t="s">
        <v>58</v>
      </c>
      <c r="E4" s="76" t="s">
        <v>59</v>
      </c>
      <c r="F4" s="76" t="s">
        <v>60</v>
      </c>
      <c r="G4" s="76" t="s">
        <v>61</v>
      </c>
      <c r="H4" s="76" t="s">
        <v>62</v>
      </c>
    </row>
    <row r="5" spans="1:8" x14ac:dyDescent="0.25">
      <c r="A5">
        <v>0</v>
      </c>
      <c r="B5" t="s">
        <v>63</v>
      </c>
      <c r="C5" t="s">
        <v>64</v>
      </c>
      <c r="D5" t="s">
        <v>65</v>
      </c>
      <c r="E5" t="s">
        <v>66</v>
      </c>
      <c r="F5">
        <v>2</v>
      </c>
      <c r="G5">
        <v>21</v>
      </c>
      <c r="H5">
        <v>1.6075107964799999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20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71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 x14ac:dyDescent="0.25">
      <c r="B1" s="51" t="s">
        <v>5</v>
      </c>
    </row>
    <row r="2" spans="1:12" x14ac:dyDescent="0.25">
      <c r="B2" s="51" t="s">
        <v>67</v>
      </c>
    </row>
    <row r="4" spans="1:12" x14ac:dyDescent="0.25">
      <c r="A4" s="76" t="s">
        <v>55</v>
      </c>
      <c r="B4" s="76" t="s">
        <v>68</v>
      </c>
      <c r="C4" s="76" t="s">
        <v>69</v>
      </c>
      <c r="D4" s="76" t="s">
        <v>70</v>
      </c>
      <c r="E4" s="76" t="s">
        <v>71</v>
      </c>
      <c r="F4" s="76" t="s">
        <v>72</v>
      </c>
      <c r="G4" s="76" t="s">
        <v>59</v>
      </c>
      <c r="H4" s="76" t="s">
        <v>60</v>
      </c>
      <c r="I4" s="76" t="s">
        <v>73</v>
      </c>
      <c r="J4" s="76" t="s">
        <v>74</v>
      </c>
      <c r="K4" s="76" t="s">
        <v>61</v>
      </c>
      <c r="L4" s="76" t="s">
        <v>75</v>
      </c>
    </row>
    <row r="5" spans="1:12" x14ac:dyDescent="0.25">
      <c r="A5">
        <v>0</v>
      </c>
      <c r="B5">
        <v>12</v>
      </c>
      <c r="C5" t="s">
        <v>76</v>
      </c>
      <c r="D5">
        <v>1211</v>
      </c>
      <c r="E5" t="s">
        <v>26</v>
      </c>
      <c r="F5" t="s">
        <v>9</v>
      </c>
      <c r="G5" t="s">
        <v>77</v>
      </c>
      <c r="H5">
        <v>2</v>
      </c>
      <c r="I5">
        <v>1</v>
      </c>
      <c r="J5" t="s">
        <v>78</v>
      </c>
      <c r="K5">
        <v>1</v>
      </c>
      <c r="L5">
        <v>1</v>
      </c>
    </row>
    <row r="6" spans="1:12" x14ac:dyDescent="0.25">
      <c r="A6">
        <v>1</v>
      </c>
      <c r="B6">
        <v>12</v>
      </c>
      <c r="C6" t="s">
        <v>76</v>
      </c>
      <c r="D6">
        <v>1220</v>
      </c>
      <c r="E6" t="s">
        <v>20</v>
      </c>
      <c r="F6" t="s">
        <v>9</v>
      </c>
      <c r="G6" t="s">
        <v>77</v>
      </c>
      <c r="H6">
        <v>2</v>
      </c>
      <c r="I6">
        <v>1</v>
      </c>
      <c r="J6" t="s">
        <v>78</v>
      </c>
      <c r="K6">
        <v>1</v>
      </c>
      <c r="L6">
        <v>1</v>
      </c>
    </row>
    <row r="7" spans="1:12" x14ac:dyDescent="0.25">
      <c r="A7">
        <v>2</v>
      </c>
      <c r="B7">
        <v>12</v>
      </c>
      <c r="C7" t="s">
        <v>76</v>
      </c>
      <c r="D7">
        <v>1220</v>
      </c>
      <c r="E7" t="s">
        <v>20</v>
      </c>
      <c r="F7" t="s">
        <v>79</v>
      </c>
      <c r="G7" t="s">
        <v>77</v>
      </c>
      <c r="H7">
        <v>2</v>
      </c>
      <c r="I7">
        <v>1</v>
      </c>
      <c r="J7" t="s">
        <v>78</v>
      </c>
      <c r="K7">
        <v>2</v>
      </c>
      <c r="L7">
        <v>2</v>
      </c>
    </row>
    <row r="8" spans="1:12" x14ac:dyDescent="0.25">
      <c r="A8">
        <v>3</v>
      </c>
      <c r="B8">
        <v>12</v>
      </c>
      <c r="C8" t="s">
        <v>76</v>
      </c>
      <c r="D8">
        <v>1222</v>
      </c>
      <c r="E8" t="s">
        <v>21</v>
      </c>
      <c r="F8" t="s">
        <v>9</v>
      </c>
      <c r="G8" t="s">
        <v>77</v>
      </c>
      <c r="H8">
        <v>2</v>
      </c>
      <c r="I8">
        <v>1</v>
      </c>
      <c r="J8" t="s">
        <v>78</v>
      </c>
      <c r="K8">
        <v>1</v>
      </c>
      <c r="L8">
        <v>1</v>
      </c>
    </row>
    <row r="9" spans="1:12" x14ac:dyDescent="0.25">
      <c r="A9">
        <v>4</v>
      </c>
      <c r="B9">
        <v>12</v>
      </c>
      <c r="C9" t="s">
        <v>76</v>
      </c>
      <c r="D9">
        <v>1223</v>
      </c>
      <c r="E9" t="s">
        <v>22</v>
      </c>
      <c r="F9" t="s">
        <v>8</v>
      </c>
      <c r="G9" t="s">
        <v>77</v>
      </c>
      <c r="H9">
        <v>2</v>
      </c>
      <c r="I9">
        <v>1</v>
      </c>
      <c r="J9" t="s">
        <v>78</v>
      </c>
      <c r="K9">
        <v>1</v>
      </c>
      <c r="L9">
        <v>1</v>
      </c>
    </row>
    <row r="10" spans="1:12" x14ac:dyDescent="0.25">
      <c r="A10">
        <v>5</v>
      </c>
      <c r="B10">
        <v>12</v>
      </c>
      <c r="C10" t="s">
        <v>76</v>
      </c>
      <c r="D10">
        <v>1241</v>
      </c>
      <c r="E10" t="s">
        <v>27</v>
      </c>
      <c r="F10" t="s">
        <v>9</v>
      </c>
      <c r="G10" t="s">
        <v>77</v>
      </c>
      <c r="H10">
        <v>2</v>
      </c>
      <c r="I10">
        <v>1</v>
      </c>
      <c r="J10" t="s">
        <v>78</v>
      </c>
      <c r="K10">
        <v>1</v>
      </c>
      <c r="L10">
        <v>1</v>
      </c>
    </row>
    <row r="11" spans="1:12" x14ac:dyDescent="0.25">
      <c r="A11">
        <v>6</v>
      </c>
      <c r="B11">
        <v>12</v>
      </c>
      <c r="C11" t="s">
        <v>76</v>
      </c>
      <c r="D11">
        <v>1251</v>
      </c>
      <c r="E11" t="s">
        <v>23</v>
      </c>
      <c r="F11" t="s">
        <v>9</v>
      </c>
      <c r="G11" t="s">
        <v>77</v>
      </c>
      <c r="H11">
        <v>2</v>
      </c>
      <c r="I11">
        <v>1</v>
      </c>
      <c r="J11" t="s">
        <v>78</v>
      </c>
      <c r="K11">
        <v>2</v>
      </c>
      <c r="L11">
        <v>2</v>
      </c>
    </row>
    <row r="12" spans="1:12" x14ac:dyDescent="0.25">
      <c r="A12">
        <v>7</v>
      </c>
      <c r="B12">
        <v>12</v>
      </c>
      <c r="C12" t="s">
        <v>76</v>
      </c>
      <c r="D12">
        <v>1251</v>
      </c>
      <c r="E12" t="s">
        <v>23</v>
      </c>
      <c r="F12" t="s">
        <v>8</v>
      </c>
      <c r="G12" t="s">
        <v>77</v>
      </c>
      <c r="H12">
        <v>2</v>
      </c>
      <c r="I12">
        <v>1</v>
      </c>
      <c r="J12" t="s">
        <v>78</v>
      </c>
      <c r="K12">
        <v>3</v>
      </c>
      <c r="L12">
        <v>3</v>
      </c>
    </row>
    <row r="13" spans="1:12" x14ac:dyDescent="0.25">
      <c r="A13">
        <v>8</v>
      </c>
      <c r="B13">
        <v>12</v>
      </c>
      <c r="C13" t="s">
        <v>76</v>
      </c>
      <c r="D13">
        <v>1263</v>
      </c>
      <c r="E13" t="s">
        <v>24</v>
      </c>
      <c r="F13" t="s">
        <v>9</v>
      </c>
      <c r="G13" t="s">
        <v>77</v>
      </c>
      <c r="H13">
        <v>2</v>
      </c>
      <c r="I13">
        <v>1</v>
      </c>
      <c r="J13" t="s">
        <v>78</v>
      </c>
      <c r="K13">
        <v>1</v>
      </c>
      <c r="L13">
        <v>1</v>
      </c>
    </row>
    <row r="14" spans="1:12" x14ac:dyDescent="0.25">
      <c r="A14">
        <v>9</v>
      </c>
      <c r="B14">
        <v>12</v>
      </c>
      <c r="C14" t="s">
        <v>76</v>
      </c>
      <c r="D14">
        <v>1263</v>
      </c>
      <c r="E14" t="s">
        <v>24</v>
      </c>
      <c r="F14" t="s">
        <v>8</v>
      </c>
      <c r="G14" t="s">
        <v>77</v>
      </c>
      <c r="H14">
        <v>2</v>
      </c>
      <c r="I14">
        <v>1</v>
      </c>
      <c r="J14" t="s">
        <v>78</v>
      </c>
      <c r="K14">
        <v>19</v>
      </c>
      <c r="L14">
        <v>19</v>
      </c>
    </row>
    <row r="15" spans="1:12" x14ac:dyDescent="0.25">
      <c r="A15">
        <v>10</v>
      </c>
      <c r="B15">
        <v>12</v>
      </c>
      <c r="C15" t="s">
        <v>76</v>
      </c>
      <c r="D15">
        <v>127</v>
      </c>
      <c r="E15" t="s">
        <v>25</v>
      </c>
      <c r="F15" t="s">
        <v>9</v>
      </c>
      <c r="G15" t="s">
        <v>77</v>
      </c>
      <c r="H15">
        <v>2</v>
      </c>
      <c r="I15">
        <v>1</v>
      </c>
      <c r="J15" t="s">
        <v>78</v>
      </c>
      <c r="K15">
        <v>22</v>
      </c>
      <c r="L15">
        <v>22</v>
      </c>
    </row>
    <row r="16" spans="1:12" x14ac:dyDescent="0.25">
      <c r="A16">
        <v>11</v>
      </c>
      <c r="B16">
        <v>12</v>
      </c>
      <c r="C16" t="s">
        <v>76</v>
      </c>
      <c r="D16">
        <v>127</v>
      </c>
      <c r="E16" t="s">
        <v>25</v>
      </c>
      <c r="F16" t="s">
        <v>8</v>
      </c>
      <c r="G16" t="s">
        <v>77</v>
      </c>
      <c r="H16">
        <v>2</v>
      </c>
      <c r="I16">
        <v>1</v>
      </c>
      <c r="J16" t="s">
        <v>78</v>
      </c>
      <c r="K16">
        <v>4</v>
      </c>
      <c r="L16">
        <v>4</v>
      </c>
    </row>
    <row r="17" spans="1:12" x14ac:dyDescent="0.25">
      <c r="A17">
        <v>12</v>
      </c>
      <c r="B17">
        <v>12</v>
      </c>
      <c r="C17" t="s">
        <v>76</v>
      </c>
      <c r="D17">
        <v>127</v>
      </c>
      <c r="E17" t="s">
        <v>25</v>
      </c>
      <c r="F17" t="s">
        <v>79</v>
      </c>
      <c r="G17" t="s">
        <v>77</v>
      </c>
      <c r="H17">
        <v>2</v>
      </c>
      <c r="I17">
        <v>1</v>
      </c>
      <c r="J17" t="s">
        <v>78</v>
      </c>
      <c r="K17">
        <v>1</v>
      </c>
      <c r="L17">
        <v>1</v>
      </c>
    </row>
    <row r="18" spans="1:12" x14ac:dyDescent="0.25">
      <c r="A18">
        <v>13</v>
      </c>
      <c r="B18">
        <v>11</v>
      </c>
      <c r="C18" t="s">
        <v>18</v>
      </c>
      <c r="D18">
        <v>997</v>
      </c>
      <c r="E18" t="s">
        <v>78</v>
      </c>
      <c r="F18" t="s">
        <v>9</v>
      </c>
      <c r="G18" t="s">
        <v>77</v>
      </c>
      <c r="H18">
        <v>2</v>
      </c>
      <c r="I18">
        <v>1</v>
      </c>
      <c r="J18" t="s">
        <v>78</v>
      </c>
      <c r="K18">
        <v>389</v>
      </c>
      <c r="L18">
        <v>389</v>
      </c>
    </row>
    <row r="19" spans="1:12" x14ac:dyDescent="0.25">
      <c r="A19">
        <v>14</v>
      </c>
      <c r="B19">
        <v>11</v>
      </c>
      <c r="C19" t="s">
        <v>18</v>
      </c>
      <c r="D19">
        <v>997</v>
      </c>
      <c r="E19" t="s">
        <v>78</v>
      </c>
      <c r="F19" t="s">
        <v>8</v>
      </c>
      <c r="G19" t="s">
        <v>77</v>
      </c>
      <c r="H19">
        <v>2</v>
      </c>
      <c r="I19">
        <v>1</v>
      </c>
      <c r="J19" t="s">
        <v>78</v>
      </c>
      <c r="K19">
        <v>318</v>
      </c>
      <c r="L19">
        <v>318</v>
      </c>
    </row>
    <row r="20" spans="1:12" x14ac:dyDescent="0.25">
      <c r="A20">
        <v>15</v>
      </c>
      <c r="B20">
        <v>11</v>
      </c>
      <c r="C20" t="s">
        <v>18</v>
      </c>
      <c r="D20">
        <v>997</v>
      </c>
      <c r="E20" t="s">
        <v>78</v>
      </c>
      <c r="F20" t="s">
        <v>79</v>
      </c>
      <c r="G20" t="s">
        <v>77</v>
      </c>
      <c r="H20">
        <v>2</v>
      </c>
      <c r="I20">
        <v>1</v>
      </c>
      <c r="J20" t="s">
        <v>78</v>
      </c>
      <c r="K20">
        <v>58</v>
      </c>
      <c r="L20">
        <v>58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12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51" t="s">
        <v>5</v>
      </c>
    </row>
    <row r="2" spans="1:12" x14ac:dyDescent="0.25">
      <c r="B2" s="51" t="s">
        <v>80</v>
      </c>
    </row>
    <row r="4" spans="1:12" x14ac:dyDescent="0.25">
      <c r="A4" s="76" t="s">
        <v>55</v>
      </c>
      <c r="B4" s="76" t="s">
        <v>68</v>
      </c>
      <c r="C4" s="76" t="s">
        <v>69</v>
      </c>
      <c r="D4" s="76" t="s">
        <v>70</v>
      </c>
      <c r="E4" s="76" t="s">
        <v>71</v>
      </c>
      <c r="F4" s="76" t="s">
        <v>72</v>
      </c>
      <c r="G4" s="76" t="s">
        <v>59</v>
      </c>
      <c r="H4" s="76" t="s">
        <v>60</v>
      </c>
      <c r="I4" s="76" t="s">
        <v>73</v>
      </c>
      <c r="J4" s="76" t="s">
        <v>74</v>
      </c>
      <c r="K4" s="76" t="s">
        <v>61</v>
      </c>
      <c r="L4" s="76" t="s">
        <v>62</v>
      </c>
    </row>
    <row r="5" spans="1:12" x14ac:dyDescent="0.25">
      <c r="A5">
        <v>0</v>
      </c>
      <c r="B5">
        <v>215</v>
      </c>
      <c r="C5" t="s">
        <v>81</v>
      </c>
      <c r="D5">
        <v>2152</v>
      </c>
      <c r="E5" t="s">
        <v>36</v>
      </c>
      <c r="F5" t="s">
        <v>79</v>
      </c>
      <c r="G5" t="s">
        <v>78</v>
      </c>
      <c r="H5">
        <v>2</v>
      </c>
      <c r="I5">
        <v>994</v>
      </c>
      <c r="J5" t="s">
        <v>78</v>
      </c>
      <c r="K5">
        <v>1</v>
      </c>
      <c r="L5">
        <v>0.36339796109200001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51" t="s">
        <v>5</v>
      </c>
    </row>
    <row r="2" spans="1:12" x14ac:dyDescent="0.25">
      <c r="B2" s="51" t="s">
        <v>82</v>
      </c>
    </row>
    <row r="4" spans="1:12" x14ac:dyDescent="0.25">
      <c r="A4" s="76" t="s">
        <v>55</v>
      </c>
      <c r="B4" s="76" t="s">
        <v>68</v>
      </c>
      <c r="C4" s="76" t="s">
        <v>69</v>
      </c>
      <c r="D4" s="76" t="s">
        <v>70</v>
      </c>
      <c r="E4" s="76" t="s">
        <v>71</v>
      </c>
      <c r="F4" s="76" t="s">
        <v>72</v>
      </c>
      <c r="G4" s="76" t="s">
        <v>59</v>
      </c>
      <c r="H4" s="76" t="s">
        <v>60</v>
      </c>
      <c r="I4" s="76" t="s">
        <v>73</v>
      </c>
      <c r="J4" s="76" t="s">
        <v>74</v>
      </c>
      <c r="K4" s="76" t="s">
        <v>61</v>
      </c>
      <c r="L4" s="76" t="s">
        <v>83</v>
      </c>
    </row>
    <row r="5" spans="1:12" x14ac:dyDescent="0.25">
      <c r="A5">
        <v>0</v>
      </c>
      <c r="B5">
        <v>22</v>
      </c>
      <c r="C5" t="s">
        <v>84</v>
      </c>
      <c r="D5">
        <v>221</v>
      </c>
      <c r="E5" t="s">
        <v>37</v>
      </c>
      <c r="F5" t="s">
        <v>85</v>
      </c>
      <c r="G5" t="s">
        <v>78</v>
      </c>
      <c r="H5">
        <v>2</v>
      </c>
      <c r="I5">
        <v>994</v>
      </c>
      <c r="J5" t="s">
        <v>78</v>
      </c>
      <c r="K5">
        <v>1</v>
      </c>
      <c r="L5">
        <v>0.56388320462499997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1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49" style="2" customWidth="1"/>
    <col min="4" max="4" width="6" style="2" customWidth="1"/>
    <col min="5" max="5" width="31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51" t="s">
        <v>5</v>
      </c>
    </row>
    <row r="2" spans="1:12" x14ac:dyDescent="0.25">
      <c r="B2" s="51" t="s">
        <v>86</v>
      </c>
    </row>
    <row r="4" spans="1:12" x14ac:dyDescent="0.25">
      <c r="A4" s="76" t="s">
        <v>55</v>
      </c>
      <c r="B4" s="76" t="s">
        <v>68</v>
      </c>
      <c r="C4" s="76" t="s">
        <v>69</v>
      </c>
      <c r="D4" s="76" t="s">
        <v>70</v>
      </c>
      <c r="E4" s="76" t="s">
        <v>71</v>
      </c>
      <c r="F4" s="76" t="s">
        <v>72</v>
      </c>
      <c r="G4" s="76" t="s">
        <v>59</v>
      </c>
      <c r="H4" s="76" t="s">
        <v>60</v>
      </c>
      <c r="I4" s="76" t="s">
        <v>73</v>
      </c>
      <c r="J4" s="76" t="s">
        <v>74</v>
      </c>
      <c r="K4" s="76" t="s">
        <v>61</v>
      </c>
      <c r="L4" s="76" t="s">
        <v>83</v>
      </c>
    </row>
    <row r="5" spans="1:12" x14ac:dyDescent="0.25">
      <c r="A5">
        <v>0</v>
      </c>
      <c r="B5">
        <v>211</v>
      </c>
      <c r="C5" t="s">
        <v>87</v>
      </c>
      <c r="D5">
        <v>21120</v>
      </c>
      <c r="E5" t="s">
        <v>31</v>
      </c>
      <c r="F5" t="s">
        <v>85</v>
      </c>
      <c r="G5" t="s">
        <v>78</v>
      </c>
      <c r="H5">
        <v>2</v>
      </c>
      <c r="I5">
        <v>994</v>
      </c>
      <c r="J5" t="s">
        <v>78</v>
      </c>
      <c r="K5">
        <v>5</v>
      </c>
      <c r="L5">
        <v>5.7456075993000004</v>
      </c>
    </row>
    <row r="6" spans="1:12" x14ac:dyDescent="0.25">
      <c r="A6">
        <v>1</v>
      </c>
      <c r="B6">
        <v>211</v>
      </c>
      <c r="C6" t="s">
        <v>87</v>
      </c>
      <c r="D6">
        <v>21122</v>
      </c>
      <c r="E6" t="s">
        <v>32</v>
      </c>
      <c r="F6" t="s">
        <v>85</v>
      </c>
      <c r="G6" t="s">
        <v>78</v>
      </c>
      <c r="H6">
        <v>2</v>
      </c>
      <c r="I6">
        <v>994</v>
      </c>
      <c r="J6" t="s">
        <v>78</v>
      </c>
      <c r="K6">
        <v>88</v>
      </c>
      <c r="L6">
        <v>29.801716783100002</v>
      </c>
    </row>
    <row r="7" spans="1:12" x14ac:dyDescent="0.25">
      <c r="A7">
        <v>2</v>
      </c>
      <c r="B7">
        <v>211</v>
      </c>
      <c r="C7" t="s">
        <v>87</v>
      </c>
      <c r="D7">
        <v>21124</v>
      </c>
      <c r="E7" t="s">
        <v>33</v>
      </c>
      <c r="F7" t="s">
        <v>9</v>
      </c>
      <c r="G7" t="s">
        <v>78</v>
      </c>
      <c r="H7">
        <v>2</v>
      </c>
      <c r="I7">
        <v>994</v>
      </c>
      <c r="J7" t="s">
        <v>78</v>
      </c>
      <c r="K7">
        <v>1</v>
      </c>
      <c r="L7">
        <v>4.5817997175999998E-2</v>
      </c>
    </row>
    <row r="8" spans="1:12" x14ac:dyDescent="0.25">
      <c r="A8">
        <v>3</v>
      </c>
      <c r="B8">
        <v>211</v>
      </c>
      <c r="C8" t="s">
        <v>87</v>
      </c>
      <c r="D8">
        <v>21124</v>
      </c>
      <c r="E8" t="s">
        <v>33</v>
      </c>
      <c r="F8" t="s">
        <v>85</v>
      </c>
      <c r="G8" t="s">
        <v>78</v>
      </c>
      <c r="H8">
        <v>2</v>
      </c>
      <c r="I8">
        <v>994</v>
      </c>
      <c r="J8" t="s">
        <v>78</v>
      </c>
      <c r="K8">
        <v>26</v>
      </c>
      <c r="L8">
        <v>6.6681641478699998</v>
      </c>
    </row>
    <row r="9" spans="1:12" x14ac:dyDescent="0.25">
      <c r="A9">
        <v>4</v>
      </c>
      <c r="B9">
        <v>212</v>
      </c>
      <c r="C9" t="s">
        <v>88</v>
      </c>
      <c r="D9">
        <v>2121</v>
      </c>
      <c r="E9" t="s">
        <v>34</v>
      </c>
      <c r="F9" t="s">
        <v>9</v>
      </c>
      <c r="G9" t="s">
        <v>78</v>
      </c>
      <c r="H9">
        <v>2</v>
      </c>
      <c r="I9">
        <v>994</v>
      </c>
      <c r="J9" t="s">
        <v>78</v>
      </c>
      <c r="K9">
        <v>3</v>
      </c>
      <c r="L9">
        <v>0.82370668325600005</v>
      </c>
    </row>
    <row r="10" spans="1:12" x14ac:dyDescent="0.25">
      <c r="A10">
        <v>5</v>
      </c>
      <c r="B10">
        <v>212</v>
      </c>
      <c r="C10" t="s">
        <v>88</v>
      </c>
      <c r="D10">
        <v>2121</v>
      </c>
      <c r="E10" t="s">
        <v>34</v>
      </c>
      <c r="F10" t="s">
        <v>85</v>
      </c>
      <c r="G10" t="s">
        <v>78</v>
      </c>
      <c r="H10">
        <v>2</v>
      </c>
      <c r="I10">
        <v>994</v>
      </c>
      <c r="J10" t="s">
        <v>78</v>
      </c>
      <c r="K10">
        <v>8</v>
      </c>
      <c r="L10">
        <v>3.8652156090199998</v>
      </c>
    </row>
    <row r="11" spans="1:12" x14ac:dyDescent="0.25">
      <c r="A11">
        <v>6</v>
      </c>
      <c r="B11">
        <v>214</v>
      </c>
      <c r="C11" t="s">
        <v>89</v>
      </c>
      <c r="D11">
        <v>2141</v>
      </c>
      <c r="E11" t="s">
        <v>29</v>
      </c>
      <c r="F11" t="s">
        <v>8</v>
      </c>
      <c r="G11" t="s">
        <v>78</v>
      </c>
      <c r="H11">
        <v>2</v>
      </c>
      <c r="I11">
        <v>1</v>
      </c>
      <c r="J11" t="s">
        <v>78</v>
      </c>
      <c r="K11">
        <v>1</v>
      </c>
      <c r="L11">
        <v>9.8718151931100007E-2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0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51" t="s">
        <v>5</v>
      </c>
    </row>
    <row r="2" spans="1:12" x14ac:dyDescent="0.25">
      <c r="B2" s="51" t="s">
        <v>90</v>
      </c>
    </row>
    <row r="4" spans="1:12" x14ac:dyDescent="0.25">
      <c r="A4" s="76" t="s">
        <v>55</v>
      </c>
      <c r="B4" s="76" t="s">
        <v>68</v>
      </c>
      <c r="C4" s="76" t="s">
        <v>69</v>
      </c>
      <c r="D4" s="76" t="s">
        <v>70</v>
      </c>
      <c r="E4" s="76" t="s">
        <v>71</v>
      </c>
      <c r="F4" s="76" t="s">
        <v>72</v>
      </c>
      <c r="G4" s="76" t="s">
        <v>59</v>
      </c>
      <c r="H4" s="76" t="s">
        <v>60</v>
      </c>
      <c r="I4" s="76" t="s">
        <v>73</v>
      </c>
      <c r="J4" s="76" t="s">
        <v>74</v>
      </c>
      <c r="K4" s="76" t="s">
        <v>61</v>
      </c>
      <c r="L4" s="76" t="s">
        <v>62</v>
      </c>
    </row>
    <row r="5" spans="1:12" x14ac:dyDescent="0.25">
      <c r="A5">
        <v>0</v>
      </c>
      <c r="B5">
        <v>2</v>
      </c>
      <c r="C5" t="s">
        <v>91</v>
      </c>
      <c r="D5">
        <v>24</v>
      </c>
      <c r="E5" t="s">
        <v>92</v>
      </c>
      <c r="F5" t="s">
        <v>93</v>
      </c>
      <c r="G5" t="s">
        <v>78</v>
      </c>
      <c r="H5">
        <v>997</v>
      </c>
      <c r="I5">
        <v>982</v>
      </c>
      <c r="J5" t="s">
        <v>78</v>
      </c>
      <c r="K5">
        <v>8</v>
      </c>
      <c r="L5">
        <v>816.91972357899999</v>
      </c>
    </row>
    <row r="6" spans="1:12" x14ac:dyDescent="0.25">
      <c r="A6">
        <v>1</v>
      </c>
      <c r="B6">
        <v>3</v>
      </c>
      <c r="C6" t="s">
        <v>94</v>
      </c>
      <c r="D6">
        <v>31</v>
      </c>
      <c r="E6" t="s">
        <v>95</v>
      </c>
      <c r="F6" t="s">
        <v>93</v>
      </c>
      <c r="G6" t="s">
        <v>78</v>
      </c>
      <c r="H6">
        <v>997</v>
      </c>
      <c r="I6">
        <v>982</v>
      </c>
      <c r="J6" t="s">
        <v>78</v>
      </c>
      <c r="K6">
        <v>43</v>
      </c>
      <c r="L6">
        <v>164.07774136200001</v>
      </c>
    </row>
    <row r="7" spans="1:12" x14ac:dyDescent="0.25">
      <c r="A7">
        <v>2</v>
      </c>
      <c r="B7">
        <v>3</v>
      </c>
      <c r="C7" t="s">
        <v>94</v>
      </c>
      <c r="D7">
        <v>32</v>
      </c>
      <c r="E7" t="s">
        <v>45</v>
      </c>
      <c r="F7" t="s">
        <v>93</v>
      </c>
      <c r="G7" t="s">
        <v>78</v>
      </c>
      <c r="H7">
        <v>997</v>
      </c>
      <c r="I7">
        <v>982</v>
      </c>
      <c r="J7" t="s">
        <v>78</v>
      </c>
      <c r="K7">
        <v>27</v>
      </c>
      <c r="L7">
        <v>47.388566361099997</v>
      </c>
    </row>
    <row r="8" spans="1:12" x14ac:dyDescent="0.25">
      <c r="A8">
        <v>3</v>
      </c>
      <c r="B8">
        <v>3</v>
      </c>
      <c r="C8" t="s">
        <v>94</v>
      </c>
      <c r="D8">
        <v>33</v>
      </c>
      <c r="E8" t="s">
        <v>46</v>
      </c>
      <c r="F8" t="s">
        <v>93</v>
      </c>
      <c r="G8" t="s">
        <v>78</v>
      </c>
      <c r="H8">
        <v>997</v>
      </c>
      <c r="I8">
        <v>982</v>
      </c>
      <c r="J8" t="s">
        <v>78</v>
      </c>
      <c r="K8">
        <v>6</v>
      </c>
      <c r="L8">
        <v>7.9583069497499999</v>
      </c>
    </row>
    <row r="9" spans="1:12" x14ac:dyDescent="0.25">
      <c r="A9">
        <v>4</v>
      </c>
      <c r="B9">
        <v>4</v>
      </c>
      <c r="C9" t="s">
        <v>96</v>
      </c>
      <c r="D9">
        <v>41</v>
      </c>
      <c r="E9" t="s">
        <v>97</v>
      </c>
      <c r="F9" t="s">
        <v>93</v>
      </c>
      <c r="G9" t="s">
        <v>78</v>
      </c>
      <c r="H9">
        <v>997</v>
      </c>
      <c r="I9">
        <v>982</v>
      </c>
      <c r="J9" t="s">
        <v>78</v>
      </c>
      <c r="K9">
        <v>12</v>
      </c>
      <c r="L9">
        <v>21.890570401800002</v>
      </c>
    </row>
    <row r="10" spans="1:12" x14ac:dyDescent="0.25">
      <c r="A10">
        <v>5</v>
      </c>
      <c r="B10">
        <v>998</v>
      </c>
      <c r="C10" t="s">
        <v>48</v>
      </c>
      <c r="D10">
        <v>998</v>
      </c>
      <c r="E10" t="s">
        <v>48</v>
      </c>
      <c r="F10" t="s">
        <v>93</v>
      </c>
      <c r="G10" t="s">
        <v>78</v>
      </c>
      <c r="H10">
        <v>997</v>
      </c>
      <c r="I10">
        <v>982</v>
      </c>
      <c r="J10" t="s">
        <v>78</v>
      </c>
      <c r="K10">
        <v>19</v>
      </c>
      <c r="L10">
        <v>165.22888230000001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Info_Grading</vt:lpstr>
      <vt:lpstr>Grading</vt:lpstr>
      <vt:lpstr>Grading_simplified</vt:lpstr>
      <vt:lpstr>_observedEventA_v1_aoi</vt:lpstr>
      <vt:lpstr>_builtUpP_v1_aoi</vt:lpstr>
      <vt:lpstr>_facilitiesA_v1_aoi</vt:lpstr>
      <vt:lpstr>_facilitiesL_v1_aoi</vt:lpstr>
      <vt:lpstr>_transportationL_v1_aoi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ps3 process3</cp:lastModifiedBy>
  <cp:lastPrinted>2020-10-14T12:56:37Z</cp:lastPrinted>
  <dcterms:created xsi:type="dcterms:W3CDTF">2017-04-13T10:25:13Z</dcterms:created>
  <dcterms:modified xsi:type="dcterms:W3CDTF">2023-05-17T20:52:27Z</dcterms:modified>
</cp:coreProperties>
</file>